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indeloitte-my.sharepoint.com/personal/mankashyap_deloitte_com/Documents/Tata Power - MYT filling 27-31/True up and MYT/MYT Model and Petition/Final File to be Share with Client/"/>
    </mc:Choice>
  </mc:AlternateContent>
  <xr:revisionPtr revIDLastSave="2" documentId="13_ncr:1_{380E5FAE-2C37-4482-B2E4-7E39A8E3037B}" xr6:coauthVersionLast="47" xr6:coauthVersionMax="47" xr10:uidLastSave="{75A52EB3-85A5-4C7F-B6F9-7AD0B3842C56}"/>
  <bookViews>
    <workbookView xWindow="-110" yWindow="-110" windowWidth="19420" windowHeight="10300" tabRatio="919" activeTab="6" xr2:uid="{F58EB0C2-4839-4BF9-8060-272DC0766601}"/>
  </bookViews>
  <sheets>
    <sheet name="Linking Sheet" sheetId="1" r:id="rId1"/>
    <sheet name="Table for Petition" sheetId="2" state="hidden" r:id="rId2"/>
    <sheet name="ARR" sheetId="3" r:id="rId3"/>
    <sheet name="AFC &amp; ECR" sheetId="4" r:id="rId4"/>
    <sheet name="Operational Par." sheetId="5" r:id="rId5"/>
    <sheet name="Fuel Mix" sheetId="6" r:id="rId6"/>
    <sheet name="Fuel Para." sheetId="7" r:id="rId7"/>
    <sheet name="Capex-Com " sheetId="8" r:id="rId8"/>
    <sheet name="Capex 2&amp;3" sheetId="9" r:id="rId9"/>
    <sheet name="O&amp;M Exp" sheetId="10" r:id="rId10"/>
    <sheet name="O&amp;M Work" sheetId="11" r:id="rId11"/>
    <sheet name="GFA" sheetId="12" r:id="rId12"/>
    <sheet name="IoWC" sheetId="13" r:id="rId13"/>
    <sheet name="Dep-U2-MYT" sheetId="14" r:id="rId14"/>
    <sheet name="Dep-U3-MYT" sheetId="15" r:id="rId15"/>
    <sheet name="Dep U2-Hist" sheetId="16" r:id="rId16"/>
    <sheet name="Dep U3-Hist" sheetId="17" r:id="rId17"/>
    <sheet name="P&amp;L U2_21" sheetId="18" r:id="rId18"/>
    <sheet name="P&amp;L U2_22" sheetId="19" r:id="rId19"/>
    <sheet name="P&amp;L U2_25" sheetId="20" r:id="rId20"/>
    <sheet name="P&amp;L U3_21" sheetId="21" r:id="rId21"/>
    <sheet name="P&amp;L U3_22" sheetId="22" r:id="rId22"/>
    <sheet name="P&amp;L U3_25" sheetId="23" r:id="rId23"/>
    <sheet name="INFLATION" sheetId="24" r:id="rId24"/>
    <sheet name="Inflation data" sheetId="25" r:id="rId25"/>
  </sheets>
  <definedNames>
    <definedName name="\" hidden="1">#REF!</definedName>
    <definedName name="\0">#N/A</definedName>
    <definedName name="\a">#N/A</definedName>
    <definedName name="\B" localSheetId="24">#REF!</definedName>
    <definedName name="\b">#N/A</definedName>
    <definedName name="\C" localSheetId="24">#REF!</definedName>
    <definedName name="\c">#N/A</definedName>
    <definedName name="\d" localSheetId="24">#REF!</definedName>
    <definedName name="\d">#N/A</definedName>
    <definedName name="\e" localSheetId="24" hidden="1">#REF!</definedName>
    <definedName name="\e">#N/A</definedName>
    <definedName name="\f" localSheetId="15">#REF!</definedName>
    <definedName name="\f" localSheetId="16">#REF!</definedName>
    <definedName name="\f" localSheetId="13">#REF!</definedName>
    <definedName name="\f" localSheetId="14">#REF!</definedName>
    <definedName name="\f" localSheetId="24">#REF!</definedName>
    <definedName name="\f">#REF!</definedName>
    <definedName name="\FF" localSheetId="15">#REF!</definedName>
    <definedName name="\FF" localSheetId="16">#REF!</definedName>
    <definedName name="\FF" localSheetId="13">#REF!</definedName>
    <definedName name="\FF" localSheetId="14">#REF!</definedName>
    <definedName name="\FF" localSheetId="5">#REF!</definedName>
    <definedName name="\FF">#REF!</definedName>
    <definedName name="\FG" localSheetId="15">#REF!</definedName>
    <definedName name="\FG" localSheetId="16">#REF!</definedName>
    <definedName name="\FG" localSheetId="13">#REF!</definedName>
    <definedName name="\FG" localSheetId="14">#REF!</definedName>
    <definedName name="\FG" localSheetId="5">#REF!</definedName>
    <definedName name="\FG">#REF!</definedName>
    <definedName name="\g" localSheetId="15">#REF!</definedName>
    <definedName name="\g" localSheetId="16">#REF!</definedName>
    <definedName name="\g" localSheetId="13">#REF!</definedName>
    <definedName name="\g" localSheetId="14">#REF!</definedName>
    <definedName name="\g" localSheetId="24">#REF!</definedName>
    <definedName name="\g">#REF!</definedName>
    <definedName name="\h" localSheetId="15">#REF!</definedName>
    <definedName name="\h" localSheetId="16">#REF!</definedName>
    <definedName name="\h" localSheetId="13">#REF!</definedName>
    <definedName name="\h" localSheetId="14">#REF!</definedName>
    <definedName name="\H" localSheetId="24">#REF!</definedName>
    <definedName name="\h">#REF!</definedName>
    <definedName name="\i" localSheetId="16">#REF!</definedName>
    <definedName name="\i" localSheetId="14">#REF!</definedName>
    <definedName name="\i">#REF!</definedName>
    <definedName name="\J" localSheetId="24">#REF!</definedName>
    <definedName name="\j">#N/A</definedName>
    <definedName name="\K" localSheetId="24">#REF!</definedName>
    <definedName name="\k">#N/A</definedName>
    <definedName name="\L">#REF!</definedName>
    <definedName name="\M" localSheetId="24">#REF!</definedName>
    <definedName name="\m">#N/A</definedName>
    <definedName name="\N" localSheetId="24">#REF!</definedName>
    <definedName name="\n">#N/A</definedName>
    <definedName name="\O">#REF!</definedName>
    <definedName name="\p" localSheetId="16">#REF!</definedName>
    <definedName name="\p" localSheetId="14">#REF!</definedName>
    <definedName name="\p" localSheetId="23">#REF!</definedName>
    <definedName name="\P" localSheetId="24">#REF!</definedName>
    <definedName name="\p">#REF!</definedName>
    <definedName name="\PP" localSheetId="16">#REF!</definedName>
    <definedName name="\PP" localSheetId="14">#REF!</definedName>
    <definedName name="\PP" localSheetId="5">#REF!</definedName>
    <definedName name="\PP" localSheetId="23">#REF!</definedName>
    <definedName name="\PP">#REF!</definedName>
    <definedName name="\q" localSheetId="16">#REF!</definedName>
    <definedName name="\q" localSheetId="14">#REF!</definedName>
    <definedName name="\q" localSheetId="23">#REF!</definedName>
    <definedName name="\Q" localSheetId="24">#REF!</definedName>
    <definedName name="\q">#REF!</definedName>
    <definedName name="\R" localSheetId="24">#REF!</definedName>
    <definedName name="\r">#N/A</definedName>
    <definedName name="\S" localSheetId="24">#REF!</definedName>
    <definedName name="\s">#N/A</definedName>
    <definedName name="\t" localSheetId="24">#REF!</definedName>
    <definedName name="\t">#N/A</definedName>
    <definedName name="\U" localSheetId="24">#REF!</definedName>
    <definedName name="\u">#N/A</definedName>
    <definedName name="\V" localSheetId="24">#REF!</definedName>
    <definedName name="\v">#N/A</definedName>
    <definedName name="\w" localSheetId="24">#REF!</definedName>
    <definedName name="\w">#N/A</definedName>
    <definedName name="\X" localSheetId="24">#REF!</definedName>
    <definedName name="\x">#N/A</definedName>
    <definedName name="\Y" localSheetId="24">#REF!</definedName>
    <definedName name="\y">#N/A</definedName>
    <definedName name="\Z" localSheetId="24">#REF!</definedName>
    <definedName name="\z">#N/A</definedName>
    <definedName name="_" hidden="1">#REF!</definedName>
    <definedName name="_____________________________________SCH6">#REF!</definedName>
    <definedName name="____________________________________SCH6">#REF!</definedName>
    <definedName name="___________________________________SCH6">#REF!</definedName>
    <definedName name="__________________________________SCH6">#REF!</definedName>
    <definedName name="_________________________________SCH6">#REF!</definedName>
    <definedName name="________________________________SCH6">#REF!</definedName>
    <definedName name="_______________________________SCH6">#REF!</definedName>
    <definedName name="______________________________SCH6">#REF!</definedName>
    <definedName name="_____________________________SCH6">#REF!</definedName>
    <definedName name="____________________________SCH6">#REF!</definedName>
    <definedName name="_________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_SCH6">#REF!</definedName>
    <definedName name="__________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_SCH6">#REF!</definedName>
    <definedName name="_________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_SCH6">#REF!</definedName>
    <definedName name="________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_SCH6">#REF!</definedName>
    <definedName name="_______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__SCH6">#REF!</definedName>
    <definedName name="______________________SCH6">#REF!</definedName>
    <definedName name="_____________________a65565">#REF!</definedName>
    <definedName name="___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_SCH6">#REF!</definedName>
    <definedName name="____________________a65565">#REF!</definedName>
    <definedName name="____________________BSD1">#REF!</definedName>
    <definedName name="____________________BSD2">#REF!</definedName>
    <definedName name="____________________IED1">#REF!</definedName>
    <definedName name="____________________IED2">#REF!</definedName>
    <definedName name="__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65565">#REF!</definedName>
    <definedName name="___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BSD1">#REF!</definedName>
    <definedName name="___________________BSD2">#REF!</definedName>
    <definedName name="___________________IED1">#REF!</definedName>
    <definedName name="___________________IED2">#REF!</definedName>
    <definedName name="_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_NCS111">#REF!</definedName>
    <definedName name="___________________SCH6">#REF!</definedName>
    <definedName name="__________________a65565">#REF!</definedName>
    <definedName name="__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BSD1">#REF!</definedName>
    <definedName name="__________________BSD2">#REF!</definedName>
    <definedName name="__________________IED1">#REF!</definedName>
    <definedName name="__________________IED2">#REF!</definedName>
    <definedName name="_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_NCS111">#REF!</definedName>
    <definedName name="__________________SCH6">#REF!</definedName>
    <definedName name="_________________a65565">#REF!</definedName>
    <definedName name="_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BSD1">#REF!</definedName>
    <definedName name="_________________BSD2">#REF!</definedName>
    <definedName name="_________________IED1">#REF!</definedName>
    <definedName name="_________________IED2">#REF!</definedName>
    <definedName name="_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_NCS111">#REF!</definedName>
    <definedName name="_________________SCH6">#REF!</definedName>
    <definedName name="________________a65565">#REF!</definedName>
    <definedName name="________________Apr02">#REF!</definedName>
    <definedName name="________________Apr03">#REF!</definedName>
    <definedName name="________________Apr04">#REF!</definedName>
    <definedName name="________________Apr05">#REF!</definedName>
    <definedName name="________________Apr06">#REF!</definedName>
    <definedName name="________________Apr07">#REF!</definedName>
    <definedName name="________________Apr08">#REF!</definedName>
    <definedName name="________________Apr09">#REF!</definedName>
    <definedName name="________________Apr10">#REF!</definedName>
    <definedName name="________________Apr11">#REF!</definedName>
    <definedName name="________________Apr13">#REF!</definedName>
    <definedName name="________________Apr14">#REF!</definedName>
    <definedName name="________________Apr15">#REF!</definedName>
    <definedName name="________________Apr16">#REF!</definedName>
    <definedName name="________________Apr17">#REF!</definedName>
    <definedName name="________________Apr20">#REF!</definedName>
    <definedName name="________________Apr21">#REF!</definedName>
    <definedName name="________________Apr22">#REF!</definedName>
    <definedName name="________________Apr23">#REF!</definedName>
    <definedName name="________________Apr24">#REF!</definedName>
    <definedName name="________________Apr27">#REF!</definedName>
    <definedName name="________________Apr28">#REF!</definedName>
    <definedName name="________________Apr29">#REF!</definedName>
    <definedName name="________________Apr30">#REF!</definedName>
    <definedName name="_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BSD1">#REF!</definedName>
    <definedName name="________________BSD2">#REF!</definedName>
    <definedName name="________________IED1">#REF!</definedName>
    <definedName name="________________IED2">#REF!</definedName>
    <definedName name="_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_Mar06">#REF!</definedName>
    <definedName name="________________Mar09">#REF!</definedName>
    <definedName name="________________Mar10">#REF!</definedName>
    <definedName name="________________Mar11">#REF!</definedName>
    <definedName name="________________Mar12">#REF!</definedName>
    <definedName name="________________Mar13">#REF!</definedName>
    <definedName name="________________Mar16">#REF!</definedName>
    <definedName name="________________Mar17">#REF!</definedName>
    <definedName name="________________Mar18">#REF!</definedName>
    <definedName name="________________Mar19">#REF!</definedName>
    <definedName name="________________Mar20">#REF!</definedName>
    <definedName name="________________Mar23">#REF!</definedName>
    <definedName name="________________Mar24">#REF!</definedName>
    <definedName name="________________Mar25">#REF!</definedName>
    <definedName name="________________Mar26">#REF!</definedName>
    <definedName name="________________Mar27">#REF!</definedName>
    <definedName name="________________Mar28">#REF!</definedName>
    <definedName name="________________Mar30">#REF!</definedName>
    <definedName name="________________Mar31">#REF!</definedName>
    <definedName name="________________NCS111">#REF!</definedName>
    <definedName name="________________SCH6">#REF!</definedName>
    <definedName name="_______________a65565">#REF!</definedName>
    <definedName name="_______________Apr02">#REF!</definedName>
    <definedName name="_______________Apr03">#REF!</definedName>
    <definedName name="_______________Apr04">#REF!</definedName>
    <definedName name="_______________Apr05">#REF!</definedName>
    <definedName name="_______________Apr06">#REF!</definedName>
    <definedName name="_______________Apr07">#REF!</definedName>
    <definedName name="_______________Apr08">#REF!</definedName>
    <definedName name="_______________Apr09">#REF!</definedName>
    <definedName name="_______________Apr10">#REF!</definedName>
    <definedName name="_______________Apr11">#REF!</definedName>
    <definedName name="_______________Apr13">#REF!</definedName>
    <definedName name="_______________Apr14">#REF!</definedName>
    <definedName name="_______________Apr15">#REF!</definedName>
    <definedName name="_______________Apr16">#REF!</definedName>
    <definedName name="_______________Apr17">#REF!</definedName>
    <definedName name="_______________Apr20">#REF!</definedName>
    <definedName name="_______________Apr21">#REF!</definedName>
    <definedName name="_______________Apr22">#REF!</definedName>
    <definedName name="_______________Apr23">#REF!</definedName>
    <definedName name="_______________Apr24">#REF!</definedName>
    <definedName name="_______________Apr27">#REF!</definedName>
    <definedName name="_______________Apr28">#REF!</definedName>
    <definedName name="_______________Apr29">#REF!</definedName>
    <definedName name="_______________Apr30">#REF!</definedName>
    <definedName name="_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BSD1">#REF!</definedName>
    <definedName name="_______________BSD2">#REF!</definedName>
    <definedName name="_______________ESP1">#REF!</definedName>
    <definedName name="_______________FIF3">#REF!</definedName>
    <definedName name="_______________FIF4">#REF!</definedName>
    <definedName name="_______________FPL1">#REF!</definedName>
    <definedName name="_______________IED1">#REF!</definedName>
    <definedName name="_______________IED2">#REF!</definedName>
    <definedName name="_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_MAP2">#REF!</definedName>
    <definedName name="_______________MAP3">#REF!</definedName>
    <definedName name="_______________Mar06">#REF!</definedName>
    <definedName name="_______________Mar09">#REF!</definedName>
    <definedName name="_______________Mar10">#REF!</definedName>
    <definedName name="_______________Mar11">#REF!</definedName>
    <definedName name="_______________Mar12">#REF!</definedName>
    <definedName name="_______________Mar13">#REF!</definedName>
    <definedName name="_______________Mar16">#REF!</definedName>
    <definedName name="_______________Mar17">#REF!</definedName>
    <definedName name="_______________Mar18">#REF!</definedName>
    <definedName name="_______________Mar19">#REF!</definedName>
    <definedName name="_______________Mar20">#REF!</definedName>
    <definedName name="_______________Mar23">#REF!</definedName>
    <definedName name="_______________Mar24">#REF!</definedName>
    <definedName name="_______________Mar25">#REF!</definedName>
    <definedName name="_______________Mar26">#REF!</definedName>
    <definedName name="_______________Mar27">#REF!</definedName>
    <definedName name="_______________Mar28">#REF!</definedName>
    <definedName name="_______________Mar30">#REF!</definedName>
    <definedName name="_______________Mar31">#REF!</definedName>
    <definedName name="_______________MBS2">#REF!</definedName>
    <definedName name="_______________MIF3">#REF!</definedName>
    <definedName name="_______________NCS111">#REF!</definedName>
    <definedName name="_______________SCH6">#REF!</definedName>
    <definedName name="_______________SPS2">#REF!</definedName>
    <definedName name="_______________SPS3">#REF!</definedName>
    <definedName name="______________a65565">#REF!</definedName>
    <definedName name="_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BSD1">#REF!</definedName>
    <definedName name="______________BSD2">#REF!</definedName>
    <definedName name="______________ESP1">#REF!</definedName>
    <definedName name="______________FIF2">#REF!</definedName>
    <definedName name="______________FIF3">#REF!</definedName>
    <definedName name="______________FIF4">#REF!</definedName>
    <definedName name="______________FPL1">#REF!</definedName>
    <definedName name="______________IED1">#REF!</definedName>
    <definedName name="______________IED2">#REF!</definedName>
    <definedName name="_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_MAP2">#REF!</definedName>
    <definedName name="______________MAP3">#REF!</definedName>
    <definedName name="______________MBS2">#REF!</definedName>
    <definedName name="______________MIF3">#REF!</definedName>
    <definedName name="______________NCS111">#REF!</definedName>
    <definedName name="______________pk1">#REF!</definedName>
    <definedName name="______________pk2">#REF!</definedName>
    <definedName name="______________SCH6">#REF!</definedName>
    <definedName name="______________SPS2">#REF!</definedName>
    <definedName name="______________SPS3">#REF!</definedName>
    <definedName name="_____________a65565">#REF!</definedName>
    <definedName name="_____________Apr02">#REF!</definedName>
    <definedName name="_____________Apr03">#REF!</definedName>
    <definedName name="_____________Apr04">#REF!</definedName>
    <definedName name="_____________Apr05">#REF!</definedName>
    <definedName name="_____________Apr06">#REF!</definedName>
    <definedName name="_____________Apr07">#REF!</definedName>
    <definedName name="_____________Apr08">#REF!</definedName>
    <definedName name="_____________Apr09">#REF!</definedName>
    <definedName name="_____________Apr10">#REF!</definedName>
    <definedName name="_____________Apr11">#REF!</definedName>
    <definedName name="_____________Apr13">#REF!</definedName>
    <definedName name="_____________Apr14">#REF!</definedName>
    <definedName name="_____________Apr15">#REF!</definedName>
    <definedName name="_____________Apr16">#REF!</definedName>
    <definedName name="_____________Apr17">#REF!</definedName>
    <definedName name="_____________Apr20">#REF!</definedName>
    <definedName name="_____________Apr21">#REF!</definedName>
    <definedName name="_____________Apr22">#REF!</definedName>
    <definedName name="_____________Apr23">#REF!</definedName>
    <definedName name="_____________Apr24">#REF!</definedName>
    <definedName name="_____________Apr27">#REF!</definedName>
    <definedName name="_____________Apr28">#REF!</definedName>
    <definedName name="_____________Apr29">#REF!</definedName>
    <definedName name="_____________Apr30">#REF!</definedName>
    <definedName name="_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BSD1">#REF!</definedName>
    <definedName name="_____________BSD2">#REF!</definedName>
    <definedName name="_____________ESP1">#REF!</definedName>
    <definedName name="_____________FIF2">#REF!</definedName>
    <definedName name="_____________FIF3">#REF!</definedName>
    <definedName name="_____________FIF4">#REF!</definedName>
    <definedName name="_____________FPL1">#REF!</definedName>
    <definedName name="_____________IED1">#REF!</definedName>
    <definedName name="_____________IED2">#REF!</definedName>
    <definedName name="_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_MAP2">#REF!</definedName>
    <definedName name="_____________MAP3">#REF!</definedName>
    <definedName name="_____________Mar06">#REF!</definedName>
    <definedName name="_____________Mar09">#REF!</definedName>
    <definedName name="_____________Mar10">#REF!</definedName>
    <definedName name="_____________Mar11">#REF!</definedName>
    <definedName name="_____________Mar12">#REF!</definedName>
    <definedName name="_____________Mar13">#REF!</definedName>
    <definedName name="_____________Mar16">#REF!</definedName>
    <definedName name="_____________Mar17">#REF!</definedName>
    <definedName name="_____________Mar18">#REF!</definedName>
    <definedName name="_____________Mar19">#REF!</definedName>
    <definedName name="_____________Mar20">#REF!</definedName>
    <definedName name="_____________Mar23">#REF!</definedName>
    <definedName name="_____________Mar24">#REF!</definedName>
    <definedName name="_____________Mar25">#REF!</definedName>
    <definedName name="_____________Mar26">#REF!</definedName>
    <definedName name="_____________Mar27">#REF!</definedName>
    <definedName name="_____________Mar28">#REF!</definedName>
    <definedName name="_____________Mar30">#REF!</definedName>
    <definedName name="_____________Mar31">#REF!</definedName>
    <definedName name="_____________MBS2">#REF!</definedName>
    <definedName name="_____________MIF3">#REF!</definedName>
    <definedName name="_____________NCS111">#REF!</definedName>
    <definedName name="_____________pk1">#REF!</definedName>
    <definedName name="_____________pk2">#REF!</definedName>
    <definedName name="_____________SCH6">#REF!</definedName>
    <definedName name="_____________SPS2">#REF!</definedName>
    <definedName name="_____________SPS3">#REF!</definedName>
    <definedName name="____________a65565">#REF!</definedName>
    <definedName name="_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BSD1">#REF!</definedName>
    <definedName name="____________BSD2">#REF!</definedName>
    <definedName name="____________ESP1">#REF!</definedName>
    <definedName name="____________FIF2">#REF!</definedName>
    <definedName name="____________FIF3">#REF!</definedName>
    <definedName name="____________FIF4">#REF!</definedName>
    <definedName name="____________FPL1">#REF!</definedName>
    <definedName name="____________IED1">#REF!</definedName>
    <definedName name="____________IED2">#REF!</definedName>
    <definedName name="_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_MAP2">#REF!</definedName>
    <definedName name="____________MAP3">#REF!</definedName>
    <definedName name="____________MBS2">#REF!</definedName>
    <definedName name="____________MIF3">#REF!</definedName>
    <definedName name="____________NCS111">#REF!</definedName>
    <definedName name="____________pk1">#REF!</definedName>
    <definedName name="____________pk2">#REF!</definedName>
    <definedName name="____________SCH6">#REF!</definedName>
    <definedName name="____________SPS2">#REF!</definedName>
    <definedName name="____________SPS3">#REF!</definedName>
    <definedName name="___________a65565">#REF!</definedName>
    <definedName name="_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BSD1">#REF!</definedName>
    <definedName name="___________BSD2">#REF!</definedName>
    <definedName name="___________ESP1">#REF!</definedName>
    <definedName name="___________FC1">#REF!</definedName>
    <definedName name="___________FIF2">#REF!</definedName>
    <definedName name="___________FIF3">#REF!</definedName>
    <definedName name="___________FIF4">#REF!</definedName>
    <definedName name="___________FPL1">#REF!</definedName>
    <definedName name="___________IED1">#REF!</definedName>
    <definedName name="___________IED2">#REF!</definedName>
    <definedName name="_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_MAP2">#REF!</definedName>
    <definedName name="___________MAP3">#REF!</definedName>
    <definedName name="___________MBS2">#REF!</definedName>
    <definedName name="___________MIF3">#REF!</definedName>
    <definedName name="___________NCS111">#REF!</definedName>
    <definedName name="___________PH1">#N/A</definedName>
    <definedName name="___________SCH6">#REF!</definedName>
    <definedName name="___________SPS2">#REF!</definedName>
    <definedName name="___________SPS3">#REF!</definedName>
    <definedName name="__________a65565">#REF!</definedName>
    <definedName name="_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BSD1">#REF!</definedName>
    <definedName name="__________BSD2">#REF!</definedName>
    <definedName name="__________ESP1">#REF!</definedName>
    <definedName name="__________FC1">#REF!</definedName>
    <definedName name="__________FIF2">#REF!</definedName>
    <definedName name="__________FIF3">#REF!</definedName>
    <definedName name="__________FIF4">#REF!</definedName>
    <definedName name="__________FPL1">#REF!</definedName>
    <definedName name="__________IED1">#REF!</definedName>
    <definedName name="__________IED2">#REF!</definedName>
    <definedName name="_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_MAP2">#REF!</definedName>
    <definedName name="__________MAP3">#REF!</definedName>
    <definedName name="__________MBS2">#REF!</definedName>
    <definedName name="__________MIF3">#REF!</definedName>
    <definedName name="__________NCS111">#REF!</definedName>
    <definedName name="__________PH1">#N/A</definedName>
    <definedName name="__________pk1">#REF!</definedName>
    <definedName name="__________pk2">#REF!</definedName>
    <definedName name="__________SCH6" localSheetId="16">#REF!</definedName>
    <definedName name="__________SCH6" localSheetId="14">#REF!</definedName>
    <definedName name="__________SCH6" localSheetId="5">#REF!</definedName>
    <definedName name="__________SCH6" localSheetId="23">#REF!</definedName>
    <definedName name="__________SCH6" localSheetId="24">#REF!</definedName>
    <definedName name="__________SCH6">#REF!</definedName>
    <definedName name="__________SPS2">#REF!</definedName>
    <definedName name="__________SPS3">#REF!</definedName>
    <definedName name="_________a65565">#REF!</definedName>
    <definedName name="_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BSD1">#REF!</definedName>
    <definedName name="_________BSD2">#REF!</definedName>
    <definedName name="_________DAT12" localSheetId="16">#REF!</definedName>
    <definedName name="_________DAT12" localSheetId="14">#REF!</definedName>
    <definedName name="_________DAT12" localSheetId="5">#REF!</definedName>
    <definedName name="_________DAT12">#REF!</definedName>
    <definedName name="_________DAT13" localSheetId="16">#REF!</definedName>
    <definedName name="_________DAT13" localSheetId="14">#REF!</definedName>
    <definedName name="_________DAT13" localSheetId="5">#REF!</definedName>
    <definedName name="_________DAT13">#REF!</definedName>
    <definedName name="_________DAT15" localSheetId="5">#REF!</definedName>
    <definedName name="_________DAT15">#REF!</definedName>
    <definedName name="_________DAT16" localSheetId="5">#REF!</definedName>
    <definedName name="_________DAT16">#REF!</definedName>
    <definedName name="_________DAT18" localSheetId="5">#REF!</definedName>
    <definedName name="_________DAT18">#REF!</definedName>
    <definedName name="_________DAT19" localSheetId="5">#REF!</definedName>
    <definedName name="_________DAT19">#REF!</definedName>
    <definedName name="_________DAT20" localSheetId="5">#REF!</definedName>
    <definedName name="_________DAT20">#REF!</definedName>
    <definedName name="_________DAT21" localSheetId="5">#REF!</definedName>
    <definedName name="_________DAT21">#REF!</definedName>
    <definedName name="_________DAT22" localSheetId="5">#REF!</definedName>
    <definedName name="_________DAT22">#REF!</definedName>
    <definedName name="_________DAT23" localSheetId="5">#REF!</definedName>
    <definedName name="_________DAT23">#REF!</definedName>
    <definedName name="_________DAT24" localSheetId="5">#REF!</definedName>
    <definedName name="_________DAT24">#REF!</definedName>
    <definedName name="_________DAT7" localSheetId="16">#REF!</definedName>
    <definedName name="_________DAT7" localSheetId="14">#REF!</definedName>
    <definedName name="_________DAT7" localSheetId="23">#REF!</definedName>
    <definedName name="_________DAT7">#REF!</definedName>
    <definedName name="_________ESP1">#REF!</definedName>
    <definedName name="_________FIF2">#REF!</definedName>
    <definedName name="_________FIF3">#REF!</definedName>
    <definedName name="_________FIF4">#REF!</definedName>
    <definedName name="_________FPL1">#REF!</definedName>
    <definedName name="_________IED1">#REF!</definedName>
    <definedName name="_________IED2">#REF!</definedName>
    <definedName name="_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_MAP2">#REF!</definedName>
    <definedName name="_________MAP3">#REF!</definedName>
    <definedName name="_________MBS2">#REF!</definedName>
    <definedName name="_________MIF3">#REF!</definedName>
    <definedName name="_________NCS111">#REF!</definedName>
    <definedName name="_________PH1">#N/A</definedName>
    <definedName name="_________pk1">#REF!</definedName>
    <definedName name="_________pk2">#REF!</definedName>
    <definedName name="_________SCH6" localSheetId="5">#REF!</definedName>
    <definedName name="_________SCH6" localSheetId="23">#REF!</definedName>
    <definedName name="_________SCH6" localSheetId="24">#REF!</definedName>
    <definedName name="_________SCH6">#REF!</definedName>
    <definedName name="_________SPS2">#REF!</definedName>
    <definedName name="_________SPS3">#REF!</definedName>
    <definedName name="_________WOC90">#REF!</definedName>
    <definedName name="_________za1" localSheetId="16">#REF!</definedName>
    <definedName name="_________za1" localSheetId="14">#REF!</definedName>
    <definedName name="_________za1" localSheetId="23">#REF!</definedName>
    <definedName name="_________za1">#REF!</definedName>
    <definedName name="_________zz1" localSheetId="16">#REF!</definedName>
    <definedName name="_________zz1" localSheetId="14">#REF!</definedName>
    <definedName name="_________zz1">#REF!</definedName>
    <definedName name="________a65565">#REF!</definedName>
    <definedName name="________Apr02">#REF!</definedName>
    <definedName name="________Apr03">#REF!</definedName>
    <definedName name="________Apr04">#REF!</definedName>
    <definedName name="________Apr05">#REF!</definedName>
    <definedName name="________Apr06">#REF!</definedName>
    <definedName name="________Apr07">#REF!</definedName>
    <definedName name="________Apr08">#REF!</definedName>
    <definedName name="________Apr09">#REF!</definedName>
    <definedName name="________Apr10">#REF!</definedName>
    <definedName name="________Apr11">#REF!</definedName>
    <definedName name="________Apr13">#REF!</definedName>
    <definedName name="________Apr14">#REF!</definedName>
    <definedName name="________Apr15">#REF!</definedName>
    <definedName name="________Apr16">#REF!</definedName>
    <definedName name="________Apr17">#REF!</definedName>
    <definedName name="________Apr20">#REF!</definedName>
    <definedName name="________Apr21">#REF!</definedName>
    <definedName name="________Apr22">#REF!</definedName>
    <definedName name="________Apr23">#REF!</definedName>
    <definedName name="________Apr24">#REF!</definedName>
    <definedName name="________Apr27">#REF!</definedName>
    <definedName name="________Apr28">#REF!</definedName>
    <definedName name="________Apr29">#REF!</definedName>
    <definedName name="________Apr30">#REF!</definedName>
    <definedName name="_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BSD1">#REF!</definedName>
    <definedName name="________BSD2">#REF!</definedName>
    <definedName name="________D87840" localSheetId="16">#REF!</definedName>
    <definedName name="________D87840" localSheetId="14">#REF!</definedName>
    <definedName name="________D87840">#REF!</definedName>
    <definedName name="________DAT1" localSheetId="16">#REF!</definedName>
    <definedName name="________DAT1" localSheetId="14">#REF!</definedName>
    <definedName name="________DAT1">#REF!</definedName>
    <definedName name="________DAT10" localSheetId="16">#REF!</definedName>
    <definedName name="________DAT10" localSheetId="14">#REF!</definedName>
    <definedName name="________DAT10">#REF!</definedName>
    <definedName name="________DAT11" localSheetId="16">#REF!</definedName>
    <definedName name="________DAT11" localSheetId="14">#REF!</definedName>
    <definedName name="________DAT11">#REF!</definedName>
    <definedName name="________DAT12" localSheetId="16">#REF!</definedName>
    <definedName name="________DAT12" localSheetId="14">#REF!</definedName>
    <definedName name="________DAT12" localSheetId="5">#REF!</definedName>
    <definedName name="________DAT12">#REF!</definedName>
    <definedName name="________DAT13" localSheetId="16">#REF!</definedName>
    <definedName name="________DAT13" localSheetId="14">#REF!</definedName>
    <definedName name="________DAT13" localSheetId="5">#REF!</definedName>
    <definedName name="________DAT13">#REF!</definedName>
    <definedName name="________DAT15" localSheetId="16">#REF!</definedName>
    <definedName name="________DAT15" localSheetId="14">#REF!</definedName>
    <definedName name="________DAT15" localSheetId="5">#REF!</definedName>
    <definedName name="________DAT15">#REF!</definedName>
    <definedName name="________DAT16" localSheetId="16">#REF!</definedName>
    <definedName name="________DAT16" localSheetId="14">#REF!</definedName>
    <definedName name="________DAT16" localSheetId="5">#REF!</definedName>
    <definedName name="________DAT16">#REF!</definedName>
    <definedName name="________DAT18" localSheetId="5">#REF!</definedName>
    <definedName name="________DAT18">#REF!</definedName>
    <definedName name="________DAT19" localSheetId="5">#REF!</definedName>
    <definedName name="________DAT19">#REF!</definedName>
    <definedName name="________DAT2" localSheetId="16">#REF!</definedName>
    <definedName name="________DAT2" localSheetId="14">#REF!</definedName>
    <definedName name="________DAT2" localSheetId="23">#REF!</definedName>
    <definedName name="________DAT2">#REF!</definedName>
    <definedName name="________DAT20" localSheetId="5">#REF!</definedName>
    <definedName name="________DAT20" localSheetId="23">#REF!</definedName>
    <definedName name="________DAT20">#REF!</definedName>
    <definedName name="________DAT21" localSheetId="5">#REF!</definedName>
    <definedName name="________DAT21" localSheetId="23">#REF!</definedName>
    <definedName name="________DAT21">#REF!</definedName>
    <definedName name="________DAT22" localSheetId="5">#REF!</definedName>
    <definedName name="________DAT22">#REF!</definedName>
    <definedName name="________DAT23" localSheetId="5">#REF!</definedName>
    <definedName name="________DAT23">#REF!</definedName>
    <definedName name="________DAT24" localSheetId="5">#REF!</definedName>
    <definedName name="________DAT24">#REF!</definedName>
    <definedName name="________DAT3" localSheetId="16">#REF!</definedName>
    <definedName name="________DAT3" localSheetId="14">#REF!</definedName>
    <definedName name="________DAT3" localSheetId="23">#REF!</definedName>
    <definedName name="________DAT3">#REF!</definedName>
    <definedName name="________DAT4" localSheetId="16">#REF!</definedName>
    <definedName name="________DAT4" localSheetId="14">#REF!</definedName>
    <definedName name="________DAT4">#REF!</definedName>
    <definedName name="________DAT5" localSheetId="16">#REF!</definedName>
    <definedName name="________DAT5" localSheetId="14">#REF!</definedName>
    <definedName name="________DAT5">#REF!</definedName>
    <definedName name="________DAT6" localSheetId="16">#REF!</definedName>
    <definedName name="________DAT6" localSheetId="14">#REF!</definedName>
    <definedName name="________DAT6">#REF!</definedName>
    <definedName name="________DAT7" localSheetId="16">#REF!</definedName>
    <definedName name="________DAT7" localSheetId="14">#REF!</definedName>
    <definedName name="________DAT7">#REF!</definedName>
    <definedName name="________DAT8" localSheetId="16">#REF!</definedName>
    <definedName name="________DAT8" localSheetId="14">#REF!</definedName>
    <definedName name="________DAT8">#REF!</definedName>
    <definedName name="________DAT9" localSheetId="16">#REF!</definedName>
    <definedName name="________DAT9" localSheetId="14">#REF!</definedName>
    <definedName name="________DAT9">#REF!</definedName>
    <definedName name="________ESP1">#REF!</definedName>
    <definedName name="________FC1">#REF!</definedName>
    <definedName name="________FIF2">#REF!</definedName>
    <definedName name="________FIF3">#REF!</definedName>
    <definedName name="________FIF4">#REF!</definedName>
    <definedName name="________FPL1">#REF!</definedName>
    <definedName name="________G87634" localSheetId="16">#REF!</definedName>
    <definedName name="________G87634" localSheetId="14">#REF!</definedName>
    <definedName name="________G87634">#REF!</definedName>
    <definedName name="________IED1">#REF!</definedName>
    <definedName name="________IED2">#REF!</definedName>
    <definedName name="_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_MAP2">#REF!</definedName>
    <definedName name="________MAP3">#REF!</definedName>
    <definedName name="________Mar06">#REF!</definedName>
    <definedName name="________Mar09">#REF!</definedName>
    <definedName name="________Mar10">#REF!</definedName>
    <definedName name="________Mar11">#REF!</definedName>
    <definedName name="________Mar12">#REF!</definedName>
    <definedName name="________Mar13">#REF!</definedName>
    <definedName name="________Mar16">#REF!</definedName>
    <definedName name="________Mar17">#REF!</definedName>
    <definedName name="________Mar18">#REF!</definedName>
    <definedName name="________Mar19">#REF!</definedName>
    <definedName name="________Mar20">#REF!</definedName>
    <definedName name="________Mar23">#REF!</definedName>
    <definedName name="________Mar24">#REF!</definedName>
    <definedName name="________Mar25">#REF!</definedName>
    <definedName name="________Mar26">#REF!</definedName>
    <definedName name="________Mar27">#REF!</definedName>
    <definedName name="________Mar28">#REF!</definedName>
    <definedName name="________Mar30">#REF!</definedName>
    <definedName name="________Mar31">#REF!</definedName>
    <definedName name="________MBS2">#REF!</definedName>
    <definedName name="________MIF3">#REF!</definedName>
    <definedName name="________NCS111">#REF!</definedName>
    <definedName name="________PH1">#N/A</definedName>
    <definedName name="________pk1">#REF!</definedName>
    <definedName name="________pk2">#REF!</definedName>
    <definedName name="________SCH6" localSheetId="24">#REF!</definedName>
    <definedName name="________SCH6">#REF!</definedName>
    <definedName name="________SPS2">#REF!</definedName>
    <definedName name="________SPS3">#REF!</definedName>
    <definedName name="________WOC90">#REF!</definedName>
    <definedName name="________za1" localSheetId="16">#REF!</definedName>
    <definedName name="________za1" localSheetId="14">#REF!</definedName>
    <definedName name="________za1">#REF!</definedName>
    <definedName name="________zz1" localSheetId="16">#REF!</definedName>
    <definedName name="________zz1" localSheetId="14">#REF!</definedName>
    <definedName name="________zz1">#REF!</definedName>
    <definedName name="_______a65565">#REF!</definedName>
    <definedName name="_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BS1">#REF!</definedName>
    <definedName name="_______bs2">#REF!</definedName>
    <definedName name="_______BSD1">#REF!</definedName>
    <definedName name="_______BSD2">#REF!</definedName>
    <definedName name="_______D87840" localSheetId="16">#REF!</definedName>
    <definedName name="_______D87840" localSheetId="14">#REF!</definedName>
    <definedName name="_______D87840">#REF!</definedName>
    <definedName name="_______DAT1" localSheetId="16">#REF!</definedName>
    <definedName name="_______DAT1" localSheetId="14">#REF!</definedName>
    <definedName name="_______DAT1">#REF!</definedName>
    <definedName name="_______DAT10" localSheetId="16">#REF!</definedName>
    <definedName name="_______DAT10" localSheetId="14">#REF!</definedName>
    <definedName name="_______DAT10">#REF!</definedName>
    <definedName name="_______DAT11" localSheetId="16">#REF!</definedName>
    <definedName name="_______DAT11" localSheetId="14">#REF!</definedName>
    <definedName name="_______DAT11">#REF!</definedName>
    <definedName name="_______DAT2" localSheetId="16">#REF!</definedName>
    <definedName name="_______DAT2" localSheetId="14">#REF!</definedName>
    <definedName name="_______DAT2">#REF!</definedName>
    <definedName name="_______DAT3" localSheetId="16">#REF!</definedName>
    <definedName name="_______DAT3" localSheetId="14">#REF!</definedName>
    <definedName name="_______DAT3">#REF!</definedName>
    <definedName name="_______DAT4" localSheetId="16">#REF!</definedName>
    <definedName name="_______DAT4" localSheetId="14">#REF!</definedName>
    <definedName name="_______DAT4">#REF!</definedName>
    <definedName name="_______DAT5" localSheetId="16">#REF!</definedName>
    <definedName name="_______DAT5" localSheetId="14">#REF!</definedName>
    <definedName name="_______DAT5">#REF!</definedName>
    <definedName name="_______DAT6" localSheetId="16">#REF!</definedName>
    <definedName name="_______DAT6" localSheetId="14">#REF!</definedName>
    <definedName name="_______DAT6">#REF!</definedName>
    <definedName name="_______DAT8" localSheetId="16">#REF!</definedName>
    <definedName name="_______DAT8" localSheetId="14">#REF!</definedName>
    <definedName name="_______DAT8">#REF!</definedName>
    <definedName name="_______DAT9" localSheetId="16">#REF!</definedName>
    <definedName name="_______DAT9" localSheetId="14">#REF!</definedName>
    <definedName name="_______DAT9">#REF!</definedName>
    <definedName name="_______ESP1">#REF!</definedName>
    <definedName name="_______FC1">#REF!</definedName>
    <definedName name="_______FIF2">#REF!</definedName>
    <definedName name="_______FIF3">#REF!</definedName>
    <definedName name="_______FIF4">#REF!</definedName>
    <definedName name="_______FPL1">#REF!</definedName>
    <definedName name="_______G87634" localSheetId="16">#REF!</definedName>
    <definedName name="_______G87634" localSheetId="14">#REF!</definedName>
    <definedName name="_______G87634">#REF!</definedName>
    <definedName name="_______IED1">#REF!</definedName>
    <definedName name="_______IED2">#REF!</definedName>
    <definedName name="_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_MAP2">#REF!</definedName>
    <definedName name="_______MAP3">#REF!</definedName>
    <definedName name="_______MBS2">#REF!</definedName>
    <definedName name="_______MIF3">#REF!</definedName>
    <definedName name="_______NCS111">#REF!</definedName>
    <definedName name="_______PH1">#N/A</definedName>
    <definedName name="_______pk1">#REF!</definedName>
    <definedName name="_______pk2">#REF!</definedName>
    <definedName name="_______PL1">#REF!</definedName>
    <definedName name="_______SCH1">#REF!</definedName>
    <definedName name="_______SCH10">#REF!</definedName>
    <definedName name="_______SCH11">#REF!</definedName>
    <definedName name="_______SCH12">#REF!</definedName>
    <definedName name="_______sch13">#REF!</definedName>
    <definedName name="_______SCH2">#REF!</definedName>
    <definedName name="_______SCH3">#REF!</definedName>
    <definedName name="_______SCH4">#REF!</definedName>
    <definedName name="_______SCH5">#REF!</definedName>
    <definedName name="_______SCH6" localSheetId="16">#REF!</definedName>
    <definedName name="_______SCH6" localSheetId="14">#REF!</definedName>
    <definedName name="_______SCH6" localSheetId="5">#REF!</definedName>
    <definedName name="_______SCH6" localSheetId="24">#REF!</definedName>
    <definedName name="_______SCH6">#REF!</definedName>
    <definedName name="_______SCH7">#REF!</definedName>
    <definedName name="_______SCH8">#REF!</definedName>
    <definedName name="_______SCH9">#REF!</definedName>
    <definedName name="_______SPS2">#REF!</definedName>
    <definedName name="_______SPS3">#REF!</definedName>
    <definedName name="_______WOC90">#REF!</definedName>
    <definedName name="______a65565">#REF!</definedName>
    <definedName name="______Apr02">#REF!</definedName>
    <definedName name="______Apr03">#REF!</definedName>
    <definedName name="______Apr04">#REF!</definedName>
    <definedName name="______Apr05">#REF!</definedName>
    <definedName name="______Apr06">#REF!</definedName>
    <definedName name="______Apr07">#REF!</definedName>
    <definedName name="______Apr08">#REF!</definedName>
    <definedName name="______Apr09">#REF!</definedName>
    <definedName name="______Apr10">#REF!</definedName>
    <definedName name="______Apr11">#REF!</definedName>
    <definedName name="______Apr13">#REF!</definedName>
    <definedName name="______Apr14">#REF!</definedName>
    <definedName name="______Apr15">#REF!</definedName>
    <definedName name="______Apr16">#REF!</definedName>
    <definedName name="______Apr17">#REF!</definedName>
    <definedName name="______Apr20">#REF!</definedName>
    <definedName name="______Apr21">#REF!</definedName>
    <definedName name="______Apr22">#REF!</definedName>
    <definedName name="______Apr23">#REF!</definedName>
    <definedName name="______Apr24">#REF!</definedName>
    <definedName name="______Apr27">#REF!</definedName>
    <definedName name="______Apr28">#REF!</definedName>
    <definedName name="______Apr29">#REF!</definedName>
    <definedName name="______Apr30">#REF!</definedName>
    <definedName name="_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BS1">#REF!</definedName>
    <definedName name="______bs2">#REF!</definedName>
    <definedName name="______BSD1">#REF!</definedName>
    <definedName name="______BSD2">#REF!</definedName>
    <definedName name="______D87840" localSheetId="16">#REF!</definedName>
    <definedName name="______D87840" localSheetId="14">#REF!</definedName>
    <definedName name="______D87840" localSheetId="23">#REF!</definedName>
    <definedName name="______D87840">#REF!</definedName>
    <definedName name="______DAT1" localSheetId="16">#REF!</definedName>
    <definedName name="______DAT1" localSheetId="14">#REF!</definedName>
    <definedName name="______DAT1">#REF!</definedName>
    <definedName name="______DAT10" localSheetId="16">#REF!</definedName>
    <definedName name="______DAT10" localSheetId="14">#REF!</definedName>
    <definedName name="______DAT10">#REF!</definedName>
    <definedName name="______DAT11" localSheetId="16">#REF!</definedName>
    <definedName name="______DAT11" localSheetId="14">#REF!</definedName>
    <definedName name="______DAT11">#REF!</definedName>
    <definedName name="______DAT12" localSheetId="16">#REF!</definedName>
    <definedName name="______DAT12" localSheetId="14">#REF!</definedName>
    <definedName name="______DAT12" localSheetId="5">#REF!</definedName>
    <definedName name="______DAT12">#REF!</definedName>
    <definedName name="______DAT13" localSheetId="16">#REF!</definedName>
    <definedName name="______DAT13" localSheetId="14">#REF!</definedName>
    <definedName name="______DAT13" localSheetId="5">#REF!</definedName>
    <definedName name="______DAT13">#REF!</definedName>
    <definedName name="______DAT15" localSheetId="16">#REF!</definedName>
    <definedName name="______DAT15" localSheetId="14">#REF!</definedName>
    <definedName name="______DAT15" localSheetId="5">#REF!</definedName>
    <definedName name="______DAT15">#REF!</definedName>
    <definedName name="______DAT16" localSheetId="16">#REF!</definedName>
    <definedName name="______DAT16" localSheetId="14">#REF!</definedName>
    <definedName name="______DAT16" localSheetId="5">#REF!</definedName>
    <definedName name="______DAT16">#REF!</definedName>
    <definedName name="______DAT18" localSheetId="5">#REF!</definedName>
    <definedName name="______DAT18">#REF!</definedName>
    <definedName name="______DAT19" localSheetId="5">#REF!</definedName>
    <definedName name="______DAT19">#REF!</definedName>
    <definedName name="______DAT2" localSheetId="16">#REF!</definedName>
    <definedName name="______DAT2" localSheetId="14">#REF!</definedName>
    <definedName name="______DAT2" localSheetId="23">#REF!</definedName>
    <definedName name="______DAT2">#REF!</definedName>
    <definedName name="______DAT20" localSheetId="5">#REF!</definedName>
    <definedName name="______DAT20" localSheetId="23">#REF!</definedName>
    <definedName name="______DAT20">#REF!</definedName>
    <definedName name="______DAT21" localSheetId="5">#REF!</definedName>
    <definedName name="______DAT21" localSheetId="23">#REF!</definedName>
    <definedName name="______DAT21">#REF!</definedName>
    <definedName name="______DAT22" localSheetId="5">#REF!</definedName>
    <definedName name="______DAT22">#REF!</definedName>
    <definedName name="______DAT23" localSheetId="5">#REF!</definedName>
    <definedName name="______DAT23">#REF!</definedName>
    <definedName name="______DAT24" localSheetId="5">#REF!</definedName>
    <definedName name="______DAT24">#REF!</definedName>
    <definedName name="______DAT3" localSheetId="16">#REF!</definedName>
    <definedName name="______DAT3" localSheetId="14">#REF!</definedName>
    <definedName name="______DAT3" localSheetId="23">#REF!</definedName>
    <definedName name="______DAT3">#REF!</definedName>
    <definedName name="______DAT4" localSheetId="16">#REF!</definedName>
    <definedName name="______DAT4" localSheetId="14">#REF!</definedName>
    <definedName name="______DAT4">#REF!</definedName>
    <definedName name="______DAT5" localSheetId="16">#REF!</definedName>
    <definedName name="______DAT5" localSheetId="14">#REF!</definedName>
    <definedName name="______DAT5">#REF!</definedName>
    <definedName name="______DAT6" localSheetId="16">#REF!</definedName>
    <definedName name="______DAT6" localSheetId="14">#REF!</definedName>
    <definedName name="______DAT6">#REF!</definedName>
    <definedName name="______DAT7" localSheetId="16">#REF!</definedName>
    <definedName name="______DAT7" localSheetId="14">#REF!</definedName>
    <definedName name="______DAT7">#REF!</definedName>
    <definedName name="______DAT8" localSheetId="16">#REF!</definedName>
    <definedName name="______DAT8" localSheetId="14">#REF!</definedName>
    <definedName name="______DAT8">#REF!</definedName>
    <definedName name="______DAT9" localSheetId="16">#REF!</definedName>
    <definedName name="______DAT9" localSheetId="14">#REF!</definedName>
    <definedName name="______DAT9">#REF!</definedName>
    <definedName name="______ESP1">#REF!</definedName>
    <definedName name="______FC1" localSheetId="24">#REF!</definedName>
    <definedName name="______FC1">#REF!</definedName>
    <definedName name="______FIF2">#REF!</definedName>
    <definedName name="______FIF3">#REF!</definedName>
    <definedName name="______FIF4">#REF!</definedName>
    <definedName name="______FPL1">#REF!</definedName>
    <definedName name="______G87634" localSheetId="16">#REF!</definedName>
    <definedName name="______G87634" localSheetId="14">#REF!</definedName>
    <definedName name="______G87634">#REF!</definedName>
    <definedName name="______IED1">#REF!</definedName>
    <definedName name="______IED2">#REF!</definedName>
    <definedName name="_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_LD1">#REF!</definedName>
    <definedName name="______LD2">#REF!</definedName>
    <definedName name="______LD3">#REF!</definedName>
    <definedName name="______LD4">#REF!</definedName>
    <definedName name="______LD5">#REF!</definedName>
    <definedName name="______LD6">#REF!</definedName>
    <definedName name="______LR1">#REF!</definedName>
    <definedName name="______LR2">#REF!</definedName>
    <definedName name="______MAP2">#REF!</definedName>
    <definedName name="______MAP3">#REF!</definedName>
    <definedName name="______Mar06">#REF!</definedName>
    <definedName name="______Mar09">#REF!</definedName>
    <definedName name="______Mar10">#REF!</definedName>
    <definedName name="______Mar11">#REF!</definedName>
    <definedName name="______Mar12">#REF!</definedName>
    <definedName name="______Mar13">#REF!</definedName>
    <definedName name="______Mar16">#REF!</definedName>
    <definedName name="______Mar17">#REF!</definedName>
    <definedName name="______Mar18">#REF!</definedName>
    <definedName name="______Mar19">#REF!</definedName>
    <definedName name="______Mar20">#REF!</definedName>
    <definedName name="______Mar23">#REF!</definedName>
    <definedName name="______Mar24">#REF!</definedName>
    <definedName name="______Mar25">#REF!</definedName>
    <definedName name="______Mar26">#REF!</definedName>
    <definedName name="______Mar27">#REF!</definedName>
    <definedName name="______Mar28">#REF!</definedName>
    <definedName name="______Mar30">#REF!</definedName>
    <definedName name="______Mar31">#REF!</definedName>
    <definedName name="______MBS2">#REF!</definedName>
    <definedName name="______MIF3">#REF!</definedName>
    <definedName name="______NCS111">#REF!</definedName>
    <definedName name="______PH1">#N/A</definedName>
    <definedName name="______pk1">#REF!</definedName>
    <definedName name="______pk2">#REF!</definedName>
    <definedName name="______PL1">#REF!</definedName>
    <definedName name="______SCH1">#REF!</definedName>
    <definedName name="______SCH10">#REF!</definedName>
    <definedName name="______SCH11">#REF!</definedName>
    <definedName name="______SCH12">#REF!</definedName>
    <definedName name="______sch13">#REF!</definedName>
    <definedName name="______SCH2">#REF!</definedName>
    <definedName name="______SCH3">#REF!</definedName>
    <definedName name="______SCH4">#REF!</definedName>
    <definedName name="______SCH5">#REF!</definedName>
    <definedName name="______SCH6" localSheetId="16">#REF!</definedName>
    <definedName name="______SCH6" localSheetId="14">#REF!</definedName>
    <definedName name="______SCH6" localSheetId="5">#REF!</definedName>
    <definedName name="______SCH6" localSheetId="24">#REF!</definedName>
    <definedName name="______SCH6">#REF!</definedName>
    <definedName name="______SCH7">#REF!</definedName>
    <definedName name="______SCH8">#REF!</definedName>
    <definedName name="______SCH9">#REF!</definedName>
    <definedName name="______SH1">#REF!</definedName>
    <definedName name="______SH10">#REF!</definedName>
    <definedName name="______SH11">#REF!</definedName>
    <definedName name="______SH2">#REF!</definedName>
    <definedName name="______SH3">#REF!</definedName>
    <definedName name="______SH4">#REF!</definedName>
    <definedName name="______SH5">#REF!</definedName>
    <definedName name="______SH6">#REF!</definedName>
    <definedName name="______SH7">#REF!</definedName>
    <definedName name="______SH8">#REF!</definedName>
    <definedName name="______SH9">#REF!</definedName>
    <definedName name="______SPS2">#REF!</definedName>
    <definedName name="______SPS3">#REF!</definedName>
    <definedName name="______za1" localSheetId="16">#REF!</definedName>
    <definedName name="______za1" localSheetId="14">#REF!</definedName>
    <definedName name="______za1" localSheetId="23">#REF!</definedName>
    <definedName name="______za1">#REF!</definedName>
    <definedName name="______zz1" localSheetId="16">#REF!</definedName>
    <definedName name="______zz1" localSheetId="14">#REF!</definedName>
    <definedName name="______zz1">#REF!</definedName>
    <definedName name="_____a65565">#REF!</definedName>
    <definedName name="_____Apr02">#REF!</definedName>
    <definedName name="_____Apr03">#REF!</definedName>
    <definedName name="_____Apr04">#REF!</definedName>
    <definedName name="_____Apr05">#REF!</definedName>
    <definedName name="_____Apr06">#REF!</definedName>
    <definedName name="_____Apr07">#REF!</definedName>
    <definedName name="_____Apr08">#REF!</definedName>
    <definedName name="_____Apr09">#REF!</definedName>
    <definedName name="_____Apr10">#REF!</definedName>
    <definedName name="_____Apr11">#REF!</definedName>
    <definedName name="_____Apr13">#REF!</definedName>
    <definedName name="_____Apr14">#REF!</definedName>
    <definedName name="_____Apr15">#REF!</definedName>
    <definedName name="_____Apr16">#REF!</definedName>
    <definedName name="_____Apr17">#REF!</definedName>
    <definedName name="_____Apr20">#REF!</definedName>
    <definedName name="_____Apr21">#REF!</definedName>
    <definedName name="_____Apr22">#REF!</definedName>
    <definedName name="_____Apr23">#REF!</definedName>
    <definedName name="_____Apr24">#REF!</definedName>
    <definedName name="_____Apr27">#REF!</definedName>
    <definedName name="_____Apr28">#REF!</definedName>
    <definedName name="_____Apr29">#REF!</definedName>
    <definedName name="_____Apr30">#REF!</definedName>
    <definedName name="_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BS1">#REF!</definedName>
    <definedName name="_____bs2">#REF!</definedName>
    <definedName name="_____BSD1">#REF!</definedName>
    <definedName name="_____BSD2">#REF!</definedName>
    <definedName name="_____CZ1">#REF!</definedName>
    <definedName name="_____D87840" localSheetId="16">#REF!</definedName>
    <definedName name="_____D87840" localSheetId="14">#REF!</definedName>
    <definedName name="_____D87840">#REF!</definedName>
    <definedName name="_____DAT1" localSheetId="16">#REF!</definedName>
    <definedName name="_____DAT1" localSheetId="14">#REF!</definedName>
    <definedName name="_____DAT1">#REF!</definedName>
    <definedName name="_____DAT10" localSheetId="16">#REF!</definedName>
    <definedName name="_____DAT10" localSheetId="14">#REF!</definedName>
    <definedName name="_____DAT10">#REF!</definedName>
    <definedName name="_____DAT11" localSheetId="16">#REF!</definedName>
    <definedName name="_____DAT11" localSheetId="14">#REF!</definedName>
    <definedName name="_____DAT11">#REF!</definedName>
    <definedName name="_____DAT12" localSheetId="16">#REF!</definedName>
    <definedName name="_____DAT12" localSheetId="14">#REF!</definedName>
    <definedName name="_____DAT12" localSheetId="5">#REF!</definedName>
    <definedName name="_____DAT12">#REF!</definedName>
    <definedName name="_____DAT13" localSheetId="16">#REF!</definedName>
    <definedName name="_____DAT13" localSheetId="14">#REF!</definedName>
    <definedName name="_____DAT13" localSheetId="5">#REF!</definedName>
    <definedName name="_____DAT13">#REF!</definedName>
    <definedName name="_____DAT15" localSheetId="16">#REF!</definedName>
    <definedName name="_____DAT15" localSheetId="14">#REF!</definedName>
    <definedName name="_____DAT15" localSheetId="5">#REF!</definedName>
    <definedName name="_____DAT15">#REF!</definedName>
    <definedName name="_____DAT16" localSheetId="16">#REF!</definedName>
    <definedName name="_____DAT16" localSheetId="14">#REF!</definedName>
    <definedName name="_____DAT16" localSheetId="5">#REF!</definedName>
    <definedName name="_____DAT16">#REF!</definedName>
    <definedName name="_____DAT18" localSheetId="5">#REF!</definedName>
    <definedName name="_____DAT18">#REF!</definedName>
    <definedName name="_____DAT19" localSheetId="5">#REF!</definedName>
    <definedName name="_____DAT19">#REF!</definedName>
    <definedName name="_____DAT2" localSheetId="16">#REF!</definedName>
    <definedName name="_____DAT2" localSheetId="14">#REF!</definedName>
    <definedName name="_____DAT2" localSheetId="23">#REF!</definedName>
    <definedName name="_____DAT2">#REF!</definedName>
    <definedName name="_____DAT20" localSheetId="5">#REF!</definedName>
    <definedName name="_____DAT20" localSheetId="23">#REF!</definedName>
    <definedName name="_____DAT20">#REF!</definedName>
    <definedName name="_____DAT21" localSheetId="5">#REF!</definedName>
    <definedName name="_____DAT21" localSheetId="23">#REF!</definedName>
    <definedName name="_____DAT21">#REF!</definedName>
    <definedName name="_____DAT22" localSheetId="5">#REF!</definedName>
    <definedName name="_____DAT22">#REF!</definedName>
    <definedName name="_____DAT23" localSheetId="5">#REF!</definedName>
    <definedName name="_____DAT23">#REF!</definedName>
    <definedName name="_____DAT24" localSheetId="5">#REF!</definedName>
    <definedName name="_____DAT24">#REF!</definedName>
    <definedName name="_____DAT3" localSheetId="16">#REF!</definedName>
    <definedName name="_____DAT3" localSheetId="14">#REF!</definedName>
    <definedName name="_____DAT3" localSheetId="23">#REF!</definedName>
    <definedName name="_____DAT3">#REF!</definedName>
    <definedName name="_____DAT4" localSheetId="16">#REF!</definedName>
    <definedName name="_____DAT4" localSheetId="14">#REF!</definedName>
    <definedName name="_____DAT4">#REF!</definedName>
    <definedName name="_____DAT5" localSheetId="16">#REF!</definedName>
    <definedName name="_____DAT5" localSheetId="14">#REF!</definedName>
    <definedName name="_____DAT5">#REF!</definedName>
    <definedName name="_____DAT6" localSheetId="16">#REF!</definedName>
    <definedName name="_____DAT6" localSheetId="14">#REF!</definedName>
    <definedName name="_____DAT6">#REF!</definedName>
    <definedName name="_____DAT7" localSheetId="16">#REF!</definedName>
    <definedName name="_____DAT7" localSheetId="14">#REF!</definedName>
    <definedName name="_____DAT7">#REF!</definedName>
    <definedName name="_____DAT8" localSheetId="16">#REF!</definedName>
    <definedName name="_____DAT8" localSheetId="14">#REF!</definedName>
    <definedName name="_____DAT8">#REF!</definedName>
    <definedName name="_____DAT9" localSheetId="16">#REF!</definedName>
    <definedName name="_____DAT9" localSheetId="14">#REF!</definedName>
    <definedName name="_____DAT9">#REF!</definedName>
    <definedName name="_____ESP1">#REF!</definedName>
    <definedName name="_____FC1" localSheetId="24">#REF!</definedName>
    <definedName name="_____FC1">#REF!</definedName>
    <definedName name="_____FIF2">#REF!</definedName>
    <definedName name="_____FIF3">#REF!</definedName>
    <definedName name="_____FIF4">#REF!</definedName>
    <definedName name="_____FPL1">#REF!</definedName>
    <definedName name="_____G87634" localSheetId="16">#REF!</definedName>
    <definedName name="_____G87634" localSheetId="14">#REF!</definedName>
    <definedName name="_____G87634">#REF!</definedName>
    <definedName name="_____IED1">#REF!</definedName>
    <definedName name="_____IED2">#REF!</definedName>
    <definedName name="_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_LD1">#REF!</definedName>
    <definedName name="_____LD2">#REF!</definedName>
    <definedName name="_____LD3">#REF!</definedName>
    <definedName name="_____LD4">#REF!</definedName>
    <definedName name="_____LD5">#REF!</definedName>
    <definedName name="_____LD6">#REF!</definedName>
    <definedName name="_____LR1">#REF!</definedName>
    <definedName name="_____LR2">#REF!</definedName>
    <definedName name="_____MAP2">#REF!</definedName>
    <definedName name="_____MAP3">#REF!</definedName>
    <definedName name="_____Mar06">#REF!</definedName>
    <definedName name="_____Mar09">#REF!</definedName>
    <definedName name="_____Mar10">#REF!</definedName>
    <definedName name="_____Mar11">#REF!</definedName>
    <definedName name="_____Mar12">#REF!</definedName>
    <definedName name="_____Mar13">#REF!</definedName>
    <definedName name="_____Mar16">#REF!</definedName>
    <definedName name="_____Mar17">#REF!</definedName>
    <definedName name="_____Mar18">#REF!</definedName>
    <definedName name="_____Mar19">#REF!</definedName>
    <definedName name="_____Mar20">#REF!</definedName>
    <definedName name="_____Mar23">#REF!</definedName>
    <definedName name="_____Mar24">#REF!</definedName>
    <definedName name="_____Mar25">#REF!</definedName>
    <definedName name="_____Mar26">#REF!</definedName>
    <definedName name="_____Mar27">#REF!</definedName>
    <definedName name="_____Mar28">#REF!</definedName>
    <definedName name="_____Mar30">#REF!</definedName>
    <definedName name="_____Mar31">#REF!</definedName>
    <definedName name="_____MBS2">#REF!</definedName>
    <definedName name="_____MIF3">#REF!</definedName>
    <definedName name="_____NCS111">#REF!</definedName>
    <definedName name="_____PH1">#N/A</definedName>
    <definedName name="_____pk1">#REF!</definedName>
    <definedName name="_____pk2">#REF!</definedName>
    <definedName name="_____PL1">#REF!</definedName>
    <definedName name="_____SCH1">#REF!</definedName>
    <definedName name="_____SCH10">#REF!</definedName>
    <definedName name="_____SCH11">#REF!</definedName>
    <definedName name="_____SCH12">#REF!</definedName>
    <definedName name="_____sch13">#REF!</definedName>
    <definedName name="_____SCH2">#REF!</definedName>
    <definedName name="_____SCH3">#REF!</definedName>
    <definedName name="_____SCH4">#REF!</definedName>
    <definedName name="_____SCH5">#REF!</definedName>
    <definedName name="_____SCH6" localSheetId="24">#REF!</definedName>
    <definedName name="_____SCH6">#REF!</definedName>
    <definedName name="_____SCH7">#REF!</definedName>
    <definedName name="_____SCH8">#REF!</definedName>
    <definedName name="_____SCH9">#REF!</definedName>
    <definedName name="_____SH1">#REF!</definedName>
    <definedName name="_____SH10">#REF!</definedName>
    <definedName name="_____SH11">#REF!</definedName>
    <definedName name="_____SH2">#REF!</definedName>
    <definedName name="_____SH3">#REF!</definedName>
    <definedName name="_____SH4">#REF!</definedName>
    <definedName name="_____SH5">#REF!</definedName>
    <definedName name="_____SH6">#REF!</definedName>
    <definedName name="_____SH7">#REF!</definedName>
    <definedName name="_____SH8">#REF!</definedName>
    <definedName name="_____SH9">#REF!</definedName>
    <definedName name="_____SPS2">#REF!</definedName>
    <definedName name="_____SPS3">#REF!</definedName>
    <definedName name="_____WOC90">#REF!</definedName>
    <definedName name="_____za1" localSheetId="16">#REF!</definedName>
    <definedName name="_____za1" localSheetId="14">#REF!</definedName>
    <definedName name="_____za1">#REF!</definedName>
    <definedName name="_____zz1" localSheetId="16">#REF!</definedName>
    <definedName name="_____zz1" localSheetId="14">#REF!</definedName>
    <definedName name="_____zz1">#REF!</definedName>
    <definedName name="____a65565">#REF!</definedName>
    <definedName name="____Apr02">#REF!</definedName>
    <definedName name="____Apr03">#REF!</definedName>
    <definedName name="____Apr04">#REF!</definedName>
    <definedName name="____Apr05">#REF!</definedName>
    <definedName name="____Apr06">#REF!</definedName>
    <definedName name="____Apr07">#REF!</definedName>
    <definedName name="____Apr08">#REF!</definedName>
    <definedName name="____Apr09">#REF!</definedName>
    <definedName name="____Apr10">#REF!</definedName>
    <definedName name="____Apr11">#REF!</definedName>
    <definedName name="____Apr13">#REF!</definedName>
    <definedName name="____Apr14">#REF!</definedName>
    <definedName name="____Apr15">#REF!</definedName>
    <definedName name="____Apr16">#REF!</definedName>
    <definedName name="____Apr17">#REF!</definedName>
    <definedName name="____Apr20">#REF!</definedName>
    <definedName name="____Apr21">#REF!</definedName>
    <definedName name="____Apr22">#REF!</definedName>
    <definedName name="____Apr23">#REF!</definedName>
    <definedName name="____Apr24">#REF!</definedName>
    <definedName name="____Apr27">#REF!</definedName>
    <definedName name="____Apr28">#REF!</definedName>
    <definedName name="____Apr29">#REF!</definedName>
    <definedName name="____Apr30">#REF!</definedName>
    <definedName name="_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BS1">#REF!</definedName>
    <definedName name="____BSD1">#REF!</definedName>
    <definedName name="____BSD2">#REF!</definedName>
    <definedName name="____CZ1">#REF!</definedName>
    <definedName name="____D87840" localSheetId="16">#REF!</definedName>
    <definedName name="____D87840" localSheetId="14">#REF!</definedName>
    <definedName name="____D87840">#REF!</definedName>
    <definedName name="____DAT1" localSheetId="16">#REF!</definedName>
    <definedName name="____DAT1" localSheetId="14">#REF!</definedName>
    <definedName name="____DAT1">#REF!</definedName>
    <definedName name="____DAT10" localSheetId="16">#REF!</definedName>
    <definedName name="____DAT10" localSheetId="14">#REF!</definedName>
    <definedName name="____DAT10">#REF!</definedName>
    <definedName name="____DAT11" localSheetId="16">#REF!</definedName>
    <definedName name="____DAT11" localSheetId="14">#REF!</definedName>
    <definedName name="____DAT11">#REF!</definedName>
    <definedName name="____DAT12" localSheetId="16">#REF!</definedName>
    <definedName name="____DAT12" localSheetId="14">#REF!</definedName>
    <definedName name="____DAT12" localSheetId="5">#REF!</definedName>
    <definedName name="____DAT12">#REF!</definedName>
    <definedName name="____DAT13" localSheetId="16">#REF!</definedName>
    <definedName name="____DAT13" localSheetId="14">#REF!</definedName>
    <definedName name="____DAT13" localSheetId="5">#REF!</definedName>
    <definedName name="____DAT13">#REF!</definedName>
    <definedName name="____DAT15" localSheetId="16">#REF!</definedName>
    <definedName name="____DAT15" localSheetId="14">#REF!</definedName>
    <definedName name="____DAT15" localSheetId="5">#REF!</definedName>
    <definedName name="____DAT15">#REF!</definedName>
    <definedName name="____DAT16" localSheetId="16">#REF!</definedName>
    <definedName name="____DAT16" localSheetId="14">#REF!</definedName>
    <definedName name="____DAT16" localSheetId="5">#REF!</definedName>
    <definedName name="____DAT16">#REF!</definedName>
    <definedName name="____DAT18" localSheetId="5">#REF!</definedName>
    <definedName name="____DAT18">#REF!</definedName>
    <definedName name="____DAT19" localSheetId="5">#REF!</definedName>
    <definedName name="____DAT19">#REF!</definedName>
    <definedName name="____DAT2" localSheetId="16">#REF!</definedName>
    <definedName name="____DAT2" localSheetId="14">#REF!</definedName>
    <definedName name="____DAT2" localSheetId="23">#REF!</definedName>
    <definedName name="____DAT2">#REF!</definedName>
    <definedName name="____DAT20" localSheetId="5">#REF!</definedName>
    <definedName name="____DAT20" localSheetId="23">#REF!</definedName>
    <definedName name="____DAT20">#REF!</definedName>
    <definedName name="____DAT21" localSheetId="5">#REF!</definedName>
    <definedName name="____DAT21" localSheetId="23">#REF!</definedName>
    <definedName name="____DAT21">#REF!</definedName>
    <definedName name="____DAT22" localSheetId="5">#REF!</definedName>
    <definedName name="____DAT22">#REF!</definedName>
    <definedName name="____DAT23" localSheetId="5">#REF!</definedName>
    <definedName name="____DAT23">#REF!</definedName>
    <definedName name="____DAT24" localSheetId="5">#REF!</definedName>
    <definedName name="____DAT24">#REF!</definedName>
    <definedName name="____DAT3" localSheetId="16">#REF!</definedName>
    <definedName name="____DAT3" localSheetId="14">#REF!</definedName>
    <definedName name="____DAT3" localSheetId="23">#REF!</definedName>
    <definedName name="____DAT3">#REF!</definedName>
    <definedName name="____DAT4" localSheetId="16">#REF!</definedName>
    <definedName name="____DAT4" localSheetId="14">#REF!</definedName>
    <definedName name="____DAT4">#REF!</definedName>
    <definedName name="____DAT5" localSheetId="16">#REF!</definedName>
    <definedName name="____DAT5" localSheetId="14">#REF!</definedName>
    <definedName name="____DAT5">#REF!</definedName>
    <definedName name="____DAT6" localSheetId="16">#REF!</definedName>
    <definedName name="____DAT6" localSheetId="14">#REF!</definedName>
    <definedName name="____DAT6">#REF!</definedName>
    <definedName name="____DAT7" localSheetId="16">#REF!</definedName>
    <definedName name="____DAT7" localSheetId="14">#REF!</definedName>
    <definedName name="____DAT7">#REF!</definedName>
    <definedName name="____DAT8" localSheetId="16">#REF!</definedName>
    <definedName name="____DAT8" localSheetId="14">#REF!</definedName>
    <definedName name="____DAT8">#REF!</definedName>
    <definedName name="____DAT9" localSheetId="16">#REF!</definedName>
    <definedName name="____DAT9" localSheetId="14">#REF!</definedName>
    <definedName name="____DAT9">#REF!</definedName>
    <definedName name="____ESP1">#REF!</definedName>
    <definedName name="____FC1">#REF!</definedName>
    <definedName name="____FIF2">#REF!</definedName>
    <definedName name="____FIF3">#REF!</definedName>
    <definedName name="____FIF4">#REF!</definedName>
    <definedName name="____FPL1">#REF!</definedName>
    <definedName name="____G87634" localSheetId="16">#REF!</definedName>
    <definedName name="____G87634" localSheetId="14">#REF!</definedName>
    <definedName name="____G87634">#REF!</definedName>
    <definedName name="____IED1">#REF!</definedName>
    <definedName name="____IED2">#REF!</definedName>
    <definedName name="_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_kvs1" localSheetId="23" hidden="1">{#N/A,#N/A,FALSE,"COVER1.XLS ";#N/A,#N/A,FALSE,"RACT1.XLS";#N/A,#N/A,FALSE,"RACT2.XLS";#N/A,#N/A,FALSE,"ECCMP";#N/A,#N/A,FALSE,"WELDER.XLS"}</definedName>
    <definedName name="____kvs1" hidden="1">{#N/A,#N/A,FALSE,"COVER1.XLS ";#N/A,#N/A,FALSE,"RACT1.XLS";#N/A,#N/A,FALSE,"RACT2.XLS";#N/A,#N/A,FALSE,"ECCMP";#N/A,#N/A,FALSE,"WELDER.XLS"}</definedName>
    <definedName name="____kvs2" localSheetId="23" hidden="1">{#N/A,#N/A,FALSE,"COVER1.XLS ";#N/A,#N/A,FALSE,"RACT1.XLS";#N/A,#N/A,FALSE,"RACT2.XLS";#N/A,#N/A,FALSE,"ECCMP";#N/A,#N/A,FALSE,"WELDER.XLS"}</definedName>
    <definedName name="____kvs2" hidden="1">{#N/A,#N/A,FALSE,"COVER1.XLS ";#N/A,#N/A,FALSE,"RACT1.XLS";#N/A,#N/A,FALSE,"RACT2.XLS";#N/A,#N/A,FALSE,"ECCMP";#N/A,#N/A,FALSE,"WELDER.XLS"}</definedName>
    <definedName name="____kvs5" localSheetId="23" hidden="1">{#N/A,#N/A,FALSE,"COVER.XLS";#N/A,#N/A,FALSE,"RACT1.XLS";#N/A,#N/A,FALSE,"RACT2.XLS";#N/A,#N/A,FALSE,"ECCMP";#N/A,#N/A,FALSE,"WELDER.XLS"}</definedName>
    <definedName name="____kvs5" hidden="1">{#N/A,#N/A,FALSE,"COVER.XLS";#N/A,#N/A,FALSE,"RACT1.XLS";#N/A,#N/A,FALSE,"RACT2.XLS";#N/A,#N/A,FALSE,"ECCMP";#N/A,#N/A,FALSE,"WELDER.XLS"}</definedName>
    <definedName name="____kvs8" localSheetId="23" hidden="1">{#N/A,#N/A,FALSE,"COVER1.XLS ";#N/A,#N/A,FALSE,"RACT1.XLS";#N/A,#N/A,FALSE,"RACT2.XLS";#N/A,#N/A,FALSE,"ECCMP";#N/A,#N/A,FALSE,"WELDER.XLS"}</definedName>
    <definedName name="____kvs8" hidden="1">{#N/A,#N/A,FALSE,"COVER1.XLS ";#N/A,#N/A,FALSE,"RACT1.XLS";#N/A,#N/A,FALSE,"RACT2.XLS";#N/A,#N/A,FALSE,"ECCMP";#N/A,#N/A,FALSE,"WELDER.XLS"}</definedName>
    <definedName name="____LD1">#REF!</definedName>
    <definedName name="____LD2">#REF!</definedName>
    <definedName name="____LD3">#REF!</definedName>
    <definedName name="____LD4">#REF!</definedName>
    <definedName name="____LD5">#REF!</definedName>
    <definedName name="____LD6">#REF!</definedName>
    <definedName name="____lk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LR1">#REF!</definedName>
    <definedName name="____LR2">#REF!</definedName>
    <definedName name="____MAP2">#REF!</definedName>
    <definedName name="____MAP3">#REF!</definedName>
    <definedName name="____Mar06">#REF!</definedName>
    <definedName name="____Mar09">#REF!</definedName>
    <definedName name="____Mar10">#REF!</definedName>
    <definedName name="____Mar11">#REF!</definedName>
    <definedName name="____Mar12">#REF!</definedName>
    <definedName name="____Mar13">#REF!</definedName>
    <definedName name="____Mar16">#REF!</definedName>
    <definedName name="____Mar17">#REF!</definedName>
    <definedName name="____Mar18">#REF!</definedName>
    <definedName name="____Mar19">#REF!</definedName>
    <definedName name="____Mar20">#REF!</definedName>
    <definedName name="____Mar23">#REF!</definedName>
    <definedName name="____Mar24">#REF!</definedName>
    <definedName name="____Mar25">#REF!</definedName>
    <definedName name="____Mar26">#REF!</definedName>
    <definedName name="____Mar27">#REF!</definedName>
    <definedName name="____Mar28">#REF!</definedName>
    <definedName name="____Mar30">#REF!</definedName>
    <definedName name="____Mar31">#REF!</definedName>
    <definedName name="____MBS2">#REF!</definedName>
    <definedName name="____MIF3">#REF!</definedName>
    <definedName name="____NCS111">#REF!</definedName>
    <definedName name="____PH1">#N/A</definedName>
    <definedName name="____pk1">#REF!</definedName>
    <definedName name="____pk2">#REF!</definedName>
    <definedName name="____PL1">#REF!</definedName>
    <definedName name="____PRN1" localSheetId="23" hidden="1">{#N/A,#N/A,FALSE,"COVER.XLS";#N/A,#N/A,FALSE,"RACT1.XLS";#N/A,#N/A,FALSE,"RACT2.XLS";#N/A,#N/A,FALSE,"ECCMP";#N/A,#N/A,FALSE,"WELDER.XLS"}</definedName>
    <definedName name="____PRN1" hidden="1">{#N/A,#N/A,FALSE,"COVER.XLS";#N/A,#N/A,FALSE,"RACT1.XLS";#N/A,#N/A,FALSE,"RACT2.XLS";#N/A,#N/A,FALSE,"ECCMP";#N/A,#N/A,FALSE,"WELDER.XLS"}</definedName>
    <definedName name="____SCH12">#REF!</definedName>
    <definedName name="____sch13">#REF!</definedName>
    <definedName name="____SCH5">#REF!</definedName>
    <definedName name="____SCH6" localSheetId="16">#REF!</definedName>
    <definedName name="____SCH6" localSheetId="14">#REF!</definedName>
    <definedName name="____SCH6" localSheetId="5">#REF!</definedName>
    <definedName name="____SCH6" localSheetId="24">#REF!</definedName>
    <definedName name="____SCH6">#REF!</definedName>
    <definedName name="____SH1">#REF!</definedName>
    <definedName name="____SH10">#REF!</definedName>
    <definedName name="____SH11">#REF!</definedName>
    <definedName name="____SH2">#REF!</definedName>
    <definedName name="____SH3">#REF!</definedName>
    <definedName name="____SH4">#REF!</definedName>
    <definedName name="____SH5">#REF!</definedName>
    <definedName name="____SH6">#REF!</definedName>
    <definedName name="____SH7">#REF!</definedName>
    <definedName name="____SH8">#REF!</definedName>
    <definedName name="____SH9">#REF!</definedName>
    <definedName name="____SPS2">#REF!</definedName>
    <definedName name="____SPS3">#REF!</definedName>
    <definedName name="____tr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_WOC90">#REF!</definedName>
    <definedName name="____WRN1" localSheetId="23" hidden="1">{#N/A,#N/A,FALSE,"COVER1.XLS ";#N/A,#N/A,FALSE,"RACT1.XLS";#N/A,#N/A,FALSE,"RACT2.XLS";#N/A,#N/A,FALSE,"ECCMP";#N/A,#N/A,FALSE,"WELDER.XLS"}</definedName>
    <definedName name="____WRN1" hidden="1">{#N/A,#N/A,FALSE,"COVER1.XLS ";#N/A,#N/A,FALSE,"RACT1.XLS";#N/A,#N/A,FALSE,"RACT2.XLS";#N/A,#N/A,FALSE,"ECCMP";#N/A,#N/A,FALSE,"WELDER.XLS"}</definedName>
    <definedName name="____WRN2" localSheetId="23" hidden="1">{#N/A,#N/A,FALSE,"COVER1.XLS ";#N/A,#N/A,FALSE,"RACT1.XLS";#N/A,#N/A,FALSE,"RACT2.XLS";#N/A,#N/A,FALSE,"ECCMP";#N/A,#N/A,FALSE,"WELDER.XLS"}</definedName>
    <definedName name="____WRN2" hidden="1">{#N/A,#N/A,FALSE,"COVER1.XLS ";#N/A,#N/A,FALSE,"RACT1.XLS";#N/A,#N/A,FALSE,"RACT2.XLS";#N/A,#N/A,FALSE,"ECCMP";#N/A,#N/A,FALSE,"WELDER.XLS"}</definedName>
    <definedName name="____WRN3" localSheetId="23" hidden="1">{#N/A,#N/A,FALSE,"consu_cover";#N/A,#N/A,FALSE,"consu_strategy";#N/A,#N/A,FALSE,"consu_flow";#N/A,#N/A,FALSE,"Summary_reqmt";#N/A,#N/A,FALSE,"field_ppg";#N/A,#N/A,FALSE,"ppg_shop";#N/A,#N/A,FALSE,"strl";#N/A,#N/A,FALSE,"tankages";#N/A,#N/A,FALSE,"gases"}</definedName>
    <definedName name="____WRN3" hidden="1">{#N/A,#N/A,FALSE,"consu_cover";#N/A,#N/A,FALSE,"consu_strategy";#N/A,#N/A,FALSE,"consu_flow";#N/A,#N/A,FALSE,"Summary_reqmt";#N/A,#N/A,FALSE,"field_ppg";#N/A,#N/A,FALSE,"ppg_shop";#N/A,#N/A,FALSE,"strl";#N/A,#N/A,FALSE,"tankages";#N/A,#N/A,FALSE,"gases"}</definedName>
    <definedName name="____za1" localSheetId="16">#REF!</definedName>
    <definedName name="____za1" localSheetId="14">#REF!</definedName>
    <definedName name="____za1" localSheetId="23">#REF!</definedName>
    <definedName name="____za1">#REF!</definedName>
    <definedName name="____zz1" localSheetId="16">#REF!</definedName>
    <definedName name="____zz1" localSheetId="14">#REF!</definedName>
    <definedName name="____zz1">#REF!</definedName>
    <definedName name="___a65565">#REF!</definedName>
    <definedName name="___Apr02">#REF!</definedName>
    <definedName name="___Apr03">#REF!</definedName>
    <definedName name="___Apr04">#REF!</definedName>
    <definedName name="___Apr05">#REF!</definedName>
    <definedName name="___Apr06">#REF!</definedName>
    <definedName name="___Apr07">#REF!</definedName>
    <definedName name="___Apr08">#REF!</definedName>
    <definedName name="___Apr09">#REF!</definedName>
    <definedName name="___Apr10">#REF!</definedName>
    <definedName name="___Apr11">#REF!</definedName>
    <definedName name="___Apr13">#REF!</definedName>
    <definedName name="___Apr14">#REF!</definedName>
    <definedName name="___Apr15">#REF!</definedName>
    <definedName name="___Apr16">#REF!</definedName>
    <definedName name="___Apr17">#REF!</definedName>
    <definedName name="___Apr20">#REF!</definedName>
    <definedName name="___Apr21">#REF!</definedName>
    <definedName name="___Apr22">#REF!</definedName>
    <definedName name="___Apr23">#REF!</definedName>
    <definedName name="___Apr24">#REF!</definedName>
    <definedName name="___Apr27">#REF!</definedName>
    <definedName name="___Apr28">#REF!</definedName>
    <definedName name="___Apr29">#REF!</definedName>
    <definedName name="___Apr30">#REF!</definedName>
    <definedName name="_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b65555">#REF!</definedName>
    <definedName name="___BS1">#REF!</definedName>
    <definedName name="___BSD1">#REF!</definedName>
    <definedName name="___BSD2">#REF!</definedName>
    <definedName name="___CZ1">#REF!</definedName>
    <definedName name="___D87840" localSheetId="16">#REF!</definedName>
    <definedName name="___D87840" localSheetId="14">#REF!</definedName>
    <definedName name="___D87840">#REF!</definedName>
    <definedName name="___DAT1" localSheetId="16">#REF!</definedName>
    <definedName name="___DAT1" localSheetId="14">#REF!</definedName>
    <definedName name="___DAT1">#REF!</definedName>
    <definedName name="___DAT10" localSheetId="16">#REF!</definedName>
    <definedName name="___DAT10" localSheetId="14">#REF!</definedName>
    <definedName name="___DAT10">#REF!</definedName>
    <definedName name="___DAT11" localSheetId="16">#REF!</definedName>
    <definedName name="___DAT11" localSheetId="14">#REF!</definedName>
    <definedName name="___DAT11">#REF!</definedName>
    <definedName name="___DAT12" localSheetId="16">#REF!</definedName>
    <definedName name="___DAT12" localSheetId="14">#REF!</definedName>
    <definedName name="___DAT12" localSheetId="5">#REF!</definedName>
    <definedName name="___DAT12" localSheetId="24">#REF!</definedName>
    <definedName name="___DAT12">#REF!</definedName>
    <definedName name="___DAT13" localSheetId="16">#REF!</definedName>
    <definedName name="___DAT13" localSheetId="14">#REF!</definedName>
    <definedName name="___DAT13" localSheetId="5">#REF!</definedName>
    <definedName name="___DAT13" localSheetId="24">#REF!</definedName>
    <definedName name="___DAT13">#REF!</definedName>
    <definedName name="___DAT14">#REF!</definedName>
    <definedName name="___DAT15" localSheetId="16">#REF!</definedName>
    <definedName name="___DAT15" localSheetId="14">#REF!</definedName>
    <definedName name="___DAT15" localSheetId="5">#REF!</definedName>
    <definedName name="___DAT15" localSheetId="24">#REF!</definedName>
    <definedName name="___DAT15">#REF!</definedName>
    <definedName name="___DAT16" localSheetId="16">#REF!</definedName>
    <definedName name="___DAT16" localSheetId="14">#REF!</definedName>
    <definedName name="___DAT16" localSheetId="5">#REF!</definedName>
    <definedName name="___DAT16" localSheetId="24">#REF!</definedName>
    <definedName name="___DAT16">#REF!</definedName>
    <definedName name="___DAT17">#REF!</definedName>
    <definedName name="___DAT18" localSheetId="5">#REF!</definedName>
    <definedName name="___DAT18" localSheetId="24">#REF!</definedName>
    <definedName name="___DAT18">#REF!</definedName>
    <definedName name="___DAT19" localSheetId="5">#REF!</definedName>
    <definedName name="___DAT19" localSheetId="24">#REF!</definedName>
    <definedName name="___DAT19">#REF!</definedName>
    <definedName name="___DAT2" localSheetId="16">#REF!</definedName>
    <definedName name="___DAT2" localSheetId="14">#REF!</definedName>
    <definedName name="___DAT2" localSheetId="23">#REF!</definedName>
    <definedName name="___DAT2">#REF!</definedName>
    <definedName name="___DAT20" localSheetId="5">#REF!</definedName>
    <definedName name="___DAT20" localSheetId="23">#REF!</definedName>
    <definedName name="___DAT20" localSheetId="24">#REF!</definedName>
    <definedName name="___DAT20">#REF!</definedName>
    <definedName name="___DAT21" localSheetId="5">#REF!</definedName>
    <definedName name="___DAT21" localSheetId="23">#REF!</definedName>
    <definedName name="___DAT21" localSheetId="24">#REF!</definedName>
    <definedName name="___DAT21">#REF!</definedName>
    <definedName name="___DAT22" localSheetId="5">#REF!</definedName>
    <definedName name="___DAT22" localSheetId="24">#REF!</definedName>
    <definedName name="___DAT22">#REF!</definedName>
    <definedName name="___DAT23" localSheetId="5">#REF!</definedName>
    <definedName name="___DAT23" localSheetId="24">#REF!</definedName>
    <definedName name="___DAT23">#REF!</definedName>
    <definedName name="___DAT24" localSheetId="5">#REF!</definedName>
    <definedName name="___DAT24" localSheetId="24">#REF!</definedName>
    <definedName name="___DAT24">#REF!</definedName>
    <definedName name="___DAT25">#REF!</definedName>
    <definedName name="___DAT26">#REF!</definedName>
    <definedName name="___DAT27">#REF!</definedName>
    <definedName name="___DAT28">#REF!</definedName>
    <definedName name="___DAT29">#REF!</definedName>
    <definedName name="___DAT3" localSheetId="16">#REF!</definedName>
    <definedName name="___DAT3" localSheetId="14">#REF!</definedName>
    <definedName name="___DAT3" localSheetId="23">#REF!</definedName>
    <definedName name="___DAT3">#REF!</definedName>
    <definedName name="___DAT30">#REF!</definedName>
    <definedName name="___DAT31">#REF!</definedName>
    <definedName name="___DAT32">#REF!</definedName>
    <definedName name="___DAT33">#REF!</definedName>
    <definedName name="___DAT34">#REF!</definedName>
    <definedName name="___DAT35">#REF!</definedName>
    <definedName name="___DAT36">#REF!</definedName>
    <definedName name="___DAT37">#REF!</definedName>
    <definedName name="___DAT38">#REF!</definedName>
    <definedName name="___DAT39">#REF!</definedName>
    <definedName name="___DAT4" localSheetId="16">#REF!</definedName>
    <definedName name="___DAT4" localSheetId="14">#REF!</definedName>
    <definedName name="___DAT4">#REF!</definedName>
    <definedName name="___DAT40">#REF!</definedName>
    <definedName name="___DAT41">#REF!</definedName>
    <definedName name="___DAT42">#REF!</definedName>
    <definedName name="___DAT43">#REF!</definedName>
    <definedName name="___DAT44">#REF!</definedName>
    <definedName name="___DAT45">#REF!</definedName>
    <definedName name="___DAT46">#REF!</definedName>
    <definedName name="___DAT47">#REF!</definedName>
    <definedName name="___DAT48">#REF!</definedName>
    <definedName name="___DAT49">#REF!</definedName>
    <definedName name="___DAT5" localSheetId="16">#REF!</definedName>
    <definedName name="___DAT5" localSheetId="14">#REF!</definedName>
    <definedName name="___DAT5">#REF!</definedName>
    <definedName name="___DAT50">#REF!</definedName>
    <definedName name="___DAT51">#REF!</definedName>
    <definedName name="___DAT52">#REF!</definedName>
    <definedName name="___DAT53">#REF!</definedName>
    <definedName name="___DAT54">#REF!</definedName>
    <definedName name="___DAT55">#REF!</definedName>
    <definedName name="___DAT56">#REF!</definedName>
    <definedName name="___DAT57">#REF!</definedName>
    <definedName name="___DAT58">#REF!</definedName>
    <definedName name="___DAT59">#REF!</definedName>
    <definedName name="___DAT6" localSheetId="16">#REF!</definedName>
    <definedName name="___DAT6" localSheetId="14">#REF!</definedName>
    <definedName name="___DAT6">#REF!</definedName>
    <definedName name="___DAT60">#REF!</definedName>
    <definedName name="___DAT61">#REF!</definedName>
    <definedName name="___DAT62">#REF!</definedName>
    <definedName name="___DAT63">#REF!</definedName>
    <definedName name="___DAT64">#REF!</definedName>
    <definedName name="___DAT65">#REF!</definedName>
    <definedName name="___DAT66">#REF!</definedName>
    <definedName name="___DAT67">#REF!</definedName>
    <definedName name="___DAT68">#REF!</definedName>
    <definedName name="___DAT69">#REF!</definedName>
    <definedName name="___DAT7" localSheetId="16">#REF!</definedName>
    <definedName name="___DAT7" localSheetId="14">#REF!</definedName>
    <definedName name="___DAT7">#REF!</definedName>
    <definedName name="___DAT70">#REF!</definedName>
    <definedName name="___DAT71">#REF!</definedName>
    <definedName name="___DAT72">#REF!</definedName>
    <definedName name="___DAT73">#REF!</definedName>
    <definedName name="___DAT74">#REF!</definedName>
    <definedName name="___DAT75">#REF!</definedName>
    <definedName name="___DAT76">#REF!</definedName>
    <definedName name="___DAT77">#REF!</definedName>
    <definedName name="___DAT78">#REF!</definedName>
    <definedName name="___DAT79">#REF!</definedName>
    <definedName name="___DAT8" localSheetId="16">#REF!</definedName>
    <definedName name="___DAT8" localSheetId="14">#REF!</definedName>
    <definedName name="___DAT8">#REF!</definedName>
    <definedName name="___DAT80">#REF!</definedName>
    <definedName name="___DAT81">#REF!</definedName>
    <definedName name="___DAT82">#REF!</definedName>
    <definedName name="___DAT83">#REF!</definedName>
    <definedName name="___DAT84">#REF!</definedName>
    <definedName name="___DAT85">#REF!</definedName>
    <definedName name="___DAT86">#REF!</definedName>
    <definedName name="___DAT87">#REF!</definedName>
    <definedName name="___DAT9" localSheetId="16">#REF!</definedName>
    <definedName name="___DAT9" localSheetId="14">#REF!</definedName>
    <definedName name="___DAT9">#REF!</definedName>
    <definedName name="___ESP1">#REF!</definedName>
    <definedName name="___FC1" localSheetId="24">#REF!</definedName>
    <definedName name="___FC1">#REF!</definedName>
    <definedName name="___FIF2">#REF!</definedName>
    <definedName name="___FIF3">#REF!</definedName>
    <definedName name="___FIF4">#REF!</definedName>
    <definedName name="___FPL1">#REF!</definedName>
    <definedName name="___G87634" localSheetId="16">#REF!</definedName>
    <definedName name="___G87634" localSheetId="14">#REF!</definedName>
    <definedName name="___G87634">#REF!</definedName>
    <definedName name="___IED1">#REF!</definedName>
    <definedName name="___IED2">#REF!</definedName>
    <definedName name="___INDEX_SHEET___ASAP_Utilities">#REF!</definedName>
    <definedName name="_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_kvs1" localSheetId="23" hidden="1">{#N/A,#N/A,FALSE,"COVER1.XLS ";#N/A,#N/A,FALSE,"RACT1.XLS";#N/A,#N/A,FALSE,"RACT2.XLS";#N/A,#N/A,FALSE,"ECCMP";#N/A,#N/A,FALSE,"WELDER.XLS"}</definedName>
    <definedName name="___kvs1" hidden="1">{#N/A,#N/A,FALSE,"COVER1.XLS ";#N/A,#N/A,FALSE,"RACT1.XLS";#N/A,#N/A,FALSE,"RACT2.XLS";#N/A,#N/A,FALSE,"ECCMP";#N/A,#N/A,FALSE,"WELDER.XLS"}</definedName>
    <definedName name="___kvs2" localSheetId="23" hidden="1">{#N/A,#N/A,FALSE,"COVER1.XLS ";#N/A,#N/A,FALSE,"RACT1.XLS";#N/A,#N/A,FALSE,"RACT2.XLS";#N/A,#N/A,FALSE,"ECCMP";#N/A,#N/A,FALSE,"WELDER.XLS"}</definedName>
    <definedName name="___kvs2" hidden="1">{#N/A,#N/A,FALSE,"COVER1.XLS ";#N/A,#N/A,FALSE,"RACT1.XLS";#N/A,#N/A,FALSE,"RACT2.XLS";#N/A,#N/A,FALSE,"ECCMP";#N/A,#N/A,FALSE,"WELDER.XLS"}</definedName>
    <definedName name="___kvs5" localSheetId="23" hidden="1">{#N/A,#N/A,FALSE,"COVER.XLS";#N/A,#N/A,FALSE,"RACT1.XLS";#N/A,#N/A,FALSE,"RACT2.XLS";#N/A,#N/A,FALSE,"ECCMP";#N/A,#N/A,FALSE,"WELDER.XLS"}</definedName>
    <definedName name="___kvs5" hidden="1">{#N/A,#N/A,FALSE,"COVER.XLS";#N/A,#N/A,FALSE,"RACT1.XLS";#N/A,#N/A,FALSE,"RACT2.XLS";#N/A,#N/A,FALSE,"ECCMP";#N/A,#N/A,FALSE,"WELDER.XLS"}</definedName>
    <definedName name="___kvs8" localSheetId="23" hidden="1">{#N/A,#N/A,FALSE,"COVER1.XLS ";#N/A,#N/A,FALSE,"RACT1.XLS";#N/A,#N/A,FALSE,"RACT2.XLS";#N/A,#N/A,FALSE,"ECCMP";#N/A,#N/A,FALSE,"WELDER.XLS"}</definedName>
    <definedName name="___kvs8" hidden="1">{#N/A,#N/A,FALSE,"COVER1.XLS ";#N/A,#N/A,FALSE,"RACT1.XLS";#N/A,#N/A,FALSE,"RACT2.XLS";#N/A,#N/A,FALSE,"ECCMP";#N/A,#N/A,FALSE,"WELDER.XLS"}</definedName>
    <definedName name="___LD1">#REF!</definedName>
    <definedName name="___LD2">#REF!</definedName>
    <definedName name="___LD3">#REF!</definedName>
    <definedName name="___LD4">#REF!</definedName>
    <definedName name="___LD5">#REF!</definedName>
    <definedName name="___LD6">#REF!</definedName>
    <definedName name="___lk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LR1">#REF!</definedName>
    <definedName name="___LR2">#REF!</definedName>
    <definedName name="___MAP2">#REF!</definedName>
    <definedName name="___MAP3">#REF!</definedName>
    <definedName name="___Mar06">#REF!</definedName>
    <definedName name="___Mar09">#REF!</definedName>
    <definedName name="___Mar10">#REF!</definedName>
    <definedName name="___Mar11">#REF!</definedName>
    <definedName name="___Mar12">#REF!</definedName>
    <definedName name="___Mar13">#REF!</definedName>
    <definedName name="___Mar16">#REF!</definedName>
    <definedName name="___Mar17">#REF!</definedName>
    <definedName name="___Mar18">#REF!</definedName>
    <definedName name="___Mar19">#REF!</definedName>
    <definedName name="___Mar20">#REF!</definedName>
    <definedName name="___Mar23">#REF!</definedName>
    <definedName name="___Mar24">#REF!</definedName>
    <definedName name="___Mar25">#REF!</definedName>
    <definedName name="___Mar26">#REF!</definedName>
    <definedName name="___Mar27">#REF!</definedName>
    <definedName name="___Mar28">#REF!</definedName>
    <definedName name="___Mar30">#REF!</definedName>
    <definedName name="___Mar31">#REF!</definedName>
    <definedName name="___MBS2">#REF!</definedName>
    <definedName name="___MIF3">#REF!</definedName>
    <definedName name="___nA84">#REF!</definedName>
    <definedName name="___NCS111">#REF!</definedName>
    <definedName name="___PH1">#N/A</definedName>
    <definedName name="___pk1">#REF!</definedName>
    <definedName name="___pk2">#REF!</definedName>
    <definedName name="___PL1">#REF!</definedName>
    <definedName name="___PRN1" localSheetId="23" hidden="1">{#N/A,#N/A,FALSE,"COVER.XLS";#N/A,#N/A,FALSE,"RACT1.XLS";#N/A,#N/A,FALSE,"RACT2.XLS";#N/A,#N/A,FALSE,"ECCMP";#N/A,#N/A,FALSE,"WELDER.XLS"}</definedName>
    <definedName name="___PRN1" hidden="1">{#N/A,#N/A,FALSE,"COVER.XLS";#N/A,#N/A,FALSE,"RACT1.XLS";#N/A,#N/A,FALSE,"RACT2.XLS";#N/A,#N/A,FALSE,"ECCMP";#N/A,#N/A,FALSE,"WELDER.XLS"}</definedName>
    <definedName name="___SCH12">#REF!</definedName>
    <definedName name="___sch13">#REF!</definedName>
    <definedName name="___SCH5">#REF!</definedName>
    <definedName name="___SCH6" localSheetId="24">#REF!</definedName>
    <definedName name="___SCH6">#REF!</definedName>
    <definedName name="___SH1">#REF!</definedName>
    <definedName name="___SH10">#REF!</definedName>
    <definedName name="___SH11">#REF!</definedName>
    <definedName name="___SH2">#REF!</definedName>
    <definedName name="___SH3">#REF!</definedName>
    <definedName name="___SH4">#REF!</definedName>
    <definedName name="___SH5">#REF!</definedName>
    <definedName name="___SH6">#REF!</definedName>
    <definedName name="___SH7">#REF!</definedName>
    <definedName name="___SH8">#REF!</definedName>
    <definedName name="___SH9">#REF!</definedName>
    <definedName name="___SPS2">#REF!</definedName>
    <definedName name="___SPS3">#REF!</definedName>
    <definedName name="___tr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__WOC90">#REF!</definedName>
    <definedName name="___WRN1" localSheetId="23" hidden="1">{#N/A,#N/A,FALSE,"COVER1.XLS ";#N/A,#N/A,FALSE,"RACT1.XLS";#N/A,#N/A,FALSE,"RACT2.XLS";#N/A,#N/A,FALSE,"ECCMP";#N/A,#N/A,FALSE,"WELDER.XLS"}</definedName>
    <definedName name="___WRN1" hidden="1">{#N/A,#N/A,FALSE,"COVER1.XLS ";#N/A,#N/A,FALSE,"RACT1.XLS";#N/A,#N/A,FALSE,"RACT2.XLS";#N/A,#N/A,FALSE,"ECCMP";#N/A,#N/A,FALSE,"WELDER.XLS"}</definedName>
    <definedName name="___WRN2" localSheetId="23" hidden="1">{#N/A,#N/A,FALSE,"COVER1.XLS ";#N/A,#N/A,FALSE,"RACT1.XLS";#N/A,#N/A,FALSE,"RACT2.XLS";#N/A,#N/A,FALSE,"ECCMP";#N/A,#N/A,FALSE,"WELDER.XLS"}</definedName>
    <definedName name="___WRN2" hidden="1">{#N/A,#N/A,FALSE,"COVER1.XLS ";#N/A,#N/A,FALSE,"RACT1.XLS";#N/A,#N/A,FALSE,"RACT2.XLS";#N/A,#N/A,FALSE,"ECCMP";#N/A,#N/A,FALSE,"WELDER.XLS"}</definedName>
    <definedName name="___WRN3" localSheetId="23" hidden="1">{#N/A,#N/A,FALSE,"consu_cover";#N/A,#N/A,FALSE,"consu_strategy";#N/A,#N/A,FALSE,"consu_flow";#N/A,#N/A,FALSE,"Summary_reqmt";#N/A,#N/A,FALSE,"field_ppg";#N/A,#N/A,FALSE,"ppg_shop";#N/A,#N/A,FALSE,"strl";#N/A,#N/A,FALSE,"tankages";#N/A,#N/A,FALSE,"gases"}</definedName>
    <definedName name="___WRN3" hidden="1">{#N/A,#N/A,FALSE,"consu_cover";#N/A,#N/A,FALSE,"consu_strategy";#N/A,#N/A,FALSE,"consu_flow";#N/A,#N/A,FALSE,"Summary_reqmt";#N/A,#N/A,FALSE,"field_ppg";#N/A,#N/A,FALSE,"ppg_shop";#N/A,#N/A,FALSE,"strl";#N/A,#N/A,FALSE,"tankages";#N/A,#N/A,FALSE,"gases"}</definedName>
    <definedName name="___za1" localSheetId="16">#REF!</definedName>
    <definedName name="___za1" localSheetId="14">#REF!</definedName>
    <definedName name="___za1">#REF!</definedName>
    <definedName name="___zz1" localSheetId="16">#REF!</definedName>
    <definedName name="___zz1" localSheetId="14">#REF!</definedName>
    <definedName name="___zz1">#REF!</definedName>
    <definedName name="__123Graph_A" localSheetId="16" hidden="1">#REF!</definedName>
    <definedName name="__123Graph_A" localSheetId="14" hidden="1">#REF!</definedName>
    <definedName name="__123Graph_A" localSheetId="24" hidden="1">#REF!</definedName>
    <definedName name="__123Graph_A" hidden="1">#REF!</definedName>
    <definedName name="__123Graph_ACurrent" localSheetId="16" hidden="1">#REF!</definedName>
    <definedName name="__123Graph_ACurrent" localSheetId="14" hidden="1">#REF!</definedName>
    <definedName name="__123Graph_ACurrent" localSheetId="5" hidden="1">#REF!</definedName>
    <definedName name="__123Graph_ACurrent" hidden="1">#REF!</definedName>
    <definedName name="__123Graph_ADEMAND" localSheetId="16" hidden="1">#REF!</definedName>
    <definedName name="__123Graph_ADEMAND" localSheetId="14" hidden="1">#REF!</definedName>
    <definedName name="__123Graph_ADEMAND" localSheetId="23" hidden="1">#REF!</definedName>
    <definedName name="__123Graph_ADEMAND" hidden="1">#REF!</definedName>
    <definedName name="__123Graph_ADMD_2" localSheetId="16" hidden="1">#REF!</definedName>
    <definedName name="__123Graph_ADMD_2" localSheetId="14" hidden="1">#REF!</definedName>
    <definedName name="__123Graph_ADMD_2" hidden="1">#REF!</definedName>
    <definedName name="__123Graph_AFAC" localSheetId="16" hidden="1">#REF!</definedName>
    <definedName name="__123Graph_AFAC" localSheetId="14" hidden="1">#REF!</definedName>
    <definedName name="__123Graph_AFAC" hidden="1">#REF!</definedName>
    <definedName name="__123Graph_AFAC_COMP" localSheetId="16" hidden="1">#REF!</definedName>
    <definedName name="__123Graph_AFAC_COMP" localSheetId="14" hidden="1">#REF!</definedName>
    <definedName name="__123Graph_AFAC_COMP" hidden="1">#REF!</definedName>
    <definedName name="__123Graph_ASTNPLF" hidden="1">#REF!</definedName>
    <definedName name="__123Graph_B" localSheetId="16" hidden="1">#REF!</definedName>
    <definedName name="__123Graph_B" localSheetId="14" hidden="1">#REF!</definedName>
    <definedName name="__123Graph_B" localSheetId="5" hidden="1">#REF!</definedName>
    <definedName name="__123Graph_B" localSheetId="24" hidden="1">#REF!</definedName>
    <definedName name="__123Graph_B" hidden="1">#REF!</definedName>
    <definedName name="__123Graph_BCurrent" localSheetId="16" hidden="1">#REF!</definedName>
    <definedName name="__123Graph_BCurrent" localSheetId="14" hidden="1">#REF!</definedName>
    <definedName name="__123Graph_BCurrent" localSheetId="5" hidden="1">#REF!</definedName>
    <definedName name="__123Graph_BCURRENT" localSheetId="24" hidden="1">#REF!</definedName>
    <definedName name="__123Graph_BCurrent" hidden="1">#REF!</definedName>
    <definedName name="__123Graph_BDMD_2" localSheetId="16" hidden="1">#REF!</definedName>
    <definedName name="__123Graph_BDMD_2" localSheetId="14" hidden="1">#REF!</definedName>
    <definedName name="__123Graph_BDMD_2" localSheetId="23" hidden="1">#REF!</definedName>
    <definedName name="__123Graph_BDMD_2" hidden="1">#REF!</definedName>
    <definedName name="__123Graph_BFAC" localSheetId="16" hidden="1">#REF!</definedName>
    <definedName name="__123Graph_BFAC" localSheetId="14" hidden="1">#REF!</definedName>
    <definedName name="__123Graph_BFAC" hidden="1">#REF!</definedName>
    <definedName name="__123Graph_BFAC_COMP" localSheetId="16" hidden="1">#REF!</definedName>
    <definedName name="__123Graph_BFAC_COMP" localSheetId="14" hidden="1">#REF!</definedName>
    <definedName name="__123Graph_BFAC_COMP" hidden="1">#REF!</definedName>
    <definedName name="__123Graph_BSTNPLF" hidden="1">#REF!</definedName>
    <definedName name="__123Graph_C" hidden="1">#REF!</definedName>
    <definedName name="__123Graph_CSTNPLF" hidden="1">#REF!</definedName>
    <definedName name="__123Graph_D" localSheetId="16" hidden="1">#REF!</definedName>
    <definedName name="__123Graph_D" localSheetId="14" hidden="1">#REF!</definedName>
    <definedName name="__123Graph_D" localSheetId="24" hidden="1">#REF!</definedName>
    <definedName name="__123Graph_D" hidden="1">#REF!</definedName>
    <definedName name="__123Graph_DCURRENT" hidden="1">#REF!</definedName>
    <definedName name="__123Graph_E" localSheetId="16" hidden="1">#REF!</definedName>
    <definedName name="__123Graph_E" localSheetId="14" hidden="1">#REF!</definedName>
    <definedName name="__123Graph_E" hidden="1">#REF!</definedName>
    <definedName name="__123Graph_F" hidden="1">#REF!</definedName>
    <definedName name="__123Graph_LBL_A" localSheetId="16" hidden="1">#REF!</definedName>
    <definedName name="__123Graph_LBL_A" localSheetId="14" hidden="1">#REF!</definedName>
    <definedName name="__123Graph_LBL_A" hidden="1">#REF!</definedName>
    <definedName name="__123Graph_LBL_ADEMAND" localSheetId="16" hidden="1">#REF!</definedName>
    <definedName name="__123Graph_LBL_ADEMAND" localSheetId="14" hidden="1">#REF!</definedName>
    <definedName name="__123Graph_LBL_ADEMAND" hidden="1">#REF!</definedName>
    <definedName name="__123Graph_LBL_ADMD_2" localSheetId="16" hidden="1">#REF!</definedName>
    <definedName name="__123Graph_LBL_ADMD_2" localSheetId="14" hidden="1">#REF!</definedName>
    <definedName name="__123Graph_LBL_ADMD_2" hidden="1">#REF!</definedName>
    <definedName name="__123Graph_LBL_AFAC" localSheetId="16" hidden="1">#REF!</definedName>
    <definedName name="__123Graph_LBL_AFAC" localSheetId="14" hidden="1">#REF!</definedName>
    <definedName name="__123Graph_LBL_AFAC" hidden="1">#REF!</definedName>
    <definedName name="__123Graph_LBL_AFAC_COMP" localSheetId="16" hidden="1">#REF!</definedName>
    <definedName name="__123Graph_LBL_AFAC_COMP" localSheetId="14" hidden="1">#REF!</definedName>
    <definedName name="__123Graph_LBL_AFAC_COMP" hidden="1">#REF!</definedName>
    <definedName name="__123Graph_LBL_B" localSheetId="16" hidden="1">#REF!</definedName>
    <definedName name="__123Graph_LBL_B" localSheetId="14" hidden="1">#REF!</definedName>
    <definedName name="__123Graph_LBL_B" localSheetId="5" hidden="1">#REF!</definedName>
    <definedName name="__123Graph_LBL_B" hidden="1">#REF!</definedName>
    <definedName name="__123Graph_LBL_BDMD_2" localSheetId="16" hidden="1">#REF!</definedName>
    <definedName name="__123Graph_LBL_BDMD_2" localSheetId="14" hidden="1">#REF!</definedName>
    <definedName name="__123Graph_LBL_BDMD_2" localSheetId="23" hidden="1">#REF!</definedName>
    <definedName name="__123Graph_LBL_BDMD_2" hidden="1">#REF!</definedName>
    <definedName name="__123Graph_LBL_BFAC" localSheetId="16" hidden="1">#REF!</definedName>
    <definedName name="__123Graph_LBL_BFAC" localSheetId="14" hidden="1">#REF!</definedName>
    <definedName name="__123Graph_LBL_BFAC" hidden="1">#REF!</definedName>
    <definedName name="__123Graph_LBL_BFAC_COMP" localSheetId="16" hidden="1">#REF!</definedName>
    <definedName name="__123Graph_LBL_BFAC_COMP" localSheetId="14" hidden="1">#REF!</definedName>
    <definedName name="__123Graph_LBL_BFAC_COMP" hidden="1">#REF!</definedName>
    <definedName name="__123Graph_X" localSheetId="16" hidden="1">#REF!</definedName>
    <definedName name="__123Graph_X" localSheetId="14" hidden="1">#REF!</definedName>
    <definedName name="__123Graph_X" localSheetId="24" hidden="1">#REF!</definedName>
    <definedName name="__123Graph_X" hidden="1">#REF!</definedName>
    <definedName name="__123Graph_XCurrent" localSheetId="16" hidden="1">#REF!</definedName>
    <definedName name="__123Graph_XCurrent" localSheetId="14" hidden="1">#REF!</definedName>
    <definedName name="__123Graph_XCurrent" localSheetId="5" hidden="1">#REF!</definedName>
    <definedName name="__123Graph_XCURRENT" localSheetId="24" hidden="1">#REF!</definedName>
    <definedName name="__123Graph_XCurrent" hidden="1">#REF!</definedName>
    <definedName name="__123Graph_XDEMAND" localSheetId="16" hidden="1">#REF!</definedName>
    <definedName name="__123Graph_XDEMAND" localSheetId="14" hidden="1">#REF!</definedName>
    <definedName name="__123Graph_XDEMAND" localSheetId="23" hidden="1">#REF!</definedName>
    <definedName name="__123Graph_XDEMAND" hidden="1">#REF!</definedName>
    <definedName name="__123Graph_XDMD_2" localSheetId="16" hidden="1">#REF!</definedName>
    <definedName name="__123Graph_XDMD_2" localSheetId="14" hidden="1">#REF!</definedName>
    <definedName name="__123Graph_XDMD_2" hidden="1">#REF!</definedName>
    <definedName name="__123Graph_XFAC" localSheetId="16" hidden="1">#REF!</definedName>
    <definedName name="__123Graph_XFAC" localSheetId="14" hidden="1">#REF!</definedName>
    <definedName name="__123Graph_XFAC" hidden="1">#REF!</definedName>
    <definedName name="__123Graph_XFAC_COMP" localSheetId="16" hidden="1">#REF!</definedName>
    <definedName name="__123Graph_XFAC_COMP" localSheetId="14" hidden="1">#REF!</definedName>
    <definedName name="__123Graph_XFAC_COMP" hidden="1">#REF!</definedName>
    <definedName name="__123Graph_XSTNPLF" hidden="1">#REF!</definedName>
    <definedName name="__a65565">#REF!</definedName>
    <definedName name="__Apr02">#REF!</definedName>
    <definedName name="__Apr03">#REF!</definedName>
    <definedName name="__Apr04">#REF!</definedName>
    <definedName name="__Apr05">#REF!</definedName>
    <definedName name="__Apr06">#REF!</definedName>
    <definedName name="__Apr07">#REF!</definedName>
    <definedName name="__Apr08">#REF!</definedName>
    <definedName name="__Apr09">#REF!</definedName>
    <definedName name="__Apr10">#REF!</definedName>
    <definedName name="__Apr11">#REF!</definedName>
    <definedName name="__Apr13">#REF!</definedName>
    <definedName name="__Apr14">#REF!</definedName>
    <definedName name="__Apr15">#REF!</definedName>
    <definedName name="__Apr16">#REF!</definedName>
    <definedName name="__Apr17">#REF!</definedName>
    <definedName name="__Apr20">#REF!</definedName>
    <definedName name="__Apr21">#REF!</definedName>
    <definedName name="__Apr22">#REF!</definedName>
    <definedName name="__Apr23">#REF!</definedName>
    <definedName name="__Apr24">#REF!</definedName>
    <definedName name="__Apr27">#REF!</definedName>
    <definedName name="__Apr28">#REF!</definedName>
    <definedName name="__Apr29">#REF!</definedName>
    <definedName name="__Apr30">#REF!</definedName>
    <definedName name="_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b65555">#REF!</definedName>
    <definedName name="__BS1">#REF!</definedName>
    <definedName name="__BSD1">#REF!</definedName>
    <definedName name="__BSD2">#REF!</definedName>
    <definedName name="__CZ1">#REF!</definedName>
    <definedName name="__D87840" localSheetId="16">#REF!</definedName>
    <definedName name="__D87840" localSheetId="14">#REF!</definedName>
    <definedName name="__D87840">#REF!</definedName>
    <definedName name="__DAT1" localSheetId="16">#REF!</definedName>
    <definedName name="__DAT1" localSheetId="14">#REF!</definedName>
    <definedName name="__DAT1">#REF!</definedName>
    <definedName name="__DAT10" localSheetId="16">#REF!</definedName>
    <definedName name="__DAT10" localSheetId="14">#REF!</definedName>
    <definedName name="__DAT10">#REF!</definedName>
    <definedName name="__DAT11" localSheetId="16">#REF!</definedName>
    <definedName name="__DAT11" localSheetId="14">#REF!</definedName>
    <definedName name="__DAT11">#REF!</definedName>
    <definedName name="__DAT12" localSheetId="16">#REF!</definedName>
    <definedName name="__DAT12" localSheetId="14">#REF!</definedName>
    <definedName name="__DAT12" localSheetId="5">#REF!</definedName>
    <definedName name="__DAT12" localSheetId="24">#REF!</definedName>
    <definedName name="__DAT12">#REF!</definedName>
    <definedName name="__DAT13" localSheetId="16">#REF!</definedName>
    <definedName name="__DAT13" localSheetId="14">#REF!</definedName>
    <definedName name="__DAT13" localSheetId="5">#REF!</definedName>
    <definedName name="__DAT13" localSheetId="24">#REF!</definedName>
    <definedName name="__DAT13">#REF!</definedName>
    <definedName name="__DAT14">#REF!</definedName>
    <definedName name="__DAT15" localSheetId="16">#REF!</definedName>
    <definedName name="__DAT15" localSheetId="14">#REF!</definedName>
    <definedName name="__DAT15" localSheetId="5">#REF!</definedName>
    <definedName name="__DAT15" localSheetId="24">#REF!</definedName>
    <definedName name="__DAT15">#REF!</definedName>
    <definedName name="__DAT16" localSheetId="16">#REF!</definedName>
    <definedName name="__DAT16" localSheetId="14">#REF!</definedName>
    <definedName name="__DAT16" localSheetId="5">#REF!</definedName>
    <definedName name="__DAT16" localSheetId="24">#REF!</definedName>
    <definedName name="__DAT16">#REF!</definedName>
    <definedName name="__DAT17">#REF!</definedName>
    <definedName name="__DAT18" localSheetId="5">#REF!</definedName>
    <definedName name="__DAT18" localSheetId="24">#REF!</definedName>
    <definedName name="__DAT18">#REF!</definedName>
    <definedName name="__DAT19" localSheetId="5">#REF!</definedName>
    <definedName name="__DAT19" localSheetId="24">#REF!</definedName>
    <definedName name="__DAT19">#REF!</definedName>
    <definedName name="__DAT2" localSheetId="16">#REF!</definedName>
    <definedName name="__DAT2" localSheetId="14">#REF!</definedName>
    <definedName name="__DAT2" localSheetId="23">#REF!</definedName>
    <definedName name="__DAT2">#REF!</definedName>
    <definedName name="__DAT20" localSheetId="5">#REF!</definedName>
    <definedName name="__DAT20" localSheetId="23">#REF!</definedName>
    <definedName name="__DAT20" localSheetId="24">#REF!</definedName>
    <definedName name="__DAT20">#REF!</definedName>
    <definedName name="__DAT21" localSheetId="5">#REF!</definedName>
    <definedName name="__DAT21" localSheetId="23">#REF!</definedName>
    <definedName name="__DAT21" localSheetId="24">#REF!</definedName>
    <definedName name="__DAT21">#REF!</definedName>
    <definedName name="__DAT22" localSheetId="5">#REF!</definedName>
    <definedName name="__DAT22" localSheetId="24">#REF!</definedName>
    <definedName name="__DAT22">#REF!</definedName>
    <definedName name="__DAT23" localSheetId="5">#REF!</definedName>
    <definedName name="__DAT23" localSheetId="24">#REF!</definedName>
    <definedName name="__DAT23">#REF!</definedName>
    <definedName name="__DAT24" localSheetId="5">#REF!</definedName>
    <definedName name="__DAT24" localSheetId="24">#REF!</definedName>
    <definedName name="__DAT24">#REF!</definedName>
    <definedName name="__DAT25">#REF!</definedName>
    <definedName name="__DAT26">#REF!</definedName>
    <definedName name="__DAT27">#REF!</definedName>
    <definedName name="__DAT28">#REF!</definedName>
    <definedName name="__DAT29">#REF!</definedName>
    <definedName name="__DAT3" localSheetId="16">#REF!</definedName>
    <definedName name="__DAT3" localSheetId="14">#REF!</definedName>
    <definedName name="__DAT3" localSheetId="23">#REF!</definedName>
    <definedName name="__DAT3">#REF!</definedName>
    <definedName name="__DAT30">#REF!</definedName>
    <definedName name="__DAT31">#REF!</definedName>
    <definedName name="__DAT32">#REF!</definedName>
    <definedName name="__DAT33">#REF!</definedName>
    <definedName name="__DAT34">#REF!</definedName>
    <definedName name="__DAT35">#REF!</definedName>
    <definedName name="__DAT36">#REF!</definedName>
    <definedName name="__DAT37">#REF!</definedName>
    <definedName name="__DAT38">#REF!</definedName>
    <definedName name="__DAT39">#REF!</definedName>
    <definedName name="__DAT4" localSheetId="16">#REF!</definedName>
    <definedName name="__DAT4" localSheetId="14">#REF!</definedName>
    <definedName name="__DAT4">#REF!</definedName>
    <definedName name="__DAT40">#REF!</definedName>
    <definedName name="__DAT41">#REF!</definedName>
    <definedName name="__DAT42">#REF!</definedName>
    <definedName name="__DAT43">#REF!</definedName>
    <definedName name="__DAT44">#REF!</definedName>
    <definedName name="__DAT45">#REF!</definedName>
    <definedName name="__DAT46">#REF!</definedName>
    <definedName name="__DAT47">#REF!</definedName>
    <definedName name="__DAT48">#REF!</definedName>
    <definedName name="__DAT49">#REF!</definedName>
    <definedName name="__DAT5" localSheetId="16">#REF!</definedName>
    <definedName name="__DAT5" localSheetId="14">#REF!</definedName>
    <definedName name="__DAT5">#REF!</definedName>
    <definedName name="__DAT50">#REF!</definedName>
    <definedName name="__DAT51">#REF!</definedName>
    <definedName name="__DAT52">#REF!</definedName>
    <definedName name="__DAT53">#REF!</definedName>
    <definedName name="__DAT54">#REF!</definedName>
    <definedName name="__DAT55">#REF!</definedName>
    <definedName name="__DAT56">#REF!</definedName>
    <definedName name="__DAT57">#REF!</definedName>
    <definedName name="__DAT58">#REF!</definedName>
    <definedName name="__DAT59">#REF!</definedName>
    <definedName name="__DAT6" localSheetId="16">#REF!</definedName>
    <definedName name="__DAT6" localSheetId="14">#REF!</definedName>
    <definedName name="__DAT6">#REF!</definedName>
    <definedName name="__DAT60">#REF!</definedName>
    <definedName name="__DAT61">#REF!</definedName>
    <definedName name="__DAT62">#REF!</definedName>
    <definedName name="__DAT63">#REF!</definedName>
    <definedName name="__DAT64">#REF!</definedName>
    <definedName name="__DAT65">#REF!</definedName>
    <definedName name="__DAT66">#REF!</definedName>
    <definedName name="__DAT67">#REF!</definedName>
    <definedName name="__DAT68">#REF!</definedName>
    <definedName name="__DAT69">#REF!</definedName>
    <definedName name="__DAT7" localSheetId="16">#REF!</definedName>
    <definedName name="__DAT7" localSheetId="14">#REF!</definedName>
    <definedName name="__DAT7">#REF!</definedName>
    <definedName name="__DAT70">#REF!</definedName>
    <definedName name="__DAT71">#REF!</definedName>
    <definedName name="__DAT72">#REF!</definedName>
    <definedName name="__DAT73">#REF!</definedName>
    <definedName name="__DAT74">#REF!</definedName>
    <definedName name="__DAT75">#REF!</definedName>
    <definedName name="__DAT76">#REF!</definedName>
    <definedName name="__DAT77">#REF!</definedName>
    <definedName name="__DAT78">#REF!</definedName>
    <definedName name="__DAT79">#REF!</definedName>
    <definedName name="__DAT8" localSheetId="16">#REF!</definedName>
    <definedName name="__DAT8" localSheetId="14">#REF!</definedName>
    <definedName name="__DAT8">#REF!</definedName>
    <definedName name="__DAT80">#REF!</definedName>
    <definedName name="__DAT81">#REF!</definedName>
    <definedName name="__DAT82">#REF!</definedName>
    <definedName name="__DAT83">#REF!</definedName>
    <definedName name="__DAT84">#REF!</definedName>
    <definedName name="__DAT85">#REF!</definedName>
    <definedName name="__DAT86">#REF!</definedName>
    <definedName name="__DAT87">#REF!</definedName>
    <definedName name="__DAT9" localSheetId="16">#REF!</definedName>
    <definedName name="__DAT9" localSheetId="14">#REF!</definedName>
    <definedName name="__DAT9">#REF!</definedName>
    <definedName name="__ESP1">#REF!</definedName>
    <definedName name="__ESP1_10">#REF!</definedName>
    <definedName name="__ESP1_13">#REF!</definedName>
    <definedName name="__ESP1_19">#REF!</definedName>
    <definedName name="__ESP1_21">#REF!</definedName>
    <definedName name="__ESP1_3">#REF!</definedName>
    <definedName name="__ESP1_48">#REF!</definedName>
    <definedName name="__ESP1_5">#REF!</definedName>
    <definedName name="__ESP1_7">#REF!</definedName>
    <definedName name="__FC1">#REF!</definedName>
    <definedName name="__FIF2">#REF!</definedName>
    <definedName name="__FIF3">#REF!</definedName>
    <definedName name="__FIF4">#REF!</definedName>
    <definedName name="__FPL1">#REF!</definedName>
    <definedName name="__G87634" localSheetId="16">#REF!</definedName>
    <definedName name="__G87634" localSheetId="14">#REF!</definedName>
    <definedName name="__G87634">#REF!</definedName>
    <definedName name="__IED1">#REF!</definedName>
    <definedName name="__IED2">#REF!</definedName>
    <definedName name="_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_LD1">#REF!</definedName>
    <definedName name="__LD2">#REF!</definedName>
    <definedName name="__LD3">#REF!</definedName>
    <definedName name="__LD4">#REF!</definedName>
    <definedName name="__LD5">#REF!</definedName>
    <definedName name="__LD6">#REF!</definedName>
    <definedName name="__LR1">#REF!</definedName>
    <definedName name="__LR2">#REF!</definedName>
    <definedName name="__MAP2">#REF!</definedName>
    <definedName name="__MAP3">#REF!</definedName>
    <definedName name="__Mar06">#REF!</definedName>
    <definedName name="__Mar09">#REF!</definedName>
    <definedName name="__Mar10">#REF!</definedName>
    <definedName name="__Mar11">#REF!</definedName>
    <definedName name="__Mar12">#REF!</definedName>
    <definedName name="__Mar13">#REF!</definedName>
    <definedName name="__Mar16">#REF!</definedName>
    <definedName name="__Mar17">#REF!</definedName>
    <definedName name="__Mar18">#REF!</definedName>
    <definedName name="__Mar19">#REF!</definedName>
    <definedName name="__Mar20">#REF!</definedName>
    <definedName name="__Mar23">#REF!</definedName>
    <definedName name="__Mar24">#REF!</definedName>
    <definedName name="__Mar25">#REF!</definedName>
    <definedName name="__Mar26">#REF!</definedName>
    <definedName name="__Mar27">#REF!</definedName>
    <definedName name="__Mar28">#REF!</definedName>
    <definedName name="__Mar30">#REF!</definedName>
    <definedName name="__Mar31">#REF!</definedName>
    <definedName name="__MBS2">#REF!</definedName>
    <definedName name="__MIF3">#REF!</definedName>
    <definedName name="__nA34">#REF!</definedName>
    <definedName name="__nA84">#REF!</definedName>
    <definedName name="__NCS111">#REF!</definedName>
    <definedName name="__PH1">#N/A</definedName>
    <definedName name="__pk1">#REF!</definedName>
    <definedName name="__pk2">#REF!</definedName>
    <definedName name="__PL1">#REF!</definedName>
    <definedName name="__PPC34">#REF!</definedName>
    <definedName name="__SCH12">#REF!</definedName>
    <definedName name="__sch13">#REF!</definedName>
    <definedName name="__SCH5">#REF!</definedName>
    <definedName name="__SCH6" localSheetId="16">#REF!</definedName>
    <definedName name="__SCH6" localSheetId="14">#REF!</definedName>
    <definedName name="__SCH6" localSheetId="5">#REF!</definedName>
    <definedName name="__SCH6" localSheetId="24">#REF!</definedName>
    <definedName name="__SCH6">#REF!</definedName>
    <definedName name="__SH1">#REF!</definedName>
    <definedName name="__SH10">#REF!</definedName>
    <definedName name="__SH11">#REF!</definedName>
    <definedName name="__SH2">#REF!</definedName>
    <definedName name="__SH3">#REF!</definedName>
    <definedName name="__SH4">#REF!</definedName>
    <definedName name="__SH5">#REF!</definedName>
    <definedName name="__SH6">#REF!</definedName>
    <definedName name="__SH7">#REF!</definedName>
    <definedName name="__SH8">#REF!</definedName>
    <definedName name="__SH9">#REF!</definedName>
    <definedName name="__SPS2">#REF!</definedName>
    <definedName name="__SPS2_10">#REF!</definedName>
    <definedName name="__SPS2_13">#REF!</definedName>
    <definedName name="__SPS2_19">#REF!</definedName>
    <definedName name="__SPS2_21">#REF!</definedName>
    <definedName name="__SPS2_3">#REF!</definedName>
    <definedName name="__SPS2_4">#REF!</definedName>
    <definedName name="__SPS2_48">#REF!</definedName>
    <definedName name="__SPS2_7">#REF!</definedName>
    <definedName name="__SPS3">#REF!</definedName>
    <definedName name="__SPS3_10">#REF!</definedName>
    <definedName name="__SPS3_13">#REF!</definedName>
    <definedName name="__SPS3_19">#REF!</definedName>
    <definedName name="__SPS3_21">#REF!</definedName>
    <definedName name="__SPS3_3">#REF!</definedName>
    <definedName name="__SPS3_4">#REF!</definedName>
    <definedName name="__SPS3_48">#REF!</definedName>
    <definedName name="__SPS3_7">#REF!</definedName>
    <definedName name="__SRT56">#REF!</definedName>
    <definedName name="__TRP3">#REF!</definedName>
    <definedName name="__TRU3" hidden="1">#REF!</definedName>
    <definedName name="__w123" localSheetId="15" hidden="1">{"Edition",#N/A,FALSE,"Data"}</definedName>
    <definedName name="__w123" localSheetId="16" hidden="1">{"Edition",#N/A,FALSE,"Data"}</definedName>
    <definedName name="__w123" localSheetId="13" hidden="1">{"Edition",#N/A,FALSE,"Data"}</definedName>
    <definedName name="__w123" localSheetId="14" hidden="1">{"Edition",#N/A,FALSE,"Data"}</definedName>
    <definedName name="__w123" localSheetId="5" hidden="1">{"Edition",#N/A,FALSE,"Data"}</definedName>
    <definedName name="__w123" localSheetId="23" hidden="1">{"Edition",#N/A,FALSE,"Data"}</definedName>
    <definedName name="__w123" hidden="1">{"Edition",#N/A,FALSE,"Data"}</definedName>
    <definedName name="__WOC90">#REF!</definedName>
    <definedName name="__xlfn.BAHTTEXT" hidden="1">#NAME?</definedName>
    <definedName name="__za1" localSheetId="23">#REF!</definedName>
    <definedName name="__za1">#REF!</definedName>
    <definedName name="__zz1" localSheetId="16">#REF!</definedName>
    <definedName name="__zz1" localSheetId="14">#REF!</definedName>
    <definedName name="__zz1">#REF!</definedName>
    <definedName name="_031S0200">#REF!</definedName>
    <definedName name="_1">#N/A</definedName>
    <definedName name="_1___123Graph_AI_II_PLF" hidden="1">#REF!</definedName>
    <definedName name="_10GOTO_I_A1">#REF!</definedName>
    <definedName name="_11">#N/A</definedName>
    <definedName name="_11GOTO_J_A1">#REF!</definedName>
    <definedName name="_12">#N/A</definedName>
    <definedName name="_12GOTO_K_A30">#REF!</definedName>
    <definedName name="_16GOTO_B_A1">#REF!</definedName>
    <definedName name="_1E____ဠ0__큌_Ř">#REF!</definedName>
    <definedName name="_1E____ဠ0__큌_Ř_10">#REF!</definedName>
    <definedName name="_1E____ဠ0__큌_Ř_13">#REF!</definedName>
    <definedName name="_1E____ဠ0__큌_Ř_19">#REF!</definedName>
    <definedName name="_1E____ဠ0__큌_Ř_21">#REF!</definedName>
    <definedName name="_1E____ဠ0__큌_Ř_3">#REF!</definedName>
    <definedName name="_1E____ဠ0__큌_Ř_48">#REF!</definedName>
    <definedName name="_1E____ဠ0__큌_Ř_7">#REF!</definedName>
    <definedName name="_1E____ဠ0__큌〈Ř">#REF!</definedName>
    <definedName name="_1Excel_BuiltIn_Print_Area_1_1">#REF!</definedName>
    <definedName name="_1GOTO_A_A207">#REF!</definedName>
    <definedName name="_2">#N/A</definedName>
    <definedName name="_2___123Graph_BI_II_PLF" hidden="1">#REF!</definedName>
    <definedName name="_2000_ACTUAL">#REF!</definedName>
    <definedName name="_2001_ACTUAL">#REF!</definedName>
    <definedName name="_2001_BUDGET">#REF!</definedName>
    <definedName name="_2007_08">#REF!</definedName>
    <definedName name="_20GOTO_B_A189">#REF!</definedName>
    <definedName name="_21">#N/A</definedName>
    <definedName name="_22">#N/A</definedName>
    <definedName name="_23">#N/A</definedName>
    <definedName name="_24">#N/A</definedName>
    <definedName name="_24GOTO_B_A536">#REF!</definedName>
    <definedName name="_25">#N/A</definedName>
    <definedName name="_28GOTO_C_A1">#REF!</definedName>
    <definedName name="_2Excel_BuiltIn_Print_Titles_1_1">#REF!</definedName>
    <definedName name="_2GOTO_A_A501">#REF!</definedName>
    <definedName name="_3___123Graph_CI_II_PLF" hidden="1">#REF!</definedName>
    <definedName name="_31">#N/A</definedName>
    <definedName name="_32">#N/A</definedName>
    <definedName name="_32GOTO_E_A1">#REF!</definedName>
    <definedName name="_33">#N/A</definedName>
    <definedName name="_34">#N/A</definedName>
    <definedName name="_35">#N/A</definedName>
    <definedName name="_36">#N/A</definedName>
    <definedName name="_36GOTO_G_A1">#REF!</definedName>
    <definedName name="_3GOTO_A_A952">#REF!</definedName>
    <definedName name="_4___123Graph_XI_II_PLF" hidden="1">#REF!</definedName>
    <definedName name="_40GOTO_I_A1">#REF!</definedName>
    <definedName name="_41">#N/A</definedName>
    <definedName name="_42">#N/A</definedName>
    <definedName name="_４４__分_期" localSheetId="16">#REF!</definedName>
    <definedName name="_４４__分_期" localSheetId="14">#REF!</definedName>
    <definedName name="_４４__分_期" localSheetId="23">#REF!</definedName>
    <definedName name="_４４__分_期">#REF!</definedName>
    <definedName name="_44GOTO_J_A1">#REF!</definedName>
    <definedName name="_48GOTO_K_A30">#REF!</definedName>
    <definedName name="_4GOTO_A_A207">#REF!</definedName>
    <definedName name="_4GOTO_B_A1">#REF!</definedName>
    <definedName name="_5__123Graph_AI_II_PLF" hidden="1">#REF!</definedName>
    <definedName name="_51">#N/A</definedName>
    <definedName name="_52">#N/A</definedName>
    <definedName name="_53">#N/A</definedName>
    <definedName name="_54">#N/A</definedName>
    <definedName name="_5GOTO_B_A189">#REF!</definedName>
    <definedName name="_5t" localSheetId="23">#REF!</definedName>
    <definedName name="_5t">#REF!</definedName>
    <definedName name="_6__123Graph_BI_II_PLF" hidden="1">#REF!</definedName>
    <definedName name="_61">#N/A</definedName>
    <definedName name="_62">#N/A</definedName>
    <definedName name="_6GOTO_B_A536">#REF!</definedName>
    <definedName name="_6yh" localSheetId="23">#REF!</definedName>
    <definedName name="_6yh">#REF!</definedName>
    <definedName name="_7__123Graph_CI_II_PLF" hidden="1">#REF!</definedName>
    <definedName name="_71">#N/A</definedName>
    <definedName name="_72">#N/A</definedName>
    <definedName name="_7GOTO_C_A1">#REF!</definedName>
    <definedName name="_8__123Graph_XI_II_PLF" hidden="1">#REF!</definedName>
    <definedName name="_8485G">#REF!</definedName>
    <definedName name="_8GOTO_A_A501">#REF!</definedName>
    <definedName name="_8GOTO_E_A1">#REF!</definedName>
    <definedName name="_9GOTO_G_A1">#REF!</definedName>
    <definedName name="_a3" localSheetId="5">#REF!</definedName>
    <definedName name="_a3">#REF!</definedName>
    <definedName name="_a65565">#REF!</definedName>
    <definedName name="_AOC2" localSheetId="16">#REF!</definedName>
    <definedName name="_AOC2" localSheetId="14">#REF!</definedName>
    <definedName name="_AOC2" localSheetId="23">#REF!</definedName>
    <definedName name="_AOC2">#REF!</definedName>
    <definedName name="_Apr02">#REF!</definedName>
    <definedName name="_Apr03">#REF!</definedName>
    <definedName name="_Apr04">#REF!</definedName>
    <definedName name="_Apr05">#REF!</definedName>
    <definedName name="_Apr06">#REF!</definedName>
    <definedName name="_Apr07">#REF!</definedName>
    <definedName name="_Apr08">#REF!</definedName>
    <definedName name="_Apr09">#REF!</definedName>
    <definedName name="_Apr10">#REF!</definedName>
    <definedName name="_Apr11">#REF!</definedName>
    <definedName name="_Apr13">#REF!</definedName>
    <definedName name="_Apr14">#REF!</definedName>
    <definedName name="_Apr15">#REF!</definedName>
    <definedName name="_Apr16">#REF!</definedName>
    <definedName name="_Apr17">#REF!</definedName>
    <definedName name="_Apr20">#REF!</definedName>
    <definedName name="_Apr21">#REF!</definedName>
    <definedName name="_Apr22">#REF!</definedName>
    <definedName name="_Apr23">#REF!</definedName>
    <definedName name="_Apr24">#REF!</definedName>
    <definedName name="_Apr27">#REF!</definedName>
    <definedName name="_Apr28">#REF!</definedName>
    <definedName name="_Apr29">#REF!</definedName>
    <definedName name="_Apr30">#REF!</definedName>
    <definedName name="_arr2"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arr2"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b65555">#REF!</definedName>
    <definedName name="_BAS_FCOST_AFT_" localSheetId="5">#REF!</definedName>
    <definedName name="_BAS_FCOST_AFT_">#REF!</definedName>
    <definedName name="_BBQ1" localSheetId="5">#REF!</definedName>
    <definedName name="_BBQ1">#REF!</definedName>
    <definedName name="_BEST_GR" localSheetId="16">#REF!</definedName>
    <definedName name="_BEST_GR" localSheetId="14">#REF!</definedName>
    <definedName name="_BEST_GR" localSheetId="23">#REF!</definedName>
    <definedName name="_BEST_GR">#REF!</definedName>
    <definedName name="_BHIV_AUX" localSheetId="16">#REF!</definedName>
    <definedName name="_BHIV_AUX" localSheetId="14">#REF!</definedName>
    <definedName name="_BHIV_AUX">#REF!</definedName>
    <definedName name="_BHIV_HT_RT" localSheetId="16">#REF!</definedName>
    <definedName name="_BHIV_HT_RT" localSheetId="14">#REF!</definedName>
    <definedName name="_BHIV_HT_RT">#REF!</definedName>
    <definedName name="_BS1">#REF!</definedName>
    <definedName name="_BSD1">#REF!</definedName>
    <definedName name="_BSD2">#REF!</definedName>
    <definedName name="_BSES22_GR" localSheetId="16">#REF!</definedName>
    <definedName name="_BSES22_GR" localSheetId="14">#REF!</definedName>
    <definedName name="_BSES22_GR">#REF!</definedName>
    <definedName name="_BSES220_GR" localSheetId="16">#REF!</definedName>
    <definedName name="_BSES220_GR" localSheetId="14">#REF!</definedName>
    <definedName name="_BSES220_GR">#REF!</definedName>
    <definedName name="_CO1" localSheetId="16">#REF!</definedName>
    <definedName name="_CO1" localSheetId="14">#REF!</definedName>
    <definedName name="_CO1">#REF!</definedName>
    <definedName name="_COAL_CAL_VAL_" localSheetId="5">#REF!</definedName>
    <definedName name="_COAL_CAL_VAL_">#REF!</definedName>
    <definedName name="_CZ1">#REF!</definedName>
    <definedName name="_D87840" localSheetId="16">#REF!</definedName>
    <definedName name="_D87840" localSheetId="14">#REF!</definedName>
    <definedName name="_D87840" localSheetId="23">#REF!</definedName>
    <definedName name="_D87840">#REF!</definedName>
    <definedName name="_DAT1" localSheetId="16">#REF!</definedName>
    <definedName name="_DAT1" localSheetId="14">#REF!</definedName>
    <definedName name="_DAT1">#REF!</definedName>
    <definedName name="_DAT10" localSheetId="16">#REF!</definedName>
    <definedName name="_DAT10" localSheetId="14">#REF!</definedName>
    <definedName name="_DAT10">#REF!</definedName>
    <definedName name="_DAT11" localSheetId="16">#REF!</definedName>
    <definedName name="_DAT11" localSheetId="14">#REF!</definedName>
    <definedName name="_DAT11">#REF!</definedName>
    <definedName name="_DAT12" localSheetId="16">#REF!</definedName>
    <definedName name="_DAT12" localSheetId="14">#REF!</definedName>
    <definedName name="_DAT12" localSheetId="5">#REF!</definedName>
    <definedName name="_DAT12" localSheetId="24">#REF!</definedName>
    <definedName name="_DAT12">#REF!</definedName>
    <definedName name="_DAT13" localSheetId="16">#REF!</definedName>
    <definedName name="_DAT13" localSheetId="14">#REF!</definedName>
    <definedName name="_DAT13" localSheetId="5">#REF!</definedName>
    <definedName name="_DAT13" localSheetId="24">#REF!</definedName>
    <definedName name="_DAT13">#REF!</definedName>
    <definedName name="_DAT14">#REF!</definedName>
    <definedName name="_DAT15" localSheetId="16">#REF!</definedName>
    <definedName name="_DAT15" localSheetId="14">#REF!</definedName>
    <definedName name="_DAT15" localSheetId="5">#REF!</definedName>
    <definedName name="_DAT15" localSheetId="24">#REF!</definedName>
    <definedName name="_DAT15">#REF!</definedName>
    <definedName name="_DAT16" localSheetId="16">#REF!</definedName>
    <definedName name="_DAT16" localSheetId="14">#REF!</definedName>
    <definedName name="_DAT16" localSheetId="5">#REF!</definedName>
    <definedName name="_DAT16" localSheetId="24">#REF!</definedName>
    <definedName name="_DAT16">#REF!</definedName>
    <definedName name="_DAT17">#REF!</definedName>
    <definedName name="_DAT18" localSheetId="5">#REF!</definedName>
    <definedName name="_DAT18" localSheetId="24">#REF!</definedName>
    <definedName name="_DAT18">#REF!</definedName>
    <definedName name="_DAT19" localSheetId="5">#REF!</definedName>
    <definedName name="_DAT19" localSheetId="24">#REF!</definedName>
    <definedName name="_DAT19">#REF!</definedName>
    <definedName name="_DAT2" localSheetId="16">#REF!</definedName>
    <definedName name="_DAT2" localSheetId="14">#REF!</definedName>
    <definedName name="_DAT2" localSheetId="23">#REF!</definedName>
    <definedName name="_DAT2">#REF!</definedName>
    <definedName name="_DAT20" localSheetId="5">#REF!</definedName>
    <definedName name="_DAT20" localSheetId="23">#REF!</definedName>
    <definedName name="_DAT20" localSheetId="24">#REF!</definedName>
    <definedName name="_DAT20">#REF!</definedName>
    <definedName name="_DAT21" localSheetId="5">#REF!</definedName>
    <definedName name="_DAT21" localSheetId="23">#REF!</definedName>
    <definedName name="_DAT21" localSheetId="24">#REF!</definedName>
    <definedName name="_DAT21">#REF!</definedName>
    <definedName name="_DAT22" localSheetId="5">#REF!</definedName>
    <definedName name="_DAT22" localSheetId="24">#REF!</definedName>
    <definedName name="_DAT22">#REF!</definedName>
    <definedName name="_DAT23" localSheetId="5">#REF!</definedName>
    <definedName name="_DAT23" localSheetId="24">#REF!</definedName>
    <definedName name="_DAT23">#REF!</definedName>
    <definedName name="_DAT24" localSheetId="5">#REF!</definedName>
    <definedName name="_DAT24" localSheetId="24">#REF!</definedName>
    <definedName name="_DAT24">#REF!</definedName>
    <definedName name="_DAT25">#REF!</definedName>
    <definedName name="_DAT26">#REF!</definedName>
    <definedName name="_DAT27">#REF!</definedName>
    <definedName name="_DAT28">#REF!</definedName>
    <definedName name="_DAT29">#REF!</definedName>
    <definedName name="_DAT3" localSheetId="16">#REF!</definedName>
    <definedName name="_DAT3" localSheetId="14">#REF!</definedName>
    <definedName name="_DAT3" localSheetId="23">#REF!</definedName>
    <definedName name="_DAT3">#REF!</definedName>
    <definedName name="_DAT30">#REF!</definedName>
    <definedName name="_DAT31">#REF!</definedName>
    <definedName name="_DAT32">#REF!</definedName>
    <definedName name="_DAT33">#REF!</definedName>
    <definedName name="_DAT34">#REF!</definedName>
    <definedName name="_DAT35">#REF!</definedName>
    <definedName name="_DAT36">#REF!</definedName>
    <definedName name="_DAT37">#REF!</definedName>
    <definedName name="_DAT38">#REF!</definedName>
    <definedName name="_DAT39">#REF!</definedName>
    <definedName name="_DAT4" localSheetId="16">#REF!</definedName>
    <definedName name="_DAT4" localSheetId="14">#REF!</definedName>
    <definedName name="_DAT4">#REF!</definedName>
    <definedName name="_DAT40">#REF!</definedName>
    <definedName name="_DAT41">#REF!</definedName>
    <definedName name="_DAT42">#REF!</definedName>
    <definedName name="_DAT43">#REF!</definedName>
    <definedName name="_DAT44">#REF!</definedName>
    <definedName name="_DAT45">#REF!</definedName>
    <definedName name="_DAT46">#REF!</definedName>
    <definedName name="_DAT47">#REF!</definedName>
    <definedName name="_DAT48">#REF!</definedName>
    <definedName name="_DAT49">#REF!</definedName>
    <definedName name="_DAT5" localSheetId="16">#REF!</definedName>
    <definedName name="_DAT5" localSheetId="14">#REF!</definedName>
    <definedName name="_DAT5">#REF!</definedName>
    <definedName name="_DAT50">#REF!</definedName>
    <definedName name="_DAT51">#REF!</definedName>
    <definedName name="_DAT52">#REF!</definedName>
    <definedName name="_DAT53">#REF!</definedName>
    <definedName name="_DAT54">#REF!</definedName>
    <definedName name="_DAT55">#REF!</definedName>
    <definedName name="_DAT56">#REF!</definedName>
    <definedName name="_DAT57">#REF!</definedName>
    <definedName name="_DAT58">#REF!</definedName>
    <definedName name="_DAT59">#REF!</definedName>
    <definedName name="_DAT6" localSheetId="16">#REF!</definedName>
    <definedName name="_DAT6" localSheetId="14">#REF!</definedName>
    <definedName name="_DAT6">#REF!</definedName>
    <definedName name="_DAT60">#REF!</definedName>
    <definedName name="_DAT61">#REF!</definedName>
    <definedName name="_DAT62">#REF!</definedName>
    <definedName name="_DAT63">#REF!</definedName>
    <definedName name="_DAT64">#REF!</definedName>
    <definedName name="_DAT65">#REF!</definedName>
    <definedName name="_DAT66">#REF!</definedName>
    <definedName name="_DAT67">#REF!</definedName>
    <definedName name="_DAT68">#REF!</definedName>
    <definedName name="_DAT69">#REF!</definedName>
    <definedName name="_DAT7" localSheetId="16">#REF!</definedName>
    <definedName name="_DAT7" localSheetId="14">#REF!</definedName>
    <definedName name="_DAT7">#REF!</definedName>
    <definedName name="_DAT70">#REF!</definedName>
    <definedName name="_DAT71">#REF!</definedName>
    <definedName name="_DAT72">#REF!</definedName>
    <definedName name="_DAT73">#REF!</definedName>
    <definedName name="_DAT74">#REF!</definedName>
    <definedName name="_DAT75">#REF!</definedName>
    <definedName name="_DAT76">#REF!</definedName>
    <definedName name="_DAT77">#REF!</definedName>
    <definedName name="_DAT78">#REF!</definedName>
    <definedName name="_DAT79">#REF!</definedName>
    <definedName name="_DAT8" localSheetId="16">#REF!</definedName>
    <definedName name="_DAT8" localSheetId="14">#REF!</definedName>
    <definedName name="_DAT8">#REF!</definedName>
    <definedName name="_DAT80">#REF!</definedName>
    <definedName name="_DAT81">#REF!</definedName>
    <definedName name="_DAT82">#REF!</definedName>
    <definedName name="_DAT83">#REF!</definedName>
    <definedName name="_DAT84">#REF!</definedName>
    <definedName name="_DAT85">#REF!</definedName>
    <definedName name="_DAT86">#REF!</definedName>
    <definedName name="_DAT87">#REF!</definedName>
    <definedName name="_DAT9" localSheetId="16">#REF!</definedName>
    <definedName name="_DAT9" localSheetId="14">#REF!</definedName>
    <definedName name="_DAT9">#REF!</definedName>
    <definedName name="_DDD2">#N/A</definedName>
    <definedName name="_DDD3">#N/A</definedName>
    <definedName name="_DDD4">#N/A</definedName>
    <definedName name="_DDD5">#N/A</definedName>
    <definedName name="_ELL45" localSheetId="16">#REF!</definedName>
    <definedName name="_ELL45" localSheetId="14">#REF!</definedName>
    <definedName name="_ELL45" localSheetId="23">#REF!</definedName>
    <definedName name="_ELL45">#REF!</definedName>
    <definedName name="_ELL90" localSheetId="16">#REF!</definedName>
    <definedName name="_ELL90" localSheetId="14">#REF!</definedName>
    <definedName name="_ELL90">#REF!</definedName>
    <definedName name="_EMP4">#N/A</definedName>
    <definedName name="_ENR_BEST_AFT_" localSheetId="5">#REF!</definedName>
    <definedName name="_ENR_BEST_AFT_">#REF!</definedName>
    <definedName name="_ENR_BSES_AFT_" localSheetId="5">#REF!</definedName>
    <definedName name="_ENR_BSES_AFT_">#REF!</definedName>
    <definedName name="_ENR_BSES220_AFT_" localSheetId="5">#REF!</definedName>
    <definedName name="_ENR_BSES220_AFT_">#REF!</definedName>
    <definedName name="_ENR_TIR_AFT_" localSheetId="5">#REF!</definedName>
    <definedName name="_ENR_TIR_AFT_">#REF!</definedName>
    <definedName name="_ESP1">#REF!</definedName>
    <definedName name="_ESP1_10">#REF!</definedName>
    <definedName name="_ESP1_13">#REF!</definedName>
    <definedName name="_ESP1_19">#REF!</definedName>
    <definedName name="_ESP1_21">#REF!</definedName>
    <definedName name="_ESP1_3">#REF!</definedName>
    <definedName name="_ESP1_4">#REF!</definedName>
    <definedName name="_ESP1_48">#REF!</definedName>
    <definedName name="_ESP1_7">#REF!</definedName>
    <definedName name="_f">#REF!</definedName>
    <definedName name="_f_13">#REF!</definedName>
    <definedName name="_f_3">#REF!</definedName>
    <definedName name="_f_5">#REF!</definedName>
    <definedName name="_f2" localSheetId="16">#REF!</definedName>
    <definedName name="_f2" localSheetId="14">#REF!</definedName>
    <definedName name="_f2" localSheetId="23">#REF!</definedName>
    <definedName name="_f2">#REF!</definedName>
    <definedName name="_Fba5">#REF!</definedName>
    <definedName name="_FC1">#REF!</definedName>
    <definedName name="_ffr1" localSheetId="16">#REF!</definedName>
    <definedName name="_ffr1" localSheetId="14">#REF!</definedName>
    <definedName name="_ffr1">#REF!</definedName>
    <definedName name="_ffr2" localSheetId="5">#REF!</definedName>
    <definedName name="_ffr2">#REF!</definedName>
    <definedName name="_FFr98" localSheetId="5">#REF!</definedName>
    <definedName name="_FFr98">#REF!</definedName>
    <definedName name="_FFr99" localSheetId="5">#REF!</definedName>
    <definedName name="_FFr99">#REF!</definedName>
    <definedName name="_FIF2">#REF!</definedName>
    <definedName name="_FIF3">#REF!</definedName>
    <definedName name="_FIF4">#REF!</definedName>
    <definedName name="_Fill" localSheetId="16" hidden="1">#REF!</definedName>
    <definedName name="_Fill" localSheetId="14" hidden="1">#REF!</definedName>
    <definedName name="_Fill" localSheetId="23" hidden="1">#REF!</definedName>
    <definedName name="_Fill" hidden="1">#REF!</definedName>
    <definedName name="_xlnm._FilterDatabase" localSheetId="7" hidden="1">'Capex-Com '!$A$2:$P$6</definedName>
    <definedName name="_xlnm._FilterDatabase" localSheetId="15" hidden="1">#REF!</definedName>
    <definedName name="_xlnm._FilterDatabase" localSheetId="16" hidden="1">#REF!</definedName>
    <definedName name="_xlnm._FilterDatabase" localSheetId="13" hidden="1">#REF!</definedName>
    <definedName name="_xlnm._FilterDatabase" localSheetId="14" hidden="1">#REF!</definedName>
    <definedName name="_xlnm._FilterDatabase" localSheetId="23" hidden="1">#REF!</definedName>
    <definedName name="_xlnm._FilterDatabase" localSheetId="24" hidden="1">#REF!</definedName>
    <definedName name="_xlnm._FilterDatabase" hidden="1">#REF!</definedName>
    <definedName name="_FPL1">#REF!</definedName>
    <definedName name="_FRF2" localSheetId="15">#REF!</definedName>
    <definedName name="_FRF2" localSheetId="16">#REF!</definedName>
    <definedName name="_FRF2" localSheetId="13">#REF!</definedName>
    <definedName name="_FRF2" localSheetId="14">#REF!</definedName>
    <definedName name="_FRF2">#REF!</definedName>
    <definedName name="_G87634" localSheetId="15">#REF!</definedName>
    <definedName name="_G87634" localSheetId="16">#REF!</definedName>
    <definedName name="_G87634" localSheetId="13">#REF!</definedName>
    <definedName name="_G87634" localSheetId="14">#REF!</definedName>
    <definedName name="_G87634">#REF!</definedName>
    <definedName name="_GAS_CAL_VAL_" localSheetId="5">#REF!</definedName>
    <definedName name="_GAS_CAL_VAL_">#REF!</definedName>
    <definedName name="_hh1" localSheetId="5">#REF!</definedName>
    <definedName name="_hh1">#REF!</definedName>
    <definedName name="_hh2" localSheetId="5">#REF!</definedName>
    <definedName name="_hh2">#REF!</definedName>
    <definedName name="_HOME_" localSheetId="5">#REF!</definedName>
    <definedName name="_HOME_">#REF!</definedName>
    <definedName name="_HT_GR" localSheetId="16">#REF!</definedName>
    <definedName name="_HT_GR" localSheetId="14">#REF!</definedName>
    <definedName name="_HT_GR" localSheetId="23">#REF!</definedName>
    <definedName name="_HT_GR">#REF!</definedName>
    <definedName name="_HYDRO_AUX__" localSheetId="5">#REF!</definedName>
    <definedName name="_HYDRO_AUX__">#REF!</definedName>
    <definedName name="_IED1">#REF!</definedName>
    <definedName name="_IED2">#REF!</definedName>
    <definedName name="_int06"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int06"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_K1" localSheetId="16">#REF!</definedName>
    <definedName name="_K1" localSheetId="14">#REF!</definedName>
    <definedName name="_K1" localSheetId="23">#REF!</definedName>
    <definedName name="_K1">#REF!</definedName>
    <definedName name="_K2" localSheetId="16">#REF!</definedName>
    <definedName name="_K2" localSheetId="14">#REF!</definedName>
    <definedName name="_K2">#REF!</definedName>
    <definedName name="_K3" localSheetId="16">#REF!</definedName>
    <definedName name="_K3" localSheetId="14">#REF!</definedName>
    <definedName name="_K3">#REF!</definedName>
    <definedName name="_K5" localSheetId="16">#REF!</definedName>
    <definedName name="_K5" localSheetId="14">#REF!</definedName>
    <definedName name="_K5">#REF!</definedName>
    <definedName name="_K6" localSheetId="16">#REF!</definedName>
    <definedName name="_K6" localSheetId="14">#REF!</definedName>
    <definedName name="_K6">#REF!</definedName>
    <definedName name="_KC_2">#REF!</definedName>
    <definedName name="_KD10" localSheetId="5">#REF!</definedName>
    <definedName name="_KD10">#REF!</definedName>
    <definedName name="_KD11" localSheetId="5">#REF!</definedName>
    <definedName name="_KD11">#REF!</definedName>
    <definedName name="_KD12" localSheetId="5">#REF!</definedName>
    <definedName name="_KD12">#REF!</definedName>
    <definedName name="_KD13" localSheetId="5">#REF!</definedName>
    <definedName name="_KD13">#REF!</definedName>
    <definedName name="_KD14" localSheetId="5">#REF!</definedName>
    <definedName name="_KD14">#REF!</definedName>
    <definedName name="_KD15" localSheetId="5">#REF!</definedName>
    <definedName name="_KD15">#REF!</definedName>
    <definedName name="_KD16" localSheetId="5">#REF!</definedName>
    <definedName name="_KD16">#REF!</definedName>
    <definedName name="_KD18" localSheetId="5">#REF!</definedName>
    <definedName name="_KD18">#REF!</definedName>
    <definedName name="_KD2" localSheetId="15" hidden="1">#REF!</definedName>
    <definedName name="_KD2" localSheetId="16" hidden="1">#REF!</definedName>
    <definedName name="_KD2" localSheetId="13" hidden="1">#REF!</definedName>
    <definedName name="_KD2" localSheetId="14" hidden="1">#REF!</definedName>
    <definedName name="_KD2" hidden="1">#REF!</definedName>
    <definedName name="_KD3" localSheetId="15" hidden="1">#REF!</definedName>
    <definedName name="_KD3" localSheetId="16" hidden="1">#REF!</definedName>
    <definedName name="_KD3" localSheetId="13" hidden="1">#REF!</definedName>
    <definedName name="_KD3" localSheetId="14" hidden="1">#REF!</definedName>
    <definedName name="_KD3" hidden="1">#REF!</definedName>
    <definedName name="_KD4" localSheetId="5">#REF!</definedName>
    <definedName name="_KD4">#REF!</definedName>
    <definedName name="_KD5" localSheetId="5">#REF!</definedName>
    <definedName name="_KD5">#REF!</definedName>
    <definedName name="_KD6" localSheetId="5">#REF!</definedName>
    <definedName name="_KD6">#REF!</definedName>
    <definedName name="_KD7" localSheetId="5">#REF!</definedName>
    <definedName name="_KD7">#REF!</definedName>
    <definedName name="_KD8" localSheetId="5">#REF!</definedName>
    <definedName name="_KD8">#REF!</definedName>
    <definedName name="_KD9" localSheetId="5">#REF!</definedName>
    <definedName name="_KD9">#REF!</definedName>
    <definedName name="_Key1" localSheetId="15" hidden="1">#REF!</definedName>
    <definedName name="_Key1" localSheetId="16" hidden="1">#REF!</definedName>
    <definedName name="_Key1" localSheetId="13" hidden="1">#REF!</definedName>
    <definedName name="_Key1" localSheetId="14" hidden="1">#REF!</definedName>
    <definedName name="_Key1" localSheetId="23" hidden="1">#REF!</definedName>
    <definedName name="_Key1" hidden="1">#REF!</definedName>
    <definedName name="_Key2" localSheetId="15" hidden="1">#REF!</definedName>
    <definedName name="_Key2" localSheetId="16" hidden="1">#REF!</definedName>
    <definedName name="_Key2" localSheetId="13" hidden="1">#REF!</definedName>
    <definedName name="_Key2" localSheetId="14" hidden="1">#REF!</definedName>
    <definedName name="_Key2" localSheetId="24" hidden="1">#REF!</definedName>
    <definedName name="_Key2" hidden="1">#REF!</definedName>
    <definedName name="_KK1" localSheetId="16" hidden="1">#REF!</definedName>
    <definedName name="_KK1" localSheetId="14" hidden="1">#REF!</definedName>
    <definedName name="_KK1" hidden="1">#REF!</definedName>
    <definedName name="_KK2" localSheetId="16" hidden="1">#REF!</definedName>
    <definedName name="_KK2" localSheetId="14" hidden="1">#REF!</definedName>
    <definedName name="_KK2" hidden="1">#REF!</definedName>
    <definedName name="_KK3" localSheetId="16" hidden="1">#REF!</definedName>
    <definedName name="_KK3" localSheetId="14" hidden="1">#REF!</definedName>
    <definedName name="_KK3" hidden="1">#REF!</definedName>
    <definedName name="_kvs1" localSheetId="23" hidden="1">{#N/A,#N/A,FALSE,"COVER1.XLS ";#N/A,#N/A,FALSE,"RACT1.XLS";#N/A,#N/A,FALSE,"RACT2.XLS";#N/A,#N/A,FALSE,"ECCMP";#N/A,#N/A,FALSE,"WELDER.XLS"}</definedName>
    <definedName name="_kvs1" hidden="1">{#N/A,#N/A,FALSE,"COVER1.XLS ";#N/A,#N/A,FALSE,"RACT1.XLS";#N/A,#N/A,FALSE,"RACT2.XLS";#N/A,#N/A,FALSE,"ECCMP";#N/A,#N/A,FALSE,"WELDER.XLS"}</definedName>
    <definedName name="_kvs2" localSheetId="23" hidden="1">{#N/A,#N/A,FALSE,"COVER1.XLS ";#N/A,#N/A,FALSE,"RACT1.XLS";#N/A,#N/A,FALSE,"RACT2.XLS";#N/A,#N/A,FALSE,"ECCMP";#N/A,#N/A,FALSE,"WELDER.XLS"}</definedName>
    <definedName name="_kvs2" hidden="1">{#N/A,#N/A,FALSE,"COVER1.XLS ";#N/A,#N/A,FALSE,"RACT1.XLS";#N/A,#N/A,FALSE,"RACT2.XLS";#N/A,#N/A,FALSE,"ECCMP";#N/A,#N/A,FALSE,"WELDER.XLS"}</definedName>
    <definedName name="_kvs5" localSheetId="23" hidden="1">{#N/A,#N/A,FALSE,"COVER.XLS";#N/A,#N/A,FALSE,"RACT1.XLS";#N/A,#N/A,FALSE,"RACT2.XLS";#N/A,#N/A,FALSE,"ECCMP";#N/A,#N/A,FALSE,"WELDER.XLS"}</definedName>
    <definedName name="_kvs5" hidden="1">{#N/A,#N/A,FALSE,"COVER.XLS";#N/A,#N/A,FALSE,"RACT1.XLS";#N/A,#N/A,FALSE,"RACT2.XLS";#N/A,#N/A,FALSE,"ECCMP";#N/A,#N/A,FALSE,"WELDER.XLS"}</definedName>
    <definedName name="_kvs8" localSheetId="23" hidden="1">{#N/A,#N/A,FALSE,"COVER1.XLS ";#N/A,#N/A,FALSE,"RACT1.XLS";#N/A,#N/A,FALSE,"RACT2.XLS";#N/A,#N/A,FALSE,"ECCMP";#N/A,#N/A,FALSE,"WELDER.XLS"}</definedName>
    <definedName name="_kvs8" hidden="1">{#N/A,#N/A,FALSE,"COVER1.XLS ";#N/A,#N/A,FALSE,"RACT1.XLS";#N/A,#N/A,FALSE,"RACT2.XLS";#N/A,#N/A,FALSE,"ECCMP";#N/A,#N/A,FALSE,"WELDER.XLS"}</definedName>
    <definedName name="_LD1">#REF!</definedName>
    <definedName name="_LD2">#REF!</definedName>
    <definedName name="_LD3">#REF!</definedName>
    <definedName name="_LD4">#REF!</definedName>
    <definedName name="_LD5">#REF!</definedName>
    <definedName name="_LD6">#REF!</definedName>
    <definedName name="_lk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L1" localSheetId="16">#REF!</definedName>
    <definedName name="_LL1" localSheetId="14">#REF!</definedName>
    <definedName name="_LL1">#REF!</definedName>
    <definedName name="_LL2" localSheetId="16">#REF!</definedName>
    <definedName name="_LL2" localSheetId="14">#REF!</definedName>
    <definedName name="_LL2">#REF!</definedName>
    <definedName name="_LL3" localSheetId="16">#REF!</definedName>
    <definedName name="_LL3" localSheetId="14">#REF!</definedName>
    <definedName name="_LL3">#REF!</definedName>
    <definedName name="_LL4" localSheetId="16">#REF!</definedName>
    <definedName name="_LL4" localSheetId="14">#REF!</definedName>
    <definedName name="_LL4">#REF!</definedName>
    <definedName name="_LL5" localSheetId="16">#REF!</definedName>
    <definedName name="_LL5" localSheetId="14">#REF!</definedName>
    <definedName name="_LL5">#REF!</definedName>
    <definedName name="_LR1">#REF!</definedName>
    <definedName name="_LR2">#REF!</definedName>
    <definedName name="_LSHS_CAL_VAL_" localSheetId="5">#REF!</definedName>
    <definedName name="_LSHS_CAL_VAL_">#REF!</definedName>
    <definedName name="_LT1P_GR" localSheetId="16">#REF!</definedName>
    <definedName name="_LT1P_GR" localSheetId="14">#REF!</definedName>
    <definedName name="_LT1P_GR" localSheetId="23">#REF!</definedName>
    <definedName name="_LT1P_GR">#REF!</definedName>
    <definedName name="_LT2P_GR" localSheetId="16">#REF!</definedName>
    <definedName name="_LT2P_GR" localSheetId="14">#REF!</definedName>
    <definedName name="_LT2P_GR">#REF!</definedName>
    <definedName name="_MAP2">#REF!</definedName>
    <definedName name="_MAP3">#REF!</definedName>
    <definedName name="_Mar06">#REF!</definedName>
    <definedName name="_Mar09">#REF!</definedName>
    <definedName name="_Mar10">#REF!</definedName>
    <definedName name="_Mar11">#REF!</definedName>
    <definedName name="_Mar12">#REF!</definedName>
    <definedName name="_Mar13">#REF!</definedName>
    <definedName name="_Mar16">#REF!</definedName>
    <definedName name="_Mar17">#REF!</definedName>
    <definedName name="_Mar18">#REF!</definedName>
    <definedName name="_Mar19">#REF!</definedName>
    <definedName name="_Mar20">#REF!</definedName>
    <definedName name="_Mar23">#REF!</definedName>
    <definedName name="_Mar24">#REF!</definedName>
    <definedName name="_Mar25">#REF!</definedName>
    <definedName name="_Mar26">#REF!</definedName>
    <definedName name="_Mar27">#REF!</definedName>
    <definedName name="_Mar28">#REF!</definedName>
    <definedName name="_Mar30">#REF!</definedName>
    <definedName name="_Mar31">#REF!</definedName>
    <definedName name="_MBS2">#REF!</definedName>
    <definedName name="_MDR_BEST_AFT_" localSheetId="5">#REF!</definedName>
    <definedName name="_MDR_BEST_AFT_">#REF!</definedName>
    <definedName name="_MDR_BSES_AFT_" localSheetId="5">#REF!</definedName>
    <definedName name="_MDR_BSES_AFT_">#REF!</definedName>
    <definedName name="_MDR_TIR_AFT_" localSheetId="5">#REF!</definedName>
    <definedName name="_MDR_TIR_AFT_">#REF!</definedName>
    <definedName name="_MIF3">#REF!</definedName>
    <definedName name="_MPR1">#N/A</definedName>
    <definedName name="_MPR2">#N/A</definedName>
    <definedName name="_MPR3">#N/A</definedName>
    <definedName name="_nA84">#REF!</definedName>
    <definedName name="_NCS111">#REF!</definedName>
    <definedName name="_nis3" localSheetId="23" hidden="1">#REF!</definedName>
    <definedName name="_nis3" hidden="1">#REF!</definedName>
    <definedName name="_Order1" hidden="1">255</definedName>
    <definedName name="_Order2" hidden="1">255</definedName>
    <definedName name="_p1" localSheetId="23">#REF!</definedName>
    <definedName name="_p1">#REF!</definedName>
    <definedName name="_p2" localSheetId="16">#REF!</definedName>
    <definedName name="_p2" localSheetId="14">#REF!</definedName>
    <definedName name="_p2">#REF!</definedName>
    <definedName name="_P21" localSheetId="16">#REF!</definedName>
    <definedName name="_P21" localSheetId="14">#REF!</definedName>
    <definedName name="_P21">#REF!</definedName>
    <definedName name="_P22" localSheetId="16">#REF!</definedName>
    <definedName name="_P22" localSheetId="14">#REF!</definedName>
    <definedName name="_P22">#REF!</definedName>
    <definedName name="_p3" localSheetId="16">#REF!</definedName>
    <definedName name="_p3" localSheetId="14">#REF!</definedName>
    <definedName name="_p3">#REF!</definedName>
    <definedName name="_P31" localSheetId="16">#REF!</definedName>
    <definedName name="_P31" localSheetId="14">#REF!</definedName>
    <definedName name="_P31">#REF!</definedName>
    <definedName name="_P32" localSheetId="16">#REF!</definedName>
    <definedName name="_P32" localSheetId="14">#REF!</definedName>
    <definedName name="_P32">#REF!</definedName>
    <definedName name="_P33" localSheetId="16">#REF!</definedName>
    <definedName name="_P33" localSheetId="14">#REF!</definedName>
    <definedName name="_P33">#REF!</definedName>
    <definedName name="_P34" localSheetId="16">#REF!</definedName>
    <definedName name="_P34" localSheetId="14">#REF!</definedName>
    <definedName name="_P34">#REF!</definedName>
    <definedName name="_Parse_In" localSheetId="16" hidden="1">#REF!</definedName>
    <definedName name="_Parse_In" localSheetId="14" hidden="1">#REF!</definedName>
    <definedName name="_Parse_In" localSheetId="23" hidden="1">#REF!</definedName>
    <definedName name="_Parse_In" hidden="1">#REF!</definedName>
    <definedName name="_Parse_Out" localSheetId="16" hidden="1">#REF!</definedName>
    <definedName name="_Parse_Out" localSheetId="14" hidden="1">#REF!</definedName>
    <definedName name="_Parse_Out" localSheetId="23" hidden="1">#REF!</definedName>
    <definedName name="_Parse_Out" hidden="1">#REF!</definedName>
    <definedName name="_PC1" localSheetId="16">#REF!</definedName>
    <definedName name="_PC1" localSheetId="14">#REF!</definedName>
    <definedName name="_PC1">#REF!</definedName>
    <definedName name="_PG1" localSheetId="5">#REF!</definedName>
    <definedName name="_PG1">#REF!</definedName>
    <definedName name="_PG2" localSheetId="16">#REF!</definedName>
    <definedName name="_PG2" localSheetId="14">#REF!</definedName>
    <definedName name="_PG2" localSheetId="23">#REF!</definedName>
    <definedName name="_PG2">#REF!</definedName>
    <definedName name="_PG3" localSheetId="16">#REF!</definedName>
    <definedName name="_PG3" localSheetId="14">#REF!</definedName>
    <definedName name="_PG3">#REF!</definedName>
    <definedName name="_PG5" localSheetId="5">#REF!</definedName>
    <definedName name="_PG5">#REF!</definedName>
    <definedName name="_pg6" localSheetId="5">#REF!</definedName>
    <definedName name="_pg6">#REF!</definedName>
    <definedName name="_pg7" localSheetId="5">#REF!</definedName>
    <definedName name="_pg7">#REF!</definedName>
    <definedName name="_PH1">#N/A</definedName>
    <definedName name="_pk1">#REF!</definedName>
    <definedName name="_pk1_10">#REF!</definedName>
    <definedName name="_pk1_13">#REF!</definedName>
    <definedName name="_pk1_19">#REF!</definedName>
    <definedName name="_pk1_21">#REF!</definedName>
    <definedName name="_pk1_3">#REF!</definedName>
    <definedName name="_pk1_48">#REF!</definedName>
    <definedName name="_pk1_5">#REF!</definedName>
    <definedName name="_pk1_7">#REF!</definedName>
    <definedName name="_pk2">#REF!</definedName>
    <definedName name="_pk2_10">#REF!</definedName>
    <definedName name="_pk2_13">#REF!</definedName>
    <definedName name="_pk2_19">#REF!</definedName>
    <definedName name="_pk2_21">#REF!</definedName>
    <definedName name="_pk2_3">#REF!</definedName>
    <definedName name="_pk2_48">#REF!</definedName>
    <definedName name="_pk2_5">#REF!</definedName>
    <definedName name="_pk2_7">#REF!</definedName>
    <definedName name="_PL1">#REF!</definedName>
    <definedName name="_po" localSheetId="23">#REF!</definedName>
    <definedName name="_po">#REF!</definedName>
    <definedName name="_PRN1" localSheetId="23" hidden="1">{#N/A,#N/A,FALSE,"COVER.XLS";#N/A,#N/A,FALSE,"RACT1.XLS";#N/A,#N/A,FALSE,"RACT2.XLS";#N/A,#N/A,FALSE,"ECCMP";#N/A,#N/A,FALSE,"WELDER.XLS"}</definedName>
    <definedName name="_PRN1" hidden="1">{#N/A,#N/A,FALSE,"COVER.XLS";#N/A,#N/A,FALSE,"RACT1.XLS";#N/A,#N/A,FALSE,"RACT2.XLS";#N/A,#N/A,FALSE,"ECCMP";#N/A,#N/A,FALSE,"WELDER.XLS"}</definedName>
    <definedName name="_q1" localSheetId="23">#REF!</definedName>
    <definedName name="_q1">#REF!</definedName>
    <definedName name="_QTY1">#N/A</definedName>
    <definedName name="_QTY2">#N/A</definedName>
    <definedName name="_QTY3">#N/A</definedName>
    <definedName name="_QTY4">#N/A</definedName>
    <definedName name="_RE100" localSheetId="15">#REF!</definedName>
    <definedName name="_RE100" localSheetId="16">#REF!</definedName>
    <definedName name="_RE100" localSheetId="13">#REF!</definedName>
    <definedName name="_RE100" localSheetId="14">#REF!</definedName>
    <definedName name="_RE100">#REF!</definedName>
    <definedName name="_RE104" localSheetId="15">#REF!</definedName>
    <definedName name="_RE104" localSheetId="16">#REF!</definedName>
    <definedName name="_RE104" localSheetId="13">#REF!</definedName>
    <definedName name="_RE104" localSheetId="14">#REF!</definedName>
    <definedName name="_RE104">#REF!</definedName>
    <definedName name="_RE112" localSheetId="16">#REF!</definedName>
    <definedName name="_RE112" localSheetId="14">#REF!</definedName>
    <definedName name="_RE112">#REF!</definedName>
    <definedName name="_RE26" localSheetId="16">#REF!</definedName>
    <definedName name="_RE26" localSheetId="14">#REF!</definedName>
    <definedName name="_RE26">#REF!</definedName>
    <definedName name="_RE28" localSheetId="16">#REF!</definedName>
    <definedName name="_RE28" localSheetId="14">#REF!</definedName>
    <definedName name="_RE28">#REF!</definedName>
    <definedName name="_RE30" localSheetId="16">#REF!</definedName>
    <definedName name="_RE30" localSheetId="14">#REF!</definedName>
    <definedName name="_RE30">#REF!</definedName>
    <definedName name="_RE32" localSheetId="16">#REF!</definedName>
    <definedName name="_RE32" localSheetId="14">#REF!</definedName>
    <definedName name="_RE32">#REF!</definedName>
    <definedName name="_RE34" localSheetId="16">#REF!</definedName>
    <definedName name="_RE34" localSheetId="14">#REF!</definedName>
    <definedName name="_RE34">#REF!</definedName>
    <definedName name="_RE36" localSheetId="16">#REF!</definedName>
    <definedName name="_RE36" localSheetId="14">#REF!</definedName>
    <definedName name="_RE36">#REF!</definedName>
    <definedName name="_RE38" localSheetId="16">#REF!</definedName>
    <definedName name="_RE38" localSheetId="14">#REF!</definedName>
    <definedName name="_RE38">#REF!</definedName>
    <definedName name="_RE40" localSheetId="16">#REF!</definedName>
    <definedName name="_RE40" localSheetId="14">#REF!</definedName>
    <definedName name="_RE40">#REF!</definedName>
    <definedName name="_RE42" localSheetId="16">#REF!</definedName>
    <definedName name="_RE42" localSheetId="14">#REF!</definedName>
    <definedName name="_RE42">#REF!</definedName>
    <definedName name="_RE44" localSheetId="16">#REF!</definedName>
    <definedName name="_RE44" localSheetId="14">#REF!</definedName>
    <definedName name="_RE44">#REF!</definedName>
    <definedName name="_RE48" localSheetId="16">#REF!</definedName>
    <definedName name="_RE48" localSheetId="14">#REF!</definedName>
    <definedName name="_RE48">#REF!</definedName>
    <definedName name="_RE52" localSheetId="16">#REF!</definedName>
    <definedName name="_RE52" localSheetId="14">#REF!</definedName>
    <definedName name="_RE52">#REF!</definedName>
    <definedName name="_RE56" localSheetId="16">#REF!</definedName>
    <definedName name="_RE56" localSheetId="14">#REF!</definedName>
    <definedName name="_RE56">#REF!</definedName>
    <definedName name="_RE60" localSheetId="16">#REF!</definedName>
    <definedName name="_RE60" localSheetId="14">#REF!</definedName>
    <definedName name="_RE60">#REF!</definedName>
    <definedName name="_RE64" localSheetId="16">#REF!</definedName>
    <definedName name="_RE64" localSheetId="14">#REF!</definedName>
    <definedName name="_RE64">#REF!</definedName>
    <definedName name="_RE68" localSheetId="16">#REF!</definedName>
    <definedName name="_RE68" localSheetId="14">#REF!</definedName>
    <definedName name="_RE68">#REF!</definedName>
    <definedName name="_RE72" localSheetId="16">#REF!</definedName>
    <definedName name="_RE72" localSheetId="14">#REF!</definedName>
    <definedName name="_RE72">#REF!</definedName>
    <definedName name="_RE76" localSheetId="16">#REF!</definedName>
    <definedName name="_RE76" localSheetId="14">#REF!</definedName>
    <definedName name="_RE76">#REF!</definedName>
    <definedName name="_RE80" localSheetId="16">#REF!</definedName>
    <definedName name="_RE80" localSheetId="14">#REF!</definedName>
    <definedName name="_RE80">#REF!</definedName>
    <definedName name="_RE88" localSheetId="16">#REF!</definedName>
    <definedName name="_RE88" localSheetId="14">#REF!</definedName>
    <definedName name="_RE88">#REF!</definedName>
    <definedName name="_RE92" localSheetId="16">#REF!</definedName>
    <definedName name="_RE92" localSheetId="14">#REF!</definedName>
    <definedName name="_RE92">#REF!</definedName>
    <definedName name="_RE96" localSheetId="16">#REF!</definedName>
    <definedName name="_RE96" localSheetId="14">#REF!</definedName>
    <definedName name="_RE96">#REF!</definedName>
    <definedName name="_Regression_Int" hidden="1">1</definedName>
    <definedName name="_RES_GR" localSheetId="16">#REF!</definedName>
    <definedName name="_RES_GR" localSheetId="14">#REF!</definedName>
    <definedName name="_RES_GR" localSheetId="23">#REF!</definedName>
    <definedName name="_RES_GR">#REF!</definedName>
    <definedName name="_RLY_GR" localSheetId="16">#REF!</definedName>
    <definedName name="_RLY_GR" localSheetId="14">#REF!</definedName>
    <definedName name="_RLY_GR">#REF!</definedName>
    <definedName name="_RMK1">#N/A</definedName>
    <definedName name="_RMK2">#N/A</definedName>
    <definedName name="_RR11" localSheetId="16">#REF!</definedName>
    <definedName name="_RR11" localSheetId="14">#REF!</definedName>
    <definedName name="_RR11" localSheetId="23">#REF!</definedName>
    <definedName name="_RR11">#REF!</definedName>
    <definedName name="_RR12" localSheetId="16">#REF!</definedName>
    <definedName name="_RR12" localSheetId="14">#REF!</definedName>
    <definedName name="_RR12">#REF!</definedName>
    <definedName name="_RR13" localSheetId="16">#REF!</definedName>
    <definedName name="_RR13" localSheetId="14">#REF!</definedName>
    <definedName name="_RR13">#REF!</definedName>
    <definedName name="_RR14" localSheetId="16">#REF!</definedName>
    <definedName name="_RR14" localSheetId="14">#REF!</definedName>
    <definedName name="_RR14">#REF!</definedName>
    <definedName name="_RR15" localSheetId="16">#REF!</definedName>
    <definedName name="_RR15" localSheetId="14">#REF!</definedName>
    <definedName name="_RR15">#REF!</definedName>
    <definedName name="_RT5">#REF!</definedName>
    <definedName name="_S">#REF!</definedName>
    <definedName name="_S_10">#REF!</definedName>
    <definedName name="_S_13">#REF!</definedName>
    <definedName name="_S_19">#REF!</definedName>
    <definedName name="_S_21">#REF!</definedName>
    <definedName name="_S_3">#REF!</definedName>
    <definedName name="_S_48">#REF!</definedName>
    <definedName name="_S_5">#REF!</definedName>
    <definedName name="_S_7">#REF!</definedName>
    <definedName name="_SCH10">#REF!</definedName>
    <definedName name="_SCH11">#REF!</definedName>
    <definedName name="_SCH12">#REF!</definedName>
    <definedName name="_sch13">#REF!</definedName>
    <definedName name="_SCH3">#REF!</definedName>
    <definedName name="_SCH4">#REF!</definedName>
    <definedName name="_SCH5">#REF!</definedName>
    <definedName name="_SCH6" localSheetId="24">#REF!</definedName>
    <definedName name="_SCH6">#REF!</definedName>
    <definedName name="_SCH7">#REF!</definedName>
    <definedName name="_SCH8">#REF!</definedName>
    <definedName name="_SCH9">#REF!</definedName>
    <definedName name="_SH1">#REF!</definedName>
    <definedName name="_SH10">#REF!</definedName>
    <definedName name="_SH11">#REF!</definedName>
    <definedName name="_SH2">#REF!</definedName>
    <definedName name="_SH3">#REF!</definedName>
    <definedName name="_SH4">#REF!</definedName>
    <definedName name="_SH5">#REF!</definedName>
    <definedName name="_SH6">#REF!</definedName>
    <definedName name="_SH7">#REF!</definedName>
    <definedName name="_SH8">#REF!</definedName>
    <definedName name="_SH9">#REF!</definedName>
    <definedName name="_Sort" localSheetId="16" hidden="1">#REF!</definedName>
    <definedName name="_Sort" localSheetId="14" hidden="1">#REF!</definedName>
    <definedName name="_Sort" localSheetId="23" hidden="1">#REF!</definedName>
    <definedName name="_Sort" hidden="1">#REF!</definedName>
    <definedName name="_SPS2">#REF!</definedName>
    <definedName name="_SPS2_10">#REF!</definedName>
    <definedName name="_SPS2_13">#REF!</definedName>
    <definedName name="_SPS2_19">#REF!</definedName>
    <definedName name="_SPS2_21">#REF!</definedName>
    <definedName name="_SPS2_3">#REF!</definedName>
    <definedName name="_SPS2_48">#REF!</definedName>
    <definedName name="_SPS2_7">#REF!</definedName>
    <definedName name="_SPS3">#REF!</definedName>
    <definedName name="_SPS3_10">#REF!</definedName>
    <definedName name="_SPS3_13">#REF!</definedName>
    <definedName name="_SPS3_19">#REF!</definedName>
    <definedName name="_SPS3_21">#REF!</definedName>
    <definedName name="_SPS3_3">#REF!</definedName>
    <definedName name="_SPS3_48">#REF!</definedName>
    <definedName name="_SPS3_7">#REF!</definedName>
    <definedName name="_SSS1" localSheetId="16">#REF!</definedName>
    <definedName name="_SSS1" localSheetId="14">#REF!</definedName>
    <definedName name="_SSS1">#REF!</definedName>
    <definedName name="_SSS2" localSheetId="5">#REF!</definedName>
    <definedName name="_SSS2">#REF!</definedName>
    <definedName name="_T_D_LOSS__" localSheetId="5">#REF!</definedName>
    <definedName name="_T_D_LOSS__">#REF!</definedName>
    <definedName name="_TAXBL_SLS__" localSheetId="5">#REF!</definedName>
    <definedName name="_TAXBL_SLS__">#REF!</definedName>
    <definedName name="_Toc463362028" localSheetId="1">'Table for Petition'!#REF!</definedName>
    <definedName name="_TOS_RATE_" localSheetId="5">#REF!</definedName>
    <definedName name="_TOS_RATE_">#REF!</definedName>
    <definedName name="_tr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tr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TST_GR" localSheetId="16">#REF!</definedName>
    <definedName name="_TST_GR" localSheetId="14">#REF!</definedName>
    <definedName name="_TST_GR" localSheetId="23">#REF!</definedName>
    <definedName name="_TST_GR">#REF!</definedName>
    <definedName name="_TXT_GR" localSheetId="16">#REF!</definedName>
    <definedName name="_TXT_GR" localSheetId="14">#REF!</definedName>
    <definedName name="_TXT_GR">#REF!</definedName>
    <definedName name="_U_4_AUX__" localSheetId="5">#REF!</definedName>
    <definedName name="_U_4_AUX__">#REF!</definedName>
    <definedName name="_U_4_HT_RT_" localSheetId="5">#REF!</definedName>
    <definedName name="_U_4_HT_RT_">#REF!</definedName>
    <definedName name="_U_5_AUX__" localSheetId="5">#REF!</definedName>
    <definedName name="_U_5_AUX__">#REF!</definedName>
    <definedName name="_U_5_HT_RT_" localSheetId="5">#REF!</definedName>
    <definedName name="_U_5_HT_RT_">#REF!</definedName>
    <definedName name="_U_6_AUX__" localSheetId="5">#REF!</definedName>
    <definedName name="_U_6_AUX__">#REF!</definedName>
    <definedName name="_U_6_HT_RT_" localSheetId="5">#REF!</definedName>
    <definedName name="_U_6_HT_RT_">#REF!</definedName>
    <definedName name="_U_7CCPP_AUX__" localSheetId="5">#REF!</definedName>
    <definedName name="_U_7CCPP_AUX__">#REF!</definedName>
    <definedName name="_U_7CCPP_HT_RT_" localSheetId="5">#REF!</definedName>
    <definedName name="_U_7CCPP_HT_RT_">#REF!</definedName>
    <definedName name="_U_7GT_AUX__" localSheetId="5">#REF!</definedName>
    <definedName name="_U_7GT_AUX__">#REF!</definedName>
    <definedName name="_U_7GT_HT_RT_" localSheetId="5">#REF!</definedName>
    <definedName name="_U_7GT_HT_RT_">#REF!</definedName>
    <definedName name="_USD1" localSheetId="5">#REF!</definedName>
    <definedName name="_USD1">#REF!</definedName>
    <definedName name="_USD2" localSheetId="5">#REF!</definedName>
    <definedName name="_USD2">#REF!</definedName>
    <definedName name="_USD3" localSheetId="5">#REF!</definedName>
    <definedName name="_USD3">#REF!</definedName>
    <definedName name="_WOC90">#REF!</definedName>
    <definedName name="_WRN1" localSheetId="23" hidden="1">{#N/A,#N/A,FALSE,"COVER1.XLS ";#N/A,#N/A,FALSE,"RACT1.XLS";#N/A,#N/A,FALSE,"RACT2.XLS";#N/A,#N/A,FALSE,"ECCMP";#N/A,#N/A,FALSE,"WELDER.XLS"}</definedName>
    <definedName name="_WRN1" hidden="1">{#N/A,#N/A,FALSE,"COVER1.XLS ";#N/A,#N/A,FALSE,"RACT1.XLS";#N/A,#N/A,FALSE,"RACT2.XLS";#N/A,#N/A,FALSE,"ECCMP";#N/A,#N/A,FALSE,"WELDER.XLS"}</definedName>
    <definedName name="_WRN2" localSheetId="23" hidden="1">{#N/A,#N/A,FALSE,"COVER1.XLS ";#N/A,#N/A,FALSE,"RACT1.XLS";#N/A,#N/A,FALSE,"RACT2.XLS";#N/A,#N/A,FALSE,"ECCMP";#N/A,#N/A,FALSE,"WELDER.XLS"}</definedName>
    <definedName name="_WRN2" hidden="1">{#N/A,#N/A,FALSE,"COVER1.XLS ";#N/A,#N/A,FALSE,"RACT1.XLS";#N/A,#N/A,FALSE,"RACT2.XLS";#N/A,#N/A,FALSE,"ECCMP";#N/A,#N/A,FALSE,"WELDER.XLS"}</definedName>
    <definedName name="_WRN3" localSheetId="23" hidden="1">{#N/A,#N/A,FALSE,"consu_cover";#N/A,#N/A,FALSE,"consu_strategy";#N/A,#N/A,FALSE,"consu_flow";#N/A,#N/A,FALSE,"Summary_reqmt";#N/A,#N/A,FALSE,"field_ppg";#N/A,#N/A,FALSE,"ppg_shop";#N/A,#N/A,FALSE,"strl";#N/A,#N/A,FALSE,"tankages";#N/A,#N/A,FALSE,"gases"}</definedName>
    <definedName name="_WRN3" hidden="1">{#N/A,#N/A,FALSE,"consu_cover";#N/A,#N/A,FALSE,"consu_strategy";#N/A,#N/A,FALSE,"consu_flow";#N/A,#N/A,FALSE,"Summary_reqmt";#N/A,#N/A,FALSE,"field_ppg";#N/A,#N/A,FALSE,"ppg_shop";#N/A,#N/A,FALSE,"strl";#N/A,#N/A,FALSE,"tankages";#N/A,#N/A,FALSE,"gases"}</definedName>
    <definedName name="_za1" localSheetId="16">#REF!</definedName>
    <definedName name="_za1" localSheetId="14">#REF!</definedName>
    <definedName name="_za1" localSheetId="23">#REF!</definedName>
    <definedName name="_za1">#REF!</definedName>
    <definedName name="_zz1" localSheetId="16">#REF!</definedName>
    <definedName name="_zz1" localSheetId="14">#REF!</definedName>
    <definedName name="_zz1">#REF!</definedName>
    <definedName name="A" localSheetId="15">#REF!</definedName>
    <definedName name="A" localSheetId="16">#REF!</definedName>
    <definedName name="A" localSheetId="13">#REF!</definedName>
    <definedName name="A" localSheetId="14">#REF!</definedName>
    <definedName name="A" localSheetId="24">#REF!</definedName>
    <definedName name="a">#REF!</definedName>
    <definedName name="A_10">#REF!</definedName>
    <definedName name="A_13">#REF!</definedName>
    <definedName name="A_19">#REF!</definedName>
    <definedName name="A_21">#REF!</definedName>
    <definedName name="A_3">#REF!</definedName>
    <definedName name="A_48">#REF!</definedName>
    <definedName name="A_7">#REF!</definedName>
    <definedName name="A￢_·¹_AO">#N/A</definedName>
    <definedName name="A1_" localSheetId="24">#REF!</definedName>
    <definedName name="A1_">#N/A</definedName>
    <definedName name="A10_" localSheetId="24">#REF!</definedName>
    <definedName name="A10_">#N/A</definedName>
    <definedName name="A11_">#N/A</definedName>
    <definedName name="A12_">#N/A</definedName>
    <definedName name="A13_">#REF!</definedName>
    <definedName name="A2_" localSheetId="24">#REF!</definedName>
    <definedName name="A2_">#N/A</definedName>
    <definedName name="A3_" localSheetId="24">#REF!</definedName>
    <definedName name="A3_">#N/A</definedName>
    <definedName name="A4_" localSheetId="24">#REF!</definedName>
    <definedName name="A4_">#N/A</definedName>
    <definedName name="A5_" localSheetId="24">#REF!</definedName>
    <definedName name="A5_">#N/A</definedName>
    <definedName name="A6_" localSheetId="24">#REF!</definedName>
    <definedName name="A6_">#N/A</definedName>
    <definedName name="A7_" localSheetId="24">#REF!</definedName>
    <definedName name="A7_">#N/A</definedName>
    <definedName name="A8_" localSheetId="24">#REF!</definedName>
    <definedName name="A8_">#N/A</definedName>
    <definedName name="A9_" localSheetId="24">#REF!</definedName>
    <definedName name="A9_">#N/A</definedName>
    <definedName name="AA" localSheetId="5">#REF!</definedName>
    <definedName name="aa" localSheetId="24">#REF!</definedName>
    <definedName name="AA">#REF!</definedName>
    <definedName name="AAA" localSheetId="15" hidden="1">#REF!</definedName>
    <definedName name="AAA" localSheetId="16" hidden="1">#REF!</definedName>
    <definedName name="AAA" localSheetId="13" hidden="1">#REF!</definedName>
    <definedName name="AAA" localSheetId="14" hidden="1">#REF!</definedName>
    <definedName name="AAA" hidden="1">#REF!</definedName>
    <definedName name="aaaa"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aaa"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aaaaaaa" localSheetId="23" hidden="1">{#N/A,#N/A,FALSE,"COVER1.XLS ";#N/A,#N/A,FALSE,"RACT1.XLS";#N/A,#N/A,FALSE,"RACT2.XLS";#N/A,#N/A,FALSE,"ECCMP";#N/A,#N/A,FALSE,"WELDER.XLS"}</definedName>
    <definedName name="aaaaaaa" hidden="1">{#N/A,#N/A,FALSE,"COVER1.XLS ";#N/A,#N/A,FALSE,"RACT1.XLS";#N/A,#N/A,FALSE,"RACT2.XLS";#N/A,#N/A,FALSE,"ECCMP";#N/A,#N/A,FALSE,"WELDER.XLS"}</definedName>
    <definedName name="aaaaaaaa">#REF!</definedName>
    <definedName name="aaaaaaaaaaaaaadddddd">#REF!</definedName>
    <definedName name="aaassssggg">#REF!</definedName>
    <definedName name="aæÐRIiÞA_Iª">#N/A</definedName>
    <definedName name="ab">#REF!</definedName>
    <definedName name="abc" localSheetId="16">#REF!</definedName>
    <definedName name="abc" localSheetId="14">#REF!</definedName>
    <definedName name="abc" localSheetId="5">#REF!</definedName>
    <definedName name="abc" localSheetId="24">#REF!</definedName>
    <definedName name="abc">#REF!</definedName>
    <definedName name="abc_10">#REF!</definedName>
    <definedName name="abc_13">#REF!</definedName>
    <definedName name="abc_19">#REF!</definedName>
    <definedName name="abc_21">#REF!</definedName>
    <definedName name="abc_3">#REF!</definedName>
    <definedName name="abc_48">#REF!</definedName>
    <definedName name="abc_5">#REF!</definedName>
    <definedName name="abc_7">#REF!</definedName>
    <definedName name="abddddd" localSheetId="23"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abddddd"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ABILDQTY">#N/A</definedName>
    <definedName name="ABILDQTYNU">#N/A</definedName>
    <definedName name="ABILDTWT">#N/A</definedName>
    <definedName name="ABILDTWTNU">#N/A</definedName>
    <definedName name="Access_Button" hidden="1">"PJTFINAL_F02F11_List"</definedName>
    <definedName name="AccessDatabase" hidden="1">"C:\jhp2\JHP\AES\PJTFINAL.mdb"</definedName>
    <definedName name="Account_Balance">#REF!</definedName>
    <definedName name="actuall">#REF!</definedName>
    <definedName name="actuals">#REF!</definedName>
    <definedName name="ADD_IN_VERSION" localSheetId="23">#REF!</definedName>
    <definedName name="ADD_IN_VERSION">#REF!</definedName>
    <definedName name="adf" localSheetId="23" hidden="1">{#N/A,#N/A,FALSE,"COVER1.XLS ";#N/A,#N/A,FALSE,"RACT1.XLS";#N/A,#N/A,FALSE,"RACT2.XLS";#N/A,#N/A,FALSE,"ECCMP";#N/A,#N/A,FALSE,"WELDER.XLS"}</definedName>
    <definedName name="adf" hidden="1">{#N/A,#N/A,FALSE,"COVER1.XLS ";#N/A,#N/A,FALSE,"RACT1.XLS";#N/A,#N/A,FALSE,"RACT2.XLS";#N/A,#N/A,FALSE,"ECCMP";#N/A,#N/A,FALSE,"WELDER.XLS"}</definedName>
    <definedName name="ADITION" localSheetId="15" hidden="1">{"'장비'!$A$3:$M$12"}</definedName>
    <definedName name="ADITION" localSheetId="16" hidden="1">{"'장비'!$A$3:$M$12"}</definedName>
    <definedName name="ADITION" localSheetId="13" hidden="1">{"'장비'!$A$3:$M$12"}</definedName>
    <definedName name="ADITION" localSheetId="14" hidden="1">{"'장비'!$A$3:$M$12"}</definedName>
    <definedName name="ADITION" localSheetId="5" hidden="1">{"'장비'!$A$3:$M$12"}</definedName>
    <definedName name="ADITION" localSheetId="23" hidden="1">{"'장비'!$A$3:$M$12"}</definedName>
    <definedName name="ADITION" hidden="1">{"'장비'!$A$3:$M$12"}</definedName>
    <definedName name="ADL.63" localSheetId="5">#REF!</definedName>
    <definedName name="ADL.63">#REF!</definedName>
    <definedName name="adsa" hidden="1">#REF!</definedName>
    <definedName name="agdump" localSheetId="15">#REF!</definedName>
    <definedName name="agdump" localSheetId="16">#REF!</definedName>
    <definedName name="agdump" localSheetId="13">#REF!</definedName>
    <definedName name="agdump" localSheetId="14">#REF!</definedName>
    <definedName name="agdump">#REF!</definedName>
    <definedName name="agedump" localSheetId="15">#REF!</definedName>
    <definedName name="agedump" localSheetId="16">#REF!</definedName>
    <definedName name="agedump" localSheetId="13">#REF!</definedName>
    <definedName name="agedump" localSheetId="14">#REF!</definedName>
    <definedName name="agedump">#REF!</definedName>
    <definedName name="agencydump" localSheetId="15">#REF!</definedName>
    <definedName name="agencydump" localSheetId="16">#REF!</definedName>
    <definedName name="agencydump" localSheetId="13">#REF!</definedName>
    <definedName name="agencydump" localSheetId="14">#REF!</definedName>
    <definedName name="agencydump">#REF!</definedName>
    <definedName name="AGENCYLY" localSheetId="16">#REF!</definedName>
    <definedName name="AGENCYLY" localSheetId="14">#REF!</definedName>
    <definedName name="AGENCYLY">#REF!</definedName>
    <definedName name="AGENCYPLAN" localSheetId="16">#REF!</definedName>
    <definedName name="AGENCYPLAN" localSheetId="14">#REF!</definedName>
    <definedName name="AGENCYPLAN">#REF!</definedName>
    <definedName name="agri">#REF!</definedName>
    <definedName name="agricalcopt">#REF!</definedName>
    <definedName name="AIR" localSheetId="5">#REF!</definedName>
    <definedName name="AIR">#REF!</definedName>
    <definedName name="air_trap" localSheetId="16">#REF!</definedName>
    <definedName name="air_trap" localSheetId="14">#REF!</definedName>
    <definedName name="air_trap" localSheetId="23">#REF!</definedName>
    <definedName name="air_trap">#REF!</definedName>
    <definedName name="All_Item" localSheetId="16">#REF!</definedName>
    <definedName name="All_Item" localSheetId="14">#REF!</definedName>
    <definedName name="All_Item">#REF!</definedName>
    <definedName name="alloc_table">#REF!</definedName>
    <definedName name="ALLOCATION" localSheetId="16">#REF!</definedName>
    <definedName name="ALLOCATION" localSheetId="14">#REF!</definedName>
    <definedName name="ALLOCATION">#REF!</definedName>
    <definedName name="ALLOWANCE">#N/A</definedName>
    <definedName name="ALLTO" localSheetId="16">#REF!</definedName>
    <definedName name="ALLTO" localSheetId="14">#REF!</definedName>
    <definedName name="ALLTO" localSheetId="5">#REF!</definedName>
    <definedName name="ALLTO">#REF!</definedName>
    <definedName name="ALOCHDG" localSheetId="15">#REF!</definedName>
    <definedName name="ALOCHDG" localSheetId="16">#REF!</definedName>
    <definedName name="ALOCHDG" localSheetId="13">#REF!</definedName>
    <definedName name="ALOCHDG" localSheetId="14">#REF!</definedName>
    <definedName name="ALOCHDG">#REF!</definedName>
    <definedName name="alpp_raw">#REF!</definedName>
    <definedName name="AMAKEQTY">#N/A</definedName>
    <definedName name="AMAKEQTYNU">#N/A</definedName>
    <definedName name="AMAKETWT">#N/A</definedName>
    <definedName name="AMAKETWTNU">#N/A</definedName>
    <definedName name="AMC">#REF!</definedName>
    <definedName name="ANG">#REF!</definedName>
    <definedName name="angle" localSheetId="15">#REF!</definedName>
    <definedName name="angle" localSheetId="16">#REF!</definedName>
    <definedName name="angle" localSheetId="13">#REF!</definedName>
    <definedName name="angle" localSheetId="14">#REF!</definedName>
    <definedName name="angle">#REF!</definedName>
    <definedName name="ann">#REF!</definedName>
    <definedName name="annexure">#REF!</definedName>
    <definedName name="APL">#REF!</definedName>
    <definedName name="ar">#REF!</definedName>
    <definedName name="area" localSheetId="15">#REF!</definedName>
    <definedName name="area" localSheetId="16">#REF!</definedName>
    <definedName name="area" localSheetId="13">#REF!</definedName>
    <definedName name="area" localSheetId="14">#REF!</definedName>
    <definedName name="area" localSheetId="5">#REF!</definedName>
    <definedName name="area">#REF!</definedName>
    <definedName name="area1" localSheetId="15">#REF!</definedName>
    <definedName name="area1" localSheetId="16">#REF!</definedName>
    <definedName name="area1" localSheetId="13">#REF!</definedName>
    <definedName name="area1" localSheetId="14">#REF!</definedName>
    <definedName name="area1" localSheetId="5">#REF!</definedName>
    <definedName name="area1">#REF!</definedName>
    <definedName name="ark">#REF!</definedName>
    <definedName name="arrintrst"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rrintrs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as">#REF!</definedName>
    <definedName name="AS2DocOpenMode" hidden="1">"AS2DocumentEdit"</definedName>
    <definedName name="AS2HasNoAutoHeaderFooter" hidden="1">" "</definedName>
    <definedName name="AS2ReportLS" hidden="1">1</definedName>
    <definedName name="AS2SyncStepLS" hidden="1">0</definedName>
    <definedName name="AS2TickmarkLS" localSheetId="16" hidden="1">#REF!</definedName>
    <definedName name="AS2TickmarkLS" localSheetId="14" hidden="1">#REF!</definedName>
    <definedName name="AS2TickmarkLS" localSheetId="23" hidden="1">#REF!</definedName>
    <definedName name="AS2TickmarkLS" hidden="1">#REF!</definedName>
    <definedName name="AS2VersionLS" hidden="1">300</definedName>
    <definedName name="asas">#REF!</definedName>
    <definedName name="asd" localSheetId="16">#REF!</definedName>
    <definedName name="asd" localSheetId="14">#REF!</definedName>
    <definedName name="asd" localSheetId="23">#REF!</definedName>
    <definedName name="asd">#REF!</definedName>
    <definedName name="asdasd">#REF!</definedName>
    <definedName name="asdASDSA">#REF!</definedName>
    <definedName name="ASDCVF" localSheetId="23"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ASDCVF"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asdD" hidden="1">#REF!</definedName>
    <definedName name="ASO_CODE" localSheetId="16">#REF!</definedName>
    <definedName name="ASO_CODE" localSheetId="14">#REF!</definedName>
    <definedName name="ASO_CODE" localSheetId="5">#REF!</definedName>
    <definedName name="ASO_CODE" localSheetId="23">#REF!</definedName>
    <definedName name="ASO_CODE">#REF!</definedName>
    <definedName name="ass" localSheetId="15">#REF!</definedName>
    <definedName name="ass" localSheetId="16">#REF!</definedName>
    <definedName name="ass" localSheetId="13">#REF!</definedName>
    <definedName name="ass" localSheetId="14">#REF!</definedName>
    <definedName name="ass">#REF!</definedName>
    <definedName name="assa"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ET">#REF!</definedName>
    <definedName name="AssetBasis">#REF!</definedName>
    <definedName name="ASSETS">#REF!</definedName>
    <definedName name="ASSETS_13">#REF!</definedName>
    <definedName name="ASSETS_3">#REF!</definedName>
    <definedName name="asss">#REF!</definedName>
    <definedName name="asst_cost">#REF!</definedName>
    <definedName name="ASSUMPTIONS" localSheetId="5">#REF!</definedName>
    <definedName name="ASSUMPTIONS" localSheetId="24">#REF!</definedName>
    <definedName name="ASSUMPTIONS">#REF!</definedName>
    <definedName name="ATC_MoP" hidden="1">#REF!</definedName>
    <definedName name="ÅtkZ_Hkou__nsgjknwu">#REF!</definedName>
    <definedName name="AuctionPrice" localSheetId="23">#REF!</definedName>
    <definedName name="AuctionPrice">#REF!</definedName>
    <definedName name="AUG" hidden="1">#REF!</definedName>
    <definedName name="AusRate">2.8435</definedName>
    <definedName name="AusRate01">2.4274</definedName>
    <definedName name="AUX">#REF!</definedName>
    <definedName name="awdsfc">#REF!</definedName>
    <definedName name="B" localSheetId="24"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B">#N/A</definedName>
    <definedName name="B_1">#N/A</definedName>
    <definedName name="B_FLG" localSheetId="15">#REF!</definedName>
    <definedName name="B_FLG" localSheetId="16">#REF!</definedName>
    <definedName name="B_FLG" localSheetId="13">#REF!</definedName>
    <definedName name="B_FLG" localSheetId="14">#REF!</definedName>
    <definedName name="B_FLG">#REF!</definedName>
    <definedName name="B_S">#REF!</definedName>
    <definedName name="B_S_13">#REF!</definedName>
    <definedName name="B_S_3">#REF!</definedName>
    <definedName name="B_S_5">#REF!</definedName>
    <definedName name="b600mth">OFFSET(INDIRECT(ADDRESS(MATCH("B600",#REF!,0),5,1,1,"3208")),0,0,MATCH("TOTAL CAPITAL EMPLOYED",INDIRECT("'3208'!$E$"&amp;MATCH("B600",#REF!,0)&amp;":$E$1500"),0),9)</definedName>
    <definedName name="b602mth">#REF!</definedName>
    <definedName name="b610mth">OFFSET(INDIRECT(ADDRESS(MATCH("B610",#REF!,0),5,1,1,"3208")),0,0,MATCH("TOTAL CAPITAL EMPLOYED",INDIRECT("'3208'!$E$"&amp;MATCH("B610",#REF!,0)&amp;":$E$1500"),0),9)</definedName>
    <definedName name="b612mth">OFFSET(INDIRECT(ADDRESS(MATCH("B612",#REF!,0),5,1,1,"3208")),0,0,MATCH("TOTAL CAPITAL EMPLOYED",INDIRECT("'3208'!$E$"&amp;MATCH("B612",#REF!,0)&amp;":$E$1500"),0),9)</definedName>
    <definedName name="b614mth">OFFSET(INDIRECT(ADDRESS(MATCH("B614",#REF!,0),5,1,1,"3208")),0,0,MATCH("TOTAL CAPITAL EMPLOYED",INDIRECT("'3208'!$E$"&amp;MATCH("B614",#REF!,0)&amp;":$E$1500"),0),9)</definedName>
    <definedName name="b615mth">OFFSET(INDIRECT(ADDRESS(MATCH("B615",#REF!,0),5,1,1,"3208")),0,0,MATCH("TOTAL CAPITAL EMPLOYED",INDIRECT("'3208'!$E$"&amp;MATCH("B615",#REF!,0)&amp;":$E$1500"),0),9)</definedName>
    <definedName name="b616mth">OFFSET(INDIRECT(ADDRESS(MATCH("B616",#REF!,0),5,1,1,"3208")),0,0,MATCH("TOTAL CAPITAL EMPLOYED",INDIRECT("'3208'!$E$"&amp;MATCH("B616",#REF!,0)&amp;":$E$1500"),0),9)</definedName>
    <definedName name="b617mth">OFFSET(INDIRECT(ADDRESS(MATCH("B617",#REF!,0),5,1,1,"3208")),0,0,MATCH("TOTAL CAPITAL EMPLOYED",INDIRECT("'3208'!$E$"&amp;MATCH("B617",#REF!,0)&amp;":$E$1500"),0),9)</definedName>
    <definedName name="b618mth">OFFSET(INDIRECT(ADDRESS(MATCH("B618",#REF!,0),5,1,1,"3208")),0,0,MATCH("TOTAL CAPITAL EMPLOYED",INDIRECT("'3208'!$E$"&amp;MATCH("B618",#REF!,0)&amp;":$E$1500"),0),9)</definedName>
    <definedName name="b619mth">OFFSET(INDIRECT(ADDRESS(MATCH("B619",#REF!,0),5,1,1,"3208")),0,0,MATCH("TOTAL CAPITAL EMPLOYED",INDIRECT("'3208'!$E$"&amp;MATCH("B619",#REF!,0)&amp;":$E$1500"),0),9)</definedName>
    <definedName name="b620mth">OFFSET(INDIRECT(ADDRESS(MATCH("B620",#REF!,0),5,1,1,"3207")),0,0,MATCH("TOTAL CAPITAL EMPLOYED",INDIRECT("'3207'!$E$"&amp;MATCH("B620",#REF!,0)&amp;":$E$1500"),0),9)</definedName>
    <definedName name="b621mth">OFFSET(INDIRECT(ADDRESS(MATCH("B621",#REF!,0),5,1,1,"3207")),0,0,MATCH("TOTAL CAPITAL EMPLOYED",INDIRECT("'3207'!$E$"&amp;MATCH("B621",#REF!,0)&amp;":$E$1500"),0),9)</definedName>
    <definedName name="b622mth">OFFSET(INDIRECT(ADDRESS(MATCH("B622",#REF!,0),5,1,1,"3207")),0,0,MATCH("TOTAL CAPITAL EMPLOYED",INDIRECT("'3207'!$E$"&amp;MATCH("B622",#REF!,0)&amp;":$E$1500"),0),9)</definedName>
    <definedName name="b623mth">OFFSET(INDIRECT(ADDRESS(MATCH("B623",#REF!,0),5,1,1,"3207")),0,0,MATCH("TOTAL CAPITAL EMPLOYED",INDIRECT("'3207'!$E$"&amp;MATCH("B623",#REF!,0)&amp;":$E$1500"),0),9)</definedName>
    <definedName name="b626mth">OFFSET(INDIRECT(ADDRESS(MATCH("B626",#REF!,0),5,1,1,"3207")),0,0,MATCH("TOTAL CAPITAL EMPLOYED",INDIRECT("'3207'!$E$"&amp;MATCH("B626",#REF!,0)&amp;":$E$1500"),0),9)</definedName>
    <definedName name="b627mth">OFFSET(INDIRECT(ADDRESS(MATCH("B627",#REF!,0),5,1,1,"3207")),0,0,MATCH("TOTAL CAPITAL EMPLOYED",INDIRECT("'3207'!$E$"&amp;MATCH("B627",#REF!,0)&amp;":$E$1500"),0),9)</definedName>
    <definedName name="b628mth">OFFSET(INDIRECT(ADDRESS(MATCH("B628",#REF!,0),5,1,1,"3207")),0,0,MATCH("TOTAL CAPITAL EMPLOYED",INDIRECT("'3207'!$E$"&amp;MATCH("B628",#REF!,0)&amp;":$E$1500"),0),9)</definedName>
    <definedName name="b629mth">OFFSET(INDIRECT(ADDRESS(MATCH("B629",#REF!,0),5,1,1,"3208")),0,0,MATCH("TOTAL CAPITAL EMPLOYED",INDIRECT("'3208'!$E$"&amp;MATCH("B629",#REF!,0)&amp;":$E$1500"),0),9)</definedName>
    <definedName name="b630mth">OFFSET(INDIRECT(ADDRESS(MATCH("B630",#REF!,0),5,1,1,"3208")),0,0,MATCH("TOTAL CAPITAL EMPLOYED",INDIRECT("'3208'!$E$"&amp;MATCH("B630",#REF!,0)&amp;":$E$1500"),0),9)</definedName>
    <definedName name="b631mth">OFFSET(INDIRECT(ADDRESS(MATCH("B631",#REF!,0),5,1,1,"3207")),0,0,MATCH("TOTAL CAPITAL EMPLOYED",INDIRECT("'3207'!$E$"&amp;MATCH("B631",#REF!,0)&amp;":$E$1500"),0),9)</definedName>
    <definedName name="b632mth">OFFSET(INDIRECT(ADDRESS(MATCH("B632",#REF!,0),5,1,1,"3207")),0,0,MATCH("TOTAL CAPITAL EMPLOYED",INDIRECT("'3207'!$E$"&amp;MATCH("B632",#REF!,0)&amp;":$E$1500"),0),9)</definedName>
    <definedName name="b640mth">OFFSET(INDIRECT(ADDRESS(MATCH("B640",#REF!,0),5,1,1,"3208")),0,0,MATCH("TOTAL CAPITAL EMPLOYED",INDIRECT("'3208'!$E$"&amp;MATCH("B640",#REF!,0)&amp;":$E$1500"),0),9)</definedName>
    <definedName name="b645mth">OFFSET(INDIRECT(ADDRESS(MATCH("B645",#REF!,0),5,1,1,"3208")),0,0,MATCH("TOTAL CAPITAL EMPLOYED",INDIRECT("'3208'!$E$"&amp;MATCH("B645",#REF!,0)&amp;":$E$1500"),0),9)</definedName>
    <definedName name="b650mth">OFFSET(INDIRECT(ADDRESS(MATCH("B650",#REF!,0),5,1,1,"3208")),0,0,MATCH("TOTAL CAPITAL EMPLOYED",INDIRECT("'3208'!$E$"&amp;MATCH("B650",#REF!,0)&amp;":$E$1500"),0),9)</definedName>
    <definedName name="b670mth">OFFSET(INDIRECT(ADDRESS(MATCH("B670",#REF!,0),5,1,1,"3208")),0,0,MATCH("TOTAL CAPITAL EMPLOYED",INDIRECT("'3208'!$E$"&amp;MATCH("B670",#REF!,0)&amp;":$E$1500"),0),9)</definedName>
    <definedName name="b680mth">OFFSET(INDIRECT(ADDRESS(MATCH("B680",#REF!,0),5,1,1,"3208")),0,0,MATCH("TOTAL CAPITAL EMPLOYED",INDIRECT("'3208'!$E$"&amp;MATCH("B680",#REF!,0)&amp;":$E$1500"),0),9)</definedName>
    <definedName name="back_pressure" localSheetId="15">#REF!</definedName>
    <definedName name="back_pressure" localSheetId="16">#REF!</definedName>
    <definedName name="back_pressure" localSheetId="13">#REF!</definedName>
    <definedName name="back_pressure" localSheetId="14">#REF!</definedName>
    <definedName name="back_pressure">#REF!</definedName>
    <definedName name="Balancesheet">#REF!</definedName>
    <definedName name="BalanceSheetDates">#REF!</definedName>
    <definedName name="ball" localSheetId="16">#REF!</definedName>
    <definedName name="ball" localSheetId="14">#REF!</definedName>
    <definedName name="ball">#REF!</definedName>
    <definedName name="BAS_FCOST_BEF" localSheetId="16">#REF!</definedName>
    <definedName name="BAS_FCOST_BEF" localSheetId="14">#REF!</definedName>
    <definedName name="BAS_FCOST_BEF">#REF!</definedName>
    <definedName name="BaseFiscal">#REF!</definedName>
    <definedName name="BaseYear">#REF!</definedName>
    <definedName name="BB">#N/A</definedName>
    <definedName name="bbb" localSheetId="16">#REF!</definedName>
    <definedName name="bbb" localSheetId="14">#REF!</definedName>
    <definedName name="bbb" localSheetId="23">#REF!</definedName>
    <definedName name="bbb">#REF!</definedName>
    <definedName name="bbbbbbbb">#REF!</definedName>
    <definedName name="bc">#REF!</definedName>
    <definedName name="bc_10">#REF!</definedName>
    <definedName name="bc_13">#REF!</definedName>
    <definedName name="bc_19">#REF!</definedName>
    <definedName name="bc_21">#REF!</definedName>
    <definedName name="bc_3">#REF!</definedName>
    <definedName name="bc_48">#REF!</definedName>
    <definedName name="bc_5">#REF!</definedName>
    <definedName name="bc_7">#REF!</definedName>
    <definedName name="bd" localSheetId="16">#REF!</definedName>
    <definedName name="bd" localSheetId="14">#REF!</definedName>
    <definedName name="bd" localSheetId="5">#REF!</definedName>
    <definedName name="bd" localSheetId="23">#REF!</definedName>
    <definedName name="bd">#REF!</definedName>
    <definedName name="Beg_Bal">#REF!</definedName>
    <definedName name="BegLoanBal" localSheetId="23">#REF!</definedName>
    <definedName name="BegLoanBal">#REF!</definedName>
    <definedName name="BEx0017DGUEDPCFJUPUZOOLJCS2B" localSheetId="15" hidden="1">#REF!</definedName>
    <definedName name="BEx0017DGUEDPCFJUPUZOOLJCS2B" localSheetId="16" hidden="1">#REF!</definedName>
    <definedName name="BEx0017DGUEDPCFJUPUZOOLJCS2B" localSheetId="13" hidden="1">#REF!</definedName>
    <definedName name="BEx0017DGUEDPCFJUPUZOOLJCS2B" localSheetId="14" hidden="1">#REF!</definedName>
    <definedName name="BEx0017DGUEDPCFJUPUZOOLJCS2B" hidden="1">#REF!</definedName>
    <definedName name="BEx001CNWHJ5RULCSFM36ZCGJ1UH" localSheetId="15" hidden="1">#REF!</definedName>
    <definedName name="BEx001CNWHJ5RULCSFM36ZCGJ1UH" localSheetId="16" hidden="1">#REF!</definedName>
    <definedName name="BEx001CNWHJ5RULCSFM36ZCGJ1UH" localSheetId="13" hidden="1">#REF!</definedName>
    <definedName name="BEx001CNWHJ5RULCSFM36ZCGJ1UH" localSheetId="14" hidden="1">#REF!</definedName>
    <definedName name="BEx001CNWHJ5RULCSFM36ZCGJ1UH" hidden="1">#REF!</definedName>
    <definedName name="BEx004791UAJIJSN57OT7YBLNP82" localSheetId="15" hidden="1">#REF!</definedName>
    <definedName name="BEx004791UAJIJSN57OT7YBLNP82" localSheetId="16" hidden="1">#REF!</definedName>
    <definedName name="BEx004791UAJIJSN57OT7YBLNP82" localSheetId="13" hidden="1">#REF!</definedName>
    <definedName name="BEx004791UAJIJSN57OT7YBLNP82" localSheetId="14" hidden="1">#REF!</definedName>
    <definedName name="BEx004791UAJIJSN57OT7YBLNP82" localSheetId="5" hidden="1">#REF!</definedName>
    <definedName name="BEx004791UAJIJSN57OT7YBLNP82" hidden="1">#REF!</definedName>
    <definedName name="BEx008P2NVFDLBHL7IZ5WTMVOQ1F" localSheetId="15" hidden="1">#REF!</definedName>
    <definedName name="BEx008P2NVFDLBHL7IZ5WTMVOQ1F" localSheetId="16" hidden="1">#REF!</definedName>
    <definedName name="BEx008P2NVFDLBHL7IZ5WTMVOQ1F" localSheetId="13" hidden="1">#REF!</definedName>
    <definedName name="BEx008P2NVFDLBHL7IZ5WTMVOQ1F" localSheetId="14" hidden="1">#REF!</definedName>
    <definedName name="BEx008P2NVFDLBHL7IZ5WTMVOQ1F" hidden="1">#REF!</definedName>
    <definedName name="BEx009G00IN0JUIAQ4WE9NHTMQE2" localSheetId="15" hidden="1">#REF!</definedName>
    <definedName name="BEx009G00IN0JUIAQ4WE9NHTMQE2" localSheetId="16" hidden="1">#REF!</definedName>
    <definedName name="BEx009G00IN0JUIAQ4WE9NHTMQE2" localSheetId="13" hidden="1">#REF!</definedName>
    <definedName name="BEx009G00IN0JUIAQ4WE9NHTMQE2" localSheetId="14" hidden="1">#REF!</definedName>
    <definedName name="BEx009G00IN0JUIAQ4WE9NHTMQE2" hidden="1">#REF!</definedName>
    <definedName name="BEx00DXTY2JDVGWQKV8H7FG4SV30" localSheetId="15" hidden="1">#REF!</definedName>
    <definedName name="BEx00DXTY2JDVGWQKV8H7FG4SV30" localSheetId="16" hidden="1">#REF!</definedName>
    <definedName name="BEx00DXTY2JDVGWQKV8H7FG4SV30" localSheetId="13" hidden="1">#REF!</definedName>
    <definedName name="BEx00DXTY2JDVGWQKV8H7FG4SV30" localSheetId="14" hidden="1">#REF!</definedName>
    <definedName name="BEx00DXTY2JDVGWQKV8H7FG4SV30" hidden="1">#REF!</definedName>
    <definedName name="BEx00GHLTYRH5N2S6P78YW1CD30N" localSheetId="16" hidden="1">#REF!</definedName>
    <definedName name="BEx00GHLTYRH5N2S6P78YW1CD30N" localSheetId="14" hidden="1">#REF!</definedName>
    <definedName name="BEx00GHLTYRH5N2S6P78YW1CD30N" hidden="1">#REF!</definedName>
    <definedName name="BEx00JC31DY11L45SEU4B10BIN6W" localSheetId="16" hidden="1">#REF!</definedName>
    <definedName name="BEx00JC31DY11L45SEU4B10BIN6W" localSheetId="14" hidden="1">#REF!</definedName>
    <definedName name="BEx00JC31DY11L45SEU4B10BIN6W" localSheetId="5" hidden="1">#REF!</definedName>
    <definedName name="BEx00JC31DY11L45SEU4B10BIN6W" hidden="1">#REF!</definedName>
    <definedName name="BEx00KZHZBHP3TDV1YMX4B19B95O" localSheetId="15" hidden="1">#REF!</definedName>
    <definedName name="BEx00KZHZBHP3TDV1YMX4B19B95O" localSheetId="16" hidden="1">#REF!</definedName>
    <definedName name="BEx00KZHZBHP3TDV1YMX4B19B95O" localSheetId="13" hidden="1">#REF!</definedName>
    <definedName name="BEx00KZHZBHP3TDV1YMX4B19B95O" localSheetId="14" hidden="1">#REF!</definedName>
    <definedName name="BEx00KZHZBHP3TDV1YMX4B19B95O" hidden="1">#REF!</definedName>
    <definedName name="BEx01HY6E3GJ66ABU5ABN26V6Q13" localSheetId="16" hidden="1">#REF!</definedName>
    <definedName name="BEx01HY6E3GJ66ABU5ABN26V6Q13" localSheetId="14" hidden="1">#REF!</definedName>
    <definedName name="BEx01HY6E3GJ66ABU5ABN26V6Q13" localSheetId="5" hidden="1">#REF!</definedName>
    <definedName name="BEx01HY6E3GJ66ABU5ABN26V6Q13" hidden="1">#REF!</definedName>
    <definedName name="BEx01PW5YQKEGAR8JDDI5OARYXDF" localSheetId="15" hidden="1">#REF!</definedName>
    <definedName name="BEx01PW5YQKEGAR8JDDI5OARYXDF" localSheetId="16" hidden="1">#REF!</definedName>
    <definedName name="BEx01PW5YQKEGAR8JDDI5OARYXDF" localSheetId="13" hidden="1">#REF!</definedName>
    <definedName name="BEx01PW5YQKEGAR8JDDI5OARYXDF" localSheetId="14" hidden="1">#REF!</definedName>
    <definedName name="BEx01PW5YQKEGAR8JDDI5OARYXDF" hidden="1">#REF!</definedName>
    <definedName name="BEx01UU51VRZVF9PPM2ZYH9DG5FL" localSheetId="15" hidden="1">#REF!</definedName>
    <definedName name="BEx01UU51VRZVF9PPM2ZYH9DG5FL" localSheetId="16" hidden="1">#REF!</definedName>
    <definedName name="BEx01UU51VRZVF9PPM2ZYH9DG5FL" localSheetId="13" hidden="1">#REF!</definedName>
    <definedName name="BEx01UU51VRZVF9PPM2ZYH9DG5FL" localSheetId="14" hidden="1">#REF!</definedName>
    <definedName name="BEx01UU51VRZVF9PPM2ZYH9DG5FL" hidden="1">#REF!</definedName>
    <definedName name="BEx01XJ94SHJ1YQ7ORPW0RQGKI2H" localSheetId="15" hidden="1">#REF!</definedName>
    <definedName name="BEx01XJ94SHJ1YQ7ORPW0RQGKI2H" localSheetId="16" hidden="1">#REF!</definedName>
    <definedName name="BEx01XJ94SHJ1YQ7ORPW0RQGKI2H" localSheetId="13" hidden="1">#REF!</definedName>
    <definedName name="BEx01XJ94SHJ1YQ7ORPW0RQGKI2H" localSheetId="14" hidden="1">#REF!</definedName>
    <definedName name="BEx01XJ94SHJ1YQ7ORPW0RQGKI2H" hidden="1">#REF!</definedName>
    <definedName name="BEx02Q08R9G839Q4RFGG9026C7PX" localSheetId="16" hidden="1">#REF!</definedName>
    <definedName name="BEx02Q08R9G839Q4RFGG9026C7PX" localSheetId="14" hidden="1">#REF!</definedName>
    <definedName name="BEx02Q08R9G839Q4RFGG9026C7PX" hidden="1">#REF!</definedName>
    <definedName name="BEx02SEL3Z1QWGAHXDPUA9WLTTPS" localSheetId="16" hidden="1">#REF!</definedName>
    <definedName name="BEx02SEL3Z1QWGAHXDPUA9WLTTPS" localSheetId="14" hidden="1">#REF!</definedName>
    <definedName name="BEx02SEL3Z1QWGAHXDPUA9WLTTPS" hidden="1">#REF!</definedName>
    <definedName name="BEx02Y3KJZH5BGDM9QEZ1PVVI114" localSheetId="16" hidden="1">#REF!</definedName>
    <definedName name="BEx02Y3KJZH5BGDM9QEZ1PVVI114" localSheetId="14" hidden="1">#REF!</definedName>
    <definedName name="BEx02Y3KJZH5BGDM9QEZ1PVVI114" hidden="1">#REF!</definedName>
    <definedName name="BEx0313GRLLASDTVPW5DHTXHE74M" localSheetId="16" hidden="1">#REF!</definedName>
    <definedName name="BEx0313GRLLASDTVPW5DHTXHE74M" localSheetId="14" hidden="1">#REF!</definedName>
    <definedName name="BEx0313GRLLASDTVPW5DHTXHE74M" hidden="1">#REF!</definedName>
    <definedName name="BEx1F0SOZ3H5XUHXD7O01TCR8T6J" localSheetId="16" hidden="1">#REF!</definedName>
    <definedName name="BEx1F0SOZ3H5XUHXD7O01TCR8T6J" localSheetId="14" hidden="1">#REF!</definedName>
    <definedName name="BEx1F0SOZ3H5XUHXD7O01TCR8T6J" hidden="1">#REF!</definedName>
    <definedName name="BEx1F9HL824UCNCVZ2U62J4KZCX8" localSheetId="16" hidden="1">#REF!</definedName>
    <definedName name="BEx1F9HL824UCNCVZ2U62J4KZCX8" localSheetId="14" hidden="1">#REF!</definedName>
    <definedName name="BEx1F9HL824UCNCVZ2U62J4KZCX8" hidden="1">#REF!</definedName>
    <definedName name="BEx1FEVSJKTI1Q1Z874QZVFSJSVA" localSheetId="16" hidden="1">#REF!</definedName>
    <definedName name="BEx1FEVSJKTI1Q1Z874QZVFSJSVA" localSheetId="14" hidden="1">#REF!</definedName>
    <definedName name="BEx1FEVSJKTI1Q1Z874QZVFSJSVA" hidden="1">#REF!</definedName>
    <definedName name="BEx1FGDRUHHLI1GBHELT4PK0LY4V" localSheetId="16" hidden="1">#REF!</definedName>
    <definedName name="BEx1FGDRUHHLI1GBHELT4PK0LY4V" localSheetId="14" hidden="1">#REF!</definedName>
    <definedName name="BEx1FGDRUHHLI1GBHELT4PK0LY4V" hidden="1">#REF!</definedName>
    <definedName name="BEx1FJZ7GKO99IYTP6GGGF7EUL3Z" localSheetId="16" hidden="1">#REF!</definedName>
    <definedName name="BEx1FJZ7GKO99IYTP6GGGF7EUL3Z" localSheetId="14" hidden="1">#REF!</definedName>
    <definedName name="BEx1FJZ7GKO99IYTP6GGGF7EUL3Z" hidden="1">#REF!</definedName>
    <definedName name="BEx1FZV2CM77TBH1R6YYV9P06KA2" localSheetId="16" hidden="1">#REF!</definedName>
    <definedName name="BEx1FZV2CM77TBH1R6YYV9P06KA2" localSheetId="14" hidden="1">#REF!</definedName>
    <definedName name="BEx1FZV2CM77TBH1R6YYV9P06KA2" hidden="1">#REF!</definedName>
    <definedName name="BEx1G59AY8195JTUM6P18VXUFJ3E" localSheetId="16" hidden="1">#REF!</definedName>
    <definedName name="BEx1G59AY8195JTUM6P18VXUFJ3E" localSheetId="14" hidden="1">#REF!</definedName>
    <definedName name="BEx1G59AY8195JTUM6P18VXUFJ3E" hidden="1">#REF!</definedName>
    <definedName name="BEx1GVMRHFXUP6XYYY9NR12PV5TF" localSheetId="16" hidden="1">#REF!</definedName>
    <definedName name="BEx1GVMRHFXUP6XYYY9NR12PV5TF" localSheetId="14" hidden="1">#REF!</definedName>
    <definedName name="BEx1GVMRHFXUP6XYYY9NR12PV5TF" hidden="1">#REF!</definedName>
    <definedName name="BEx1H6KIT7BHUH6MDDWC935V9N47" localSheetId="16" hidden="1">#REF!</definedName>
    <definedName name="BEx1H6KIT7BHUH6MDDWC935V9N47" localSheetId="14" hidden="1">#REF!</definedName>
    <definedName name="BEx1H6KIT7BHUH6MDDWC935V9N47" hidden="1">#REF!</definedName>
    <definedName name="BEx1HDGOOJ3SKHYMWUZJ1P0RQZ9N" localSheetId="16" hidden="1">#REF!</definedName>
    <definedName name="BEx1HDGOOJ3SKHYMWUZJ1P0RQZ9N" localSheetId="14" hidden="1">#REF!</definedName>
    <definedName name="BEx1HDGOOJ3SKHYMWUZJ1P0RQZ9N" localSheetId="5" hidden="1">#REF!</definedName>
    <definedName name="BEx1HDGOOJ3SKHYMWUZJ1P0RQZ9N" hidden="1">#REF!</definedName>
    <definedName name="BEx1HDM5ZXSJG6JQEMSFV52PZ10V" localSheetId="15" hidden="1">#REF!</definedName>
    <definedName name="BEx1HDM5ZXSJG6JQEMSFV52PZ10V" localSheetId="16" hidden="1">#REF!</definedName>
    <definedName name="BEx1HDM5ZXSJG6JQEMSFV52PZ10V" localSheetId="13" hidden="1">#REF!</definedName>
    <definedName name="BEx1HDM5ZXSJG6JQEMSFV52PZ10V" localSheetId="14" hidden="1">#REF!</definedName>
    <definedName name="BEx1HDM5ZXSJG6JQEMSFV52PZ10V" hidden="1">#REF!</definedName>
    <definedName name="BEx1HETBBZVN5F43LKOFMC4QB0CR" localSheetId="15" hidden="1">#REF!</definedName>
    <definedName name="BEx1HETBBZVN5F43LKOFMC4QB0CR" localSheetId="16" hidden="1">#REF!</definedName>
    <definedName name="BEx1HETBBZVN5F43LKOFMC4QB0CR" localSheetId="13" hidden="1">#REF!</definedName>
    <definedName name="BEx1HETBBZVN5F43LKOFMC4QB0CR" localSheetId="14" hidden="1">#REF!</definedName>
    <definedName name="BEx1HETBBZVN5F43LKOFMC4QB0CR" hidden="1">#REF!</definedName>
    <definedName name="BEx1HGWNWPLNXICOTP90TKQVVE4E" localSheetId="15" hidden="1">#REF!</definedName>
    <definedName name="BEx1HGWNWPLNXICOTP90TKQVVE4E" localSheetId="16" hidden="1">#REF!</definedName>
    <definedName name="BEx1HGWNWPLNXICOTP90TKQVVE4E" localSheetId="13" hidden="1">#REF!</definedName>
    <definedName name="BEx1HGWNWPLNXICOTP90TKQVVE4E" localSheetId="14" hidden="1">#REF!</definedName>
    <definedName name="BEx1HGWNWPLNXICOTP90TKQVVE4E" localSheetId="5" hidden="1">#REF!</definedName>
    <definedName name="BEx1HGWNWPLNXICOTP90TKQVVE4E" hidden="1">#REF!</definedName>
    <definedName name="BEx1HIPLJZABY0EMUOTZN0EQMDPU" localSheetId="15" hidden="1">#REF!</definedName>
    <definedName name="BEx1HIPLJZABY0EMUOTZN0EQMDPU" localSheetId="16" hidden="1">#REF!</definedName>
    <definedName name="BEx1HIPLJZABY0EMUOTZN0EQMDPU" localSheetId="13" hidden="1">#REF!</definedName>
    <definedName name="BEx1HIPLJZABY0EMUOTZN0EQMDPU" localSheetId="14" hidden="1">#REF!</definedName>
    <definedName name="BEx1HIPLJZABY0EMUOTZN0EQMDPU" hidden="1">#REF!</definedName>
    <definedName name="BEx1HO94JIRX219MPWMB5E5XZ04X" localSheetId="15" hidden="1">#REF!</definedName>
    <definedName name="BEx1HO94JIRX219MPWMB5E5XZ04X" localSheetId="16" hidden="1">#REF!</definedName>
    <definedName name="BEx1HO94JIRX219MPWMB5E5XZ04X" localSheetId="13" hidden="1">#REF!</definedName>
    <definedName name="BEx1HO94JIRX219MPWMB5E5XZ04X" localSheetId="14" hidden="1">#REF!</definedName>
    <definedName name="BEx1HO94JIRX219MPWMB5E5XZ04X" hidden="1">#REF!</definedName>
    <definedName name="BEx1HQNF6KHM21E3XLW0NMSSEI9S" localSheetId="15" hidden="1">#REF!</definedName>
    <definedName name="BEx1HQNF6KHM21E3XLW0NMSSEI9S" localSheetId="16" hidden="1">#REF!</definedName>
    <definedName name="BEx1HQNF6KHM21E3XLW0NMSSEI9S" localSheetId="13" hidden="1">#REF!</definedName>
    <definedName name="BEx1HQNF6KHM21E3XLW0NMSSEI9S" localSheetId="14" hidden="1">#REF!</definedName>
    <definedName name="BEx1HQNF6KHM21E3XLW0NMSSEI9S" hidden="1">#REF!</definedName>
    <definedName name="BEx1HSLNWIW4S97ZBYY7I7M5YVH4" localSheetId="16" hidden="1">#REF!</definedName>
    <definedName name="BEx1HSLNWIW4S97ZBYY7I7M5YVH4" localSheetId="14" hidden="1">#REF!</definedName>
    <definedName name="BEx1HSLNWIW4S97ZBYY7I7M5YVH4" hidden="1">#REF!</definedName>
    <definedName name="BEx1I4QKTILCKZUSOJCVZN7SNHL5" localSheetId="16" hidden="1">#REF!</definedName>
    <definedName name="BEx1I4QKTILCKZUSOJCVZN7SNHL5" localSheetId="14" hidden="1">#REF!</definedName>
    <definedName name="BEx1I4QKTILCKZUSOJCVZN7SNHL5" hidden="1">#REF!</definedName>
    <definedName name="BEx1IE0ZP7RIFM9FI24S9I6AAJ14" localSheetId="16" hidden="1">#REF!</definedName>
    <definedName name="BEx1IE0ZP7RIFM9FI24S9I6AAJ14" localSheetId="14" hidden="1">#REF!</definedName>
    <definedName name="BEx1IE0ZP7RIFM9FI24S9I6AAJ14" hidden="1">#REF!</definedName>
    <definedName name="BEx1IGQ5B697MNDOE06MVSR0H58E" localSheetId="16" hidden="1">#REF!</definedName>
    <definedName name="BEx1IGQ5B697MNDOE06MVSR0H58E" localSheetId="14" hidden="1">#REF!</definedName>
    <definedName name="BEx1IGQ5B697MNDOE06MVSR0H58E" hidden="1">#REF!</definedName>
    <definedName name="BEx1IKRPW8MLB9Y485M1TL2IT9SH" localSheetId="16" hidden="1">#REF!</definedName>
    <definedName name="BEx1IKRPW8MLB9Y485M1TL2IT9SH" localSheetId="14" hidden="1">#REF!</definedName>
    <definedName name="BEx1IKRPW8MLB9Y485M1TL2IT9SH" hidden="1">#REF!</definedName>
    <definedName name="BEx1J0CSSHDJGBJUHVOEMCF2P4DL" localSheetId="16" hidden="1">#REF!</definedName>
    <definedName name="BEx1J0CSSHDJGBJUHVOEMCF2P4DL" localSheetId="14" hidden="1">#REF!</definedName>
    <definedName name="BEx1J0CSSHDJGBJUHVOEMCF2P4DL" hidden="1">#REF!</definedName>
    <definedName name="BEx1J7E8VCGLPYU82QXVUG5N3ZAI" localSheetId="16" hidden="1">#REF!</definedName>
    <definedName name="BEx1J7E8VCGLPYU82QXVUG5N3ZAI" localSheetId="14" hidden="1">#REF!</definedName>
    <definedName name="BEx1J7E8VCGLPYU82QXVUG5N3ZAI" hidden="1">#REF!</definedName>
    <definedName name="BEx1JGE2YQWH8S25USOY08XVGO0D" localSheetId="16" hidden="1">#REF!</definedName>
    <definedName name="BEx1JGE2YQWH8S25USOY08XVGO0D" localSheetId="14" hidden="1">#REF!</definedName>
    <definedName name="BEx1JGE2YQWH8S25USOY08XVGO0D" hidden="1">#REF!</definedName>
    <definedName name="BEx1JJJC9T1W7HY4V7HP1S1W4JO1" localSheetId="16" hidden="1">#REF!</definedName>
    <definedName name="BEx1JJJC9T1W7HY4V7HP1S1W4JO1" localSheetId="14" hidden="1">#REF!</definedName>
    <definedName name="BEx1JJJC9T1W7HY4V7HP1S1W4JO1" hidden="1">#REF!</definedName>
    <definedName name="BEx1JKKZSJ7DI4PTFVI9VVFMB1X2" localSheetId="16" hidden="1">#REF!</definedName>
    <definedName name="BEx1JKKZSJ7DI4PTFVI9VVFMB1X2" localSheetId="14" hidden="1">#REF!</definedName>
    <definedName name="BEx1JKKZSJ7DI4PTFVI9VVFMB1X2" hidden="1">#REF!</definedName>
    <definedName name="BEx1JUBQFRVMASSFK4B3V0AD7YP9" localSheetId="16" hidden="1">#REF!</definedName>
    <definedName name="BEx1JUBQFRVMASSFK4B3V0AD7YP9" localSheetId="14" hidden="1">#REF!</definedName>
    <definedName name="BEx1JUBQFRVMASSFK4B3V0AD7YP9" hidden="1">#REF!</definedName>
    <definedName name="BEx1JXBM5W4YRWNQ0P95QQS6JWD6" localSheetId="16" hidden="1">#REF!</definedName>
    <definedName name="BEx1JXBM5W4YRWNQ0P95QQS6JWD6" localSheetId="14" hidden="1">#REF!</definedName>
    <definedName name="BEx1JXBM5W4YRWNQ0P95QQS6JWD6" hidden="1">#REF!</definedName>
    <definedName name="BEx1KGY9QEHZ9QSARMQUTQKRK4UX" localSheetId="16" hidden="1">#REF!</definedName>
    <definedName name="BEx1KGY9QEHZ9QSARMQUTQKRK4UX" localSheetId="14" hidden="1">#REF!</definedName>
    <definedName name="BEx1KGY9QEHZ9QSARMQUTQKRK4UX" hidden="1">#REF!</definedName>
    <definedName name="BEx1KKP1ELIF2UII2FWVGL7M1X7J" localSheetId="16" hidden="1">#REF!</definedName>
    <definedName name="BEx1KKP1ELIF2UII2FWVGL7M1X7J" localSheetId="14" hidden="1">#REF!</definedName>
    <definedName name="BEx1KKP1ELIF2UII2FWVGL7M1X7J" hidden="1">#REF!</definedName>
    <definedName name="BEx1KUVWMB0QCWA3RBE4CADFVRIS" localSheetId="16" hidden="1">#REF!</definedName>
    <definedName name="BEx1KUVWMB0QCWA3RBE4CADFVRIS" localSheetId="14" hidden="1">#REF!</definedName>
    <definedName name="BEx1KUVWMB0QCWA3RBE4CADFVRIS" hidden="1">#REF!</definedName>
    <definedName name="BEx1L2OG1SDFK2TPXELJ77YP4NI2" localSheetId="16" hidden="1">#REF!</definedName>
    <definedName name="BEx1L2OG1SDFK2TPXELJ77YP4NI2" localSheetId="14" hidden="1">#REF!</definedName>
    <definedName name="BEx1L2OG1SDFK2TPXELJ77YP4NI2" hidden="1">#REF!</definedName>
    <definedName name="BEx1L6Q60MWRDJB4L20LK0XPA0Z2" localSheetId="16" hidden="1">#REF!</definedName>
    <definedName name="BEx1L6Q60MWRDJB4L20LK0XPA0Z2" localSheetId="14" hidden="1">#REF!</definedName>
    <definedName name="BEx1L6Q60MWRDJB4L20LK0XPA0Z2" hidden="1">#REF!</definedName>
    <definedName name="BEx1LD63FP2Z4BR9TKSHOZW9KKZ5" localSheetId="16" hidden="1">#REF!</definedName>
    <definedName name="BEx1LD63FP2Z4BR9TKSHOZW9KKZ5" localSheetId="14" hidden="1">#REF!</definedName>
    <definedName name="BEx1LD63FP2Z4BR9TKSHOZW9KKZ5" localSheetId="5" hidden="1">#REF!</definedName>
    <definedName name="BEx1LD63FP2Z4BR9TKSHOZW9KKZ5" hidden="1">#REF!</definedName>
    <definedName name="BEx1LDMB9RW982DUILM2WPT5VWQ3" localSheetId="16" hidden="1">#REF!</definedName>
    <definedName name="BEx1LDMB9RW982DUILM2WPT5VWQ3" localSheetId="14" hidden="1">#REF!</definedName>
    <definedName name="BEx1LDMB9RW982DUILM2WPT5VWQ3" localSheetId="5" hidden="1">#REF!</definedName>
    <definedName name="BEx1LDMB9RW982DUILM2WPT5VWQ3" hidden="1">#REF!</definedName>
    <definedName name="BEx1LRPGDQCOEMW8YT80J1XCDCIV" localSheetId="15" hidden="1">#REF!</definedName>
    <definedName name="BEx1LRPGDQCOEMW8YT80J1XCDCIV" localSheetId="16" hidden="1">#REF!</definedName>
    <definedName name="BEx1LRPGDQCOEMW8YT80J1XCDCIV" localSheetId="13" hidden="1">#REF!</definedName>
    <definedName name="BEx1LRPGDQCOEMW8YT80J1XCDCIV" localSheetId="14" hidden="1">#REF!</definedName>
    <definedName name="BEx1LRPGDQCOEMW8YT80J1XCDCIV" hidden="1">#REF!</definedName>
    <definedName name="BEx1LRUSJW4JG54X07QWD9R27WV9" localSheetId="15" hidden="1">#REF!</definedName>
    <definedName name="BEx1LRUSJW4JG54X07QWD9R27WV9" localSheetId="16" hidden="1">#REF!</definedName>
    <definedName name="BEx1LRUSJW4JG54X07QWD9R27WV9" localSheetId="13" hidden="1">#REF!</definedName>
    <definedName name="BEx1LRUSJW4JG54X07QWD9R27WV9" localSheetId="14" hidden="1">#REF!</definedName>
    <definedName name="BEx1LRUSJW4JG54X07QWD9R27WV9" hidden="1">#REF!</definedName>
    <definedName name="BEx1M1WBK5T0LP1AK2JYV6W87ID6" localSheetId="15" hidden="1">#REF!</definedName>
    <definedName name="BEx1M1WBK5T0LP1AK2JYV6W87ID6" localSheetId="16" hidden="1">#REF!</definedName>
    <definedName name="BEx1M1WBK5T0LP1AK2JYV6W87ID6" localSheetId="13" hidden="1">#REF!</definedName>
    <definedName name="BEx1M1WBK5T0LP1AK2JYV6W87ID6" localSheetId="14" hidden="1">#REF!</definedName>
    <definedName name="BEx1M1WBK5T0LP1AK2JYV6W87ID6" hidden="1">#REF!</definedName>
    <definedName name="BEx1M51HHDYGIT8PON7U8ICL2S95" localSheetId="16" hidden="1">#REF!</definedName>
    <definedName name="BEx1M51HHDYGIT8PON7U8ICL2S95" localSheetId="14" hidden="1">#REF!</definedName>
    <definedName name="BEx1M51HHDYGIT8PON7U8ICL2S95" hidden="1">#REF!</definedName>
    <definedName name="BEx1MTRKKVCHOZ0YGID6HZ49LJTO" localSheetId="16" hidden="1">#REF!</definedName>
    <definedName name="BEx1MTRKKVCHOZ0YGID6HZ49LJTO" localSheetId="14" hidden="1">#REF!</definedName>
    <definedName name="BEx1MTRKKVCHOZ0YGID6HZ49LJTO" hidden="1">#REF!</definedName>
    <definedName name="BEx1N3CUJ3UX61X38ZAJVPEN4KMC" localSheetId="16" hidden="1">#REF!</definedName>
    <definedName name="BEx1N3CUJ3UX61X38ZAJVPEN4KMC" localSheetId="14" hidden="1">#REF!</definedName>
    <definedName name="BEx1N3CUJ3UX61X38ZAJVPEN4KMC" localSheetId="5" hidden="1">#REF!</definedName>
    <definedName name="BEx1N3CUJ3UX61X38ZAJVPEN4KMC" hidden="1">#REF!</definedName>
    <definedName name="BEx1NM34KQTO1LDNSAFD1L82UZFG" localSheetId="15" hidden="1">#REF!</definedName>
    <definedName name="BEx1NM34KQTO1LDNSAFD1L82UZFG" localSheetId="16" hidden="1">#REF!</definedName>
    <definedName name="BEx1NM34KQTO1LDNSAFD1L82UZFG" localSheetId="13" hidden="1">#REF!</definedName>
    <definedName name="BEx1NM34KQTO1LDNSAFD1L82UZFG" localSheetId="14" hidden="1">#REF!</definedName>
    <definedName name="BEx1NM34KQTO1LDNSAFD1L82UZFG" hidden="1">#REF!</definedName>
    <definedName name="BEx1NO6TXZVOGCUWCCRTXRXWW0XL" localSheetId="15" hidden="1">#REF!</definedName>
    <definedName name="BEx1NO6TXZVOGCUWCCRTXRXWW0XL" localSheetId="16" hidden="1">#REF!</definedName>
    <definedName name="BEx1NO6TXZVOGCUWCCRTXRXWW0XL" localSheetId="13" hidden="1">#REF!</definedName>
    <definedName name="BEx1NO6TXZVOGCUWCCRTXRXWW0XL" localSheetId="14" hidden="1">#REF!</definedName>
    <definedName name="BEx1NO6TXZVOGCUWCCRTXRXWW0XL" hidden="1">#REF!</definedName>
    <definedName name="BEx1NS8EU5P9FQV3S0WRTXI5L361" localSheetId="15" hidden="1">#REF!</definedName>
    <definedName name="BEx1NS8EU5P9FQV3S0WRTXI5L361" localSheetId="16" hidden="1">#REF!</definedName>
    <definedName name="BEx1NS8EU5P9FQV3S0WRTXI5L361" localSheetId="13" hidden="1">#REF!</definedName>
    <definedName name="BEx1NS8EU5P9FQV3S0WRTXI5L361" localSheetId="14" hidden="1">#REF!</definedName>
    <definedName name="BEx1NS8EU5P9FQV3S0WRTXI5L361" hidden="1">#REF!</definedName>
    <definedName name="BEx1NUBX5VUYZFKQH69FN6BTLWCR" localSheetId="16" hidden="1">#REF!</definedName>
    <definedName name="BEx1NUBX5VUYZFKQH69FN6BTLWCR" localSheetId="14" hidden="1">#REF!</definedName>
    <definedName name="BEx1NUBX5VUYZFKQH69FN6BTLWCR" hidden="1">#REF!</definedName>
    <definedName name="BEx1NZ4K1L8UON80Y2A4RASKWGNP" localSheetId="16" hidden="1">#REF!</definedName>
    <definedName name="BEx1NZ4K1L8UON80Y2A4RASKWGNP" localSheetId="14" hidden="1">#REF!</definedName>
    <definedName name="BEx1NZ4K1L8UON80Y2A4RASKWGNP" hidden="1">#REF!</definedName>
    <definedName name="BEx1OLAZ915OGYWP0QP1QQWDLCRX" localSheetId="16" hidden="1">#REF!</definedName>
    <definedName name="BEx1OLAZ915OGYWP0QP1QQWDLCRX" localSheetId="14" hidden="1">#REF!</definedName>
    <definedName name="BEx1OLAZ915OGYWP0QP1QQWDLCRX" hidden="1">#REF!</definedName>
    <definedName name="BEx1OO5ER042IS6IC4TLDI75JNVH" localSheetId="16" hidden="1">#REF!</definedName>
    <definedName name="BEx1OO5ER042IS6IC4TLDI75JNVH" localSheetId="14" hidden="1">#REF!</definedName>
    <definedName name="BEx1OO5ER042IS6IC4TLDI75JNVH" localSheetId="5" hidden="1">#REF!</definedName>
    <definedName name="BEx1OO5ER042IS6IC4TLDI75JNVH" hidden="1">#REF!</definedName>
    <definedName name="BEx1OTE54CBSUT8FWKRALEDCUWN4" localSheetId="15" hidden="1">#REF!</definedName>
    <definedName name="BEx1OTE54CBSUT8FWKRALEDCUWN4" localSheetId="16" hidden="1">#REF!</definedName>
    <definedName name="BEx1OTE54CBSUT8FWKRALEDCUWN4" localSheetId="13" hidden="1">#REF!</definedName>
    <definedName name="BEx1OTE54CBSUT8FWKRALEDCUWN4" localSheetId="14" hidden="1">#REF!</definedName>
    <definedName name="BEx1OTE54CBSUT8FWKRALEDCUWN4" hidden="1">#REF!</definedName>
    <definedName name="BEx1OVSMPADTX95QUOX34KZQ8EDY" localSheetId="15" hidden="1">#REF!</definedName>
    <definedName name="BEx1OVSMPADTX95QUOX34KZQ8EDY" localSheetId="16" hidden="1">#REF!</definedName>
    <definedName name="BEx1OVSMPADTX95QUOX34KZQ8EDY" localSheetId="13" hidden="1">#REF!</definedName>
    <definedName name="BEx1OVSMPADTX95QUOX34KZQ8EDY" localSheetId="14" hidden="1">#REF!</definedName>
    <definedName name="BEx1OVSMPADTX95QUOX34KZQ8EDY" hidden="1">#REF!</definedName>
    <definedName name="BEx1OX544IO9FQJI7YYQGZCEHB3O" localSheetId="15" hidden="1">#REF!</definedName>
    <definedName name="BEx1OX544IO9FQJI7YYQGZCEHB3O" localSheetId="16" hidden="1">#REF!</definedName>
    <definedName name="BEx1OX544IO9FQJI7YYQGZCEHB3O" localSheetId="13" hidden="1">#REF!</definedName>
    <definedName name="BEx1OX544IO9FQJI7YYQGZCEHB3O" localSheetId="14" hidden="1">#REF!</definedName>
    <definedName name="BEx1OX544IO9FQJI7YYQGZCEHB3O" hidden="1">#REF!</definedName>
    <definedName name="BEx1OY6SVEUT2EQ26P7EKEND342G" localSheetId="16" hidden="1">#REF!</definedName>
    <definedName name="BEx1OY6SVEUT2EQ26P7EKEND342G" localSheetId="14" hidden="1">#REF!</definedName>
    <definedName name="BEx1OY6SVEUT2EQ26P7EKEND342G" hidden="1">#REF!</definedName>
    <definedName name="BEx1OYN1LPIPI12O9G6F7QAOS9T4" localSheetId="16" hidden="1">#REF!</definedName>
    <definedName name="BEx1OYN1LPIPI12O9G6F7QAOS9T4" localSheetId="14" hidden="1">#REF!</definedName>
    <definedName name="BEx1OYN1LPIPI12O9G6F7QAOS9T4" hidden="1">#REF!</definedName>
    <definedName name="BEx1P1HHKJA799O3YZXQAX6KFH58" localSheetId="16" hidden="1">#REF!</definedName>
    <definedName name="BEx1P1HHKJA799O3YZXQAX6KFH58" localSheetId="14" hidden="1">#REF!</definedName>
    <definedName name="BEx1P1HHKJA799O3YZXQAX6KFH58" hidden="1">#REF!</definedName>
    <definedName name="BEx1P34W467WGPOXPK292QFJIPHJ" localSheetId="16" hidden="1">#REF!</definedName>
    <definedName name="BEx1P34W467WGPOXPK292QFJIPHJ" localSheetId="14" hidden="1">#REF!</definedName>
    <definedName name="BEx1P34W467WGPOXPK292QFJIPHJ" localSheetId="5" hidden="1">#REF!</definedName>
    <definedName name="BEx1P34W467WGPOXPK292QFJIPHJ" hidden="1">#REF!</definedName>
    <definedName name="BEx1P7S1J4TKGVJ43C2Q2R3M9WRB" localSheetId="15" hidden="1">#REF!</definedName>
    <definedName name="BEx1P7S1J4TKGVJ43C2Q2R3M9WRB" localSheetId="16" hidden="1">#REF!</definedName>
    <definedName name="BEx1P7S1J4TKGVJ43C2Q2R3M9WRB" localSheetId="13" hidden="1">#REF!</definedName>
    <definedName name="BEx1P7S1J4TKGVJ43C2Q2R3M9WRB" localSheetId="14" hidden="1">#REF!</definedName>
    <definedName name="BEx1P7S1J4TKGVJ43C2Q2R3M9WRB" hidden="1">#REF!</definedName>
    <definedName name="BEx1PA11BLPVZM8RC5BL46WX8YB5" localSheetId="15" hidden="1">#REF!</definedName>
    <definedName name="BEx1PA11BLPVZM8RC5BL46WX8YB5" localSheetId="16" hidden="1">#REF!</definedName>
    <definedName name="BEx1PA11BLPVZM8RC5BL46WX8YB5" localSheetId="13" hidden="1">#REF!</definedName>
    <definedName name="BEx1PA11BLPVZM8RC5BL46WX8YB5" localSheetId="14" hidden="1">#REF!</definedName>
    <definedName name="BEx1PA11BLPVZM8RC5BL46WX8YB5" hidden="1">#REF!</definedName>
    <definedName name="BEx1PBZ4BEFIPGMQXT9T8S4PZ2IM" localSheetId="15" hidden="1">#REF!</definedName>
    <definedName name="BEx1PBZ4BEFIPGMQXT9T8S4PZ2IM" localSheetId="16" hidden="1">#REF!</definedName>
    <definedName name="BEx1PBZ4BEFIPGMQXT9T8S4PZ2IM" localSheetId="13" hidden="1">#REF!</definedName>
    <definedName name="BEx1PBZ4BEFIPGMQXT9T8S4PZ2IM" localSheetId="14" hidden="1">#REF!</definedName>
    <definedName name="BEx1PBZ4BEFIPGMQXT9T8S4PZ2IM" hidden="1">#REF!</definedName>
    <definedName name="BEx1PLF2CFSXBZPVI6CJ534EIJDN" localSheetId="16" hidden="1">#REF!</definedName>
    <definedName name="BEx1PLF2CFSXBZPVI6CJ534EIJDN" localSheetId="14" hidden="1">#REF!</definedName>
    <definedName name="BEx1PLF2CFSXBZPVI6CJ534EIJDN" hidden="1">#REF!</definedName>
    <definedName name="BEx1PMWZB2DO6EM9BKLUICZJ65HD" localSheetId="16" hidden="1">#REF!</definedName>
    <definedName name="BEx1PMWZB2DO6EM9BKLUICZJ65HD" localSheetId="14" hidden="1">#REF!</definedName>
    <definedName name="BEx1PMWZB2DO6EM9BKLUICZJ65HD" hidden="1">#REF!</definedName>
    <definedName name="BEx1QA54J2A4I7IBQR19BTY28ZMR" localSheetId="16" hidden="1">#REF!</definedName>
    <definedName name="BEx1QA54J2A4I7IBQR19BTY28ZMR" localSheetId="14" hidden="1">#REF!</definedName>
    <definedName name="BEx1QA54J2A4I7IBQR19BTY28ZMR" hidden="1">#REF!</definedName>
    <definedName name="BEx1QMQAHG3KQUK59DVM68SWKZIZ" localSheetId="16" hidden="1">#REF!</definedName>
    <definedName name="BEx1QMQAHG3KQUK59DVM68SWKZIZ" localSheetId="14" hidden="1">#REF!</definedName>
    <definedName name="BEx1QMQAHG3KQUK59DVM68SWKZIZ" hidden="1">#REF!</definedName>
    <definedName name="BEx1R9YFKJCMSEST8OVCAO5E47FO" localSheetId="16" hidden="1">#REF!</definedName>
    <definedName name="BEx1R9YFKJCMSEST8OVCAO5E47FO" localSheetId="14" hidden="1">#REF!</definedName>
    <definedName name="BEx1R9YFKJCMSEST8OVCAO5E47FO" hidden="1">#REF!</definedName>
    <definedName name="BEx1RBGC06B3T52OIC0EQ1KGVP1I" localSheetId="16" hidden="1">#REF!</definedName>
    <definedName name="BEx1RBGC06B3T52OIC0EQ1KGVP1I" localSheetId="14" hidden="1">#REF!</definedName>
    <definedName name="BEx1RBGC06B3T52OIC0EQ1KGVP1I" hidden="1">#REF!</definedName>
    <definedName name="BEx1RRC7X4NI1CU4EO5XYE2GVARJ" localSheetId="16" hidden="1">#REF!</definedName>
    <definedName name="BEx1RRC7X4NI1CU4EO5XYE2GVARJ" localSheetId="14" hidden="1">#REF!</definedName>
    <definedName name="BEx1RRC7X4NI1CU4EO5XYE2GVARJ" hidden="1">#REF!</definedName>
    <definedName name="BEx1RZA1NCGT832L7EMR7GMF588W" localSheetId="16" hidden="1">#REF!</definedName>
    <definedName name="BEx1RZA1NCGT832L7EMR7GMF588W" localSheetId="14" hidden="1">#REF!</definedName>
    <definedName name="BEx1RZA1NCGT832L7EMR7GMF588W" hidden="1">#REF!</definedName>
    <definedName name="BEx1S0XGIPUSZQUCSGWSK10GKW7Y" localSheetId="16" hidden="1">#REF!</definedName>
    <definedName name="BEx1S0XGIPUSZQUCSGWSK10GKW7Y" localSheetId="14" hidden="1">#REF!</definedName>
    <definedName name="BEx1S0XGIPUSZQUCSGWSK10GKW7Y" hidden="1">#REF!</definedName>
    <definedName name="BEx1S5VFNKIXHTTCWSV60UC50EZ8" localSheetId="16" hidden="1">#REF!</definedName>
    <definedName name="BEx1S5VFNKIXHTTCWSV60UC50EZ8" localSheetId="14" hidden="1">#REF!</definedName>
    <definedName name="BEx1S5VFNKIXHTTCWSV60UC50EZ8" hidden="1">#REF!</definedName>
    <definedName name="BEx1SK3U02H0RGKEYXW7ZMCEOF3V" localSheetId="16" hidden="1">#REF!</definedName>
    <definedName name="BEx1SK3U02H0RGKEYXW7ZMCEOF3V" localSheetId="14" hidden="1">#REF!</definedName>
    <definedName name="BEx1SK3U02H0RGKEYXW7ZMCEOF3V" localSheetId="5" hidden="1">#REF!</definedName>
    <definedName name="BEx1SK3U02H0RGKEYXW7ZMCEOF3V" hidden="1">#REF!</definedName>
    <definedName name="BEx1SSNEZINBJT29QVS62VS1THT4" localSheetId="15" hidden="1">#REF!</definedName>
    <definedName name="BEx1SSNEZINBJT29QVS62VS1THT4" localSheetId="16" hidden="1">#REF!</definedName>
    <definedName name="BEx1SSNEZINBJT29QVS62VS1THT4" localSheetId="13" hidden="1">#REF!</definedName>
    <definedName name="BEx1SSNEZINBJT29QVS62VS1THT4" localSheetId="14" hidden="1">#REF!</definedName>
    <definedName name="BEx1SSNEZINBJT29QVS62VS1THT4" hidden="1">#REF!</definedName>
    <definedName name="BEx1SVNCHNANBJIDIQVB8AFK4HAN" localSheetId="15" hidden="1">#REF!</definedName>
    <definedName name="BEx1SVNCHNANBJIDIQVB8AFK4HAN" localSheetId="16" hidden="1">#REF!</definedName>
    <definedName name="BEx1SVNCHNANBJIDIQVB8AFK4HAN" localSheetId="13" hidden="1">#REF!</definedName>
    <definedName name="BEx1SVNCHNANBJIDIQVB8AFK4HAN" localSheetId="14" hidden="1">#REF!</definedName>
    <definedName name="BEx1SVNCHNANBJIDIQVB8AFK4HAN" hidden="1">#REF!</definedName>
    <definedName name="BEx1SX5ASX75RUGI6RBX5H5ZKC0U" localSheetId="15" hidden="1">#REF!</definedName>
    <definedName name="BEx1SX5ASX75RUGI6RBX5H5ZKC0U" localSheetId="16" hidden="1">#REF!</definedName>
    <definedName name="BEx1SX5ASX75RUGI6RBX5H5ZKC0U" localSheetId="13" hidden="1">#REF!</definedName>
    <definedName name="BEx1SX5ASX75RUGI6RBX5H5ZKC0U" localSheetId="14" hidden="1">#REF!</definedName>
    <definedName name="BEx1SX5ASX75RUGI6RBX5H5ZKC0U" hidden="1">#REF!</definedName>
    <definedName name="BEx1TJ0WLS9O7KNSGIPWTYHDYI1D" localSheetId="16" hidden="1">#REF!</definedName>
    <definedName name="BEx1TJ0WLS9O7KNSGIPWTYHDYI1D" localSheetId="14" hidden="1">#REF!</definedName>
    <definedName name="BEx1TJ0WLS9O7KNSGIPWTYHDYI1D" hidden="1">#REF!</definedName>
    <definedName name="BEx1U7WFO8OZKB1EBF4H386JW91L" localSheetId="16" hidden="1">#REF!</definedName>
    <definedName name="BEx1U7WFO8OZKB1EBF4H386JW91L" localSheetId="14" hidden="1">#REF!</definedName>
    <definedName name="BEx1U7WFO8OZKB1EBF4H386JW91L" hidden="1">#REF!</definedName>
    <definedName name="BEx1U87938YR9N6HYI24KVBKLOS3" localSheetId="16" hidden="1">#REF!</definedName>
    <definedName name="BEx1U87938YR9N6HYI24KVBKLOS3" localSheetId="14" hidden="1">#REF!</definedName>
    <definedName name="BEx1U87938YR9N6HYI24KVBKLOS3" localSheetId="5" hidden="1">#REF!</definedName>
    <definedName name="BEx1U87938YR9N6HYI24KVBKLOS3" hidden="1">#REF!</definedName>
    <definedName name="BEx1UESH4KDWHYESQU2IE55RS3LI" localSheetId="15" hidden="1">#REF!</definedName>
    <definedName name="BEx1UESH4KDWHYESQU2IE55RS3LI" localSheetId="16" hidden="1">#REF!</definedName>
    <definedName name="BEx1UESH4KDWHYESQU2IE55RS3LI" localSheetId="13" hidden="1">#REF!</definedName>
    <definedName name="BEx1UESH4KDWHYESQU2IE55RS3LI" localSheetId="14" hidden="1">#REF!</definedName>
    <definedName name="BEx1UESH4KDWHYESQU2IE55RS3LI" hidden="1">#REF!</definedName>
    <definedName name="BEx1UI8N9KTCPSOJ7RDW0T8UEBNP" localSheetId="15" hidden="1">#REF!</definedName>
    <definedName name="BEx1UI8N9KTCPSOJ7RDW0T8UEBNP" localSheetId="16" hidden="1">#REF!</definedName>
    <definedName name="BEx1UI8N9KTCPSOJ7RDW0T8UEBNP" localSheetId="13" hidden="1">#REF!</definedName>
    <definedName name="BEx1UI8N9KTCPSOJ7RDW0T8UEBNP" localSheetId="14" hidden="1">#REF!</definedName>
    <definedName name="BEx1UI8N9KTCPSOJ7RDW0T8UEBNP" hidden="1">#REF!</definedName>
    <definedName name="BEx1UML0HHJFHA5TBOYQ24I3RV1W" localSheetId="15" hidden="1">#REF!</definedName>
    <definedName name="BEx1UML0HHJFHA5TBOYQ24I3RV1W" localSheetId="16" hidden="1">#REF!</definedName>
    <definedName name="BEx1UML0HHJFHA5TBOYQ24I3RV1W" localSheetId="13" hidden="1">#REF!</definedName>
    <definedName name="BEx1UML0HHJFHA5TBOYQ24I3RV1W" localSheetId="14" hidden="1">#REF!</definedName>
    <definedName name="BEx1UML0HHJFHA5TBOYQ24I3RV1W" hidden="1">#REF!</definedName>
    <definedName name="BEx1UUDIQPZ23XQ79GUL0RAWRSCK" localSheetId="16" hidden="1">#REF!</definedName>
    <definedName name="BEx1UUDIQPZ23XQ79GUL0RAWRSCK" localSheetId="14" hidden="1">#REF!</definedName>
    <definedName name="BEx1UUDIQPZ23XQ79GUL0RAWRSCK" hidden="1">#REF!</definedName>
    <definedName name="BEx1V67SEV778NVW68J8W5SND1J7" localSheetId="16" hidden="1">#REF!</definedName>
    <definedName name="BEx1V67SEV778NVW68J8W5SND1J7" localSheetId="14" hidden="1">#REF!</definedName>
    <definedName name="BEx1V67SEV778NVW68J8W5SND1J7" hidden="1">#REF!</definedName>
    <definedName name="BEx1VIY9SQLRESD11CC4PHYT0XSG" localSheetId="16" hidden="1">#REF!</definedName>
    <definedName name="BEx1VIY9SQLRESD11CC4PHYT0XSG" localSheetId="14" hidden="1">#REF!</definedName>
    <definedName name="BEx1VIY9SQLRESD11CC4PHYT0XSG" localSheetId="5" hidden="1">#REF!</definedName>
    <definedName name="BEx1VIY9SQLRESD11CC4PHYT0XSG" hidden="1">#REF!</definedName>
    <definedName name="BEx1WC67EH10SC38QWX3WEA5KH3A" localSheetId="15" hidden="1">#REF!</definedName>
    <definedName name="BEx1WC67EH10SC38QWX3WEA5KH3A" localSheetId="16" hidden="1">#REF!</definedName>
    <definedName name="BEx1WC67EH10SC38QWX3WEA5KH3A" localSheetId="13" hidden="1">#REF!</definedName>
    <definedName name="BEx1WC67EH10SC38QWX3WEA5KH3A" localSheetId="14" hidden="1">#REF!</definedName>
    <definedName name="BEx1WC67EH10SC38QWX3WEA5KH3A" hidden="1">#REF!</definedName>
    <definedName name="BEx1WGYTKZZIPM1577W5FEYKFH3V" localSheetId="15" hidden="1">#REF!</definedName>
    <definedName name="BEx1WGYTKZZIPM1577W5FEYKFH3V" localSheetId="16" hidden="1">#REF!</definedName>
    <definedName name="BEx1WGYTKZZIPM1577W5FEYKFH3V" localSheetId="13" hidden="1">#REF!</definedName>
    <definedName name="BEx1WGYTKZZIPM1577W5FEYKFH3V" localSheetId="14" hidden="1">#REF!</definedName>
    <definedName name="BEx1WGYTKZZIPM1577W5FEYKFH3V" hidden="1">#REF!</definedName>
    <definedName name="BEx1WHPURIV3D3PTJJ359H1OP7ZV" localSheetId="15" hidden="1">#REF!</definedName>
    <definedName name="BEx1WHPURIV3D3PTJJ359H1OP7ZV" localSheetId="16" hidden="1">#REF!</definedName>
    <definedName name="BEx1WHPURIV3D3PTJJ359H1OP7ZV" localSheetId="13" hidden="1">#REF!</definedName>
    <definedName name="BEx1WHPURIV3D3PTJJ359H1OP7ZV" localSheetId="14" hidden="1">#REF!</definedName>
    <definedName name="BEx1WHPURIV3D3PTJJ359H1OP7ZV" hidden="1">#REF!</definedName>
    <definedName name="BEx1WLWY2CR1WRD694JJSWSDFAIR" localSheetId="16" hidden="1">#REF!</definedName>
    <definedName name="BEx1WLWY2CR1WRD694JJSWSDFAIR" localSheetId="14" hidden="1">#REF!</definedName>
    <definedName name="BEx1WLWY2CR1WRD694JJSWSDFAIR" hidden="1">#REF!</definedName>
    <definedName name="BEx1WMD1LWPWRIK6GGAJRJAHJM8I" localSheetId="16" hidden="1">#REF!</definedName>
    <definedName name="BEx1WMD1LWPWRIK6GGAJRJAHJM8I" localSheetId="14" hidden="1">#REF!</definedName>
    <definedName name="BEx1WMD1LWPWRIK6GGAJRJAHJM8I" hidden="1">#REF!</definedName>
    <definedName name="BEx1WR0D41MR174LBF3P9E3K0J51" localSheetId="16" hidden="1">#REF!</definedName>
    <definedName name="BEx1WR0D41MR174LBF3P9E3K0J51" localSheetId="14" hidden="1">#REF!</definedName>
    <definedName name="BEx1WR0D41MR174LBF3P9E3K0J51" hidden="1">#REF!</definedName>
    <definedName name="BEx1WUB1FAS5PHU33TJ60SUHR618" localSheetId="16" hidden="1">#REF!</definedName>
    <definedName name="BEx1WUB1FAS5PHU33TJ60SUHR618" localSheetId="14" hidden="1">#REF!</definedName>
    <definedName name="BEx1WUB1FAS5PHU33TJ60SUHR618" hidden="1">#REF!</definedName>
    <definedName name="BEx1WX04G0INSPPG9NTNR3DYR6PZ" localSheetId="16" hidden="1">#REF!</definedName>
    <definedName name="BEx1WX04G0INSPPG9NTNR3DYR6PZ" localSheetId="14" hidden="1">#REF!</definedName>
    <definedName name="BEx1WX04G0INSPPG9NTNR3DYR6PZ" hidden="1">#REF!</definedName>
    <definedName name="BEx1X3LHU9DPG01VWX2IF65TRATF" localSheetId="16" hidden="1">#REF!</definedName>
    <definedName name="BEx1X3LHU9DPG01VWX2IF65TRATF" localSheetId="14" hidden="1">#REF!</definedName>
    <definedName name="BEx1X3LHU9DPG01VWX2IF65TRATF" hidden="1">#REF!</definedName>
    <definedName name="BEx1XK8AAMO0AH0Z1OUKW30CA7EQ" localSheetId="16" hidden="1">#REF!</definedName>
    <definedName name="BEx1XK8AAMO0AH0Z1OUKW30CA7EQ" localSheetId="14" hidden="1">#REF!</definedName>
    <definedName name="BEx1XK8AAMO0AH0Z1OUKW30CA7EQ" localSheetId="5" hidden="1">#REF!</definedName>
    <definedName name="BEx1XK8AAMO0AH0Z1OUKW30CA7EQ" hidden="1">#REF!</definedName>
    <definedName name="BEx1XL4MZ7C80495GHQRWOBS16PQ" localSheetId="15" hidden="1">#REF!</definedName>
    <definedName name="BEx1XL4MZ7C80495GHQRWOBS16PQ" localSheetId="16" hidden="1">#REF!</definedName>
    <definedName name="BEx1XL4MZ7C80495GHQRWOBS16PQ" localSheetId="13" hidden="1">#REF!</definedName>
    <definedName name="BEx1XL4MZ7C80495GHQRWOBS16PQ" localSheetId="14" hidden="1">#REF!</definedName>
    <definedName name="BEx1XL4MZ7C80495GHQRWOBS16PQ" hidden="1">#REF!</definedName>
    <definedName name="BEx1Y2IGS2K95E1M51PEF9KJZ0KB" localSheetId="15" hidden="1">#REF!</definedName>
    <definedName name="BEx1Y2IGS2K95E1M51PEF9KJZ0KB" localSheetId="16" hidden="1">#REF!</definedName>
    <definedName name="BEx1Y2IGS2K95E1M51PEF9KJZ0KB" localSheetId="13" hidden="1">#REF!</definedName>
    <definedName name="BEx1Y2IGS2K95E1M51PEF9KJZ0KB" localSheetId="14" hidden="1">#REF!</definedName>
    <definedName name="BEx1Y2IGS2K95E1M51PEF9KJZ0KB" hidden="1">#REF!</definedName>
    <definedName name="BEx1Y3PKK83X2FN9SAALFHOWKMRQ" localSheetId="15" hidden="1">#REF!</definedName>
    <definedName name="BEx1Y3PKK83X2FN9SAALFHOWKMRQ" localSheetId="16" hidden="1">#REF!</definedName>
    <definedName name="BEx1Y3PKK83X2FN9SAALFHOWKMRQ" localSheetId="13" hidden="1">#REF!</definedName>
    <definedName name="BEx1Y3PKK83X2FN9SAALFHOWKMRQ" localSheetId="14" hidden="1">#REF!</definedName>
    <definedName name="BEx1Y3PKK83X2FN9SAALFHOWKMRQ" hidden="1">#REF!</definedName>
    <definedName name="BEx1YL3DJ7Y4AZ01ERCOGW0FJ26T" localSheetId="16" hidden="1">#REF!</definedName>
    <definedName name="BEx1YL3DJ7Y4AZ01ERCOGW0FJ26T" localSheetId="14" hidden="1">#REF!</definedName>
    <definedName name="BEx1YL3DJ7Y4AZ01ERCOGW0FJ26T" hidden="1">#REF!</definedName>
    <definedName name="BEx1Z2RYHSVD1H37817SN93VMURZ" localSheetId="16" hidden="1">#REF!</definedName>
    <definedName name="BEx1Z2RYHSVD1H37817SN93VMURZ" localSheetId="14" hidden="1">#REF!</definedName>
    <definedName name="BEx1Z2RYHSVD1H37817SN93VMURZ" hidden="1">#REF!</definedName>
    <definedName name="BEx3AMAKWI6458B67VKZO56MCNJW" localSheetId="16" hidden="1">#REF!</definedName>
    <definedName name="BEx3AMAKWI6458B67VKZO56MCNJW" localSheetId="14" hidden="1">#REF!</definedName>
    <definedName name="BEx3AMAKWI6458B67VKZO56MCNJW" localSheetId="5" hidden="1">#REF!</definedName>
    <definedName name="BEx3AMAKWI6458B67VKZO56MCNJW" hidden="1">#REF!</definedName>
    <definedName name="BEx3AOOVM42G82TNF53W0EKXLUSI" localSheetId="15" hidden="1">#REF!</definedName>
    <definedName name="BEx3AOOVM42G82TNF53W0EKXLUSI" localSheetId="16" hidden="1">#REF!</definedName>
    <definedName name="BEx3AOOVM42G82TNF53W0EKXLUSI" localSheetId="13" hidden="1">#REF!</definedName>
    <definedName name="BEx3AOOVM42G82TNF53W0EKXLUSI" localSheetId="14" hidden="1">#REF!</definedName>
    <definedName name="BEx3AOOVM42G82TNF53W0EKXLUSI" hidden="1">#REF!</definedName>
    <definedName name="BEx3AZH9W4SUFCAHNDOQ728R9V4L" localSheetId="15" hidden="1">#REF!</definedName>
    <definedName name="BEx3AZH9W4SUFCAHNDOQ728R9V4L" localSheetId="16" hidden="1">#REF!</definedName>
    <definedName name="BEx3AZH9W4SUFCAHNDOQ728R9V4L" localSheetId="13" hidden="1">#REF!</definedName>
    <definedName name="BEx3AZH9W4SUFCAHNDOQ728R9V4L" localSheetId="14" hidden="1">#REF!</definedName>
    <definedName name="BEx3AZH9W4SUFCAHNDOQ728R9V4L" hidden="1">#REF!</definedName>
    <definedName name="BEx3BNR9ES4KY7Q1DK83KC5NDGL8" localSheetId="15" hidden="1">#REF!</definedName>
    <definedName name="BEx3BNR9ES4KY7Q1DK83KC5NDGL8" localSheetId="16" hidden="1">#REF!</definedName>
    <definedName name="BEx3BNR9ES4KY7Q1DK83KC5NDGL8" localSheetId="13" hidden="1">#REF!</definedName>
    <definedName name="BEx3BNR9ES4KY7Q1DK83KC5NDGL8" localSheetId="14" hidden="1">#REF!</definedName>
    <definedName name="BEx3BNR9ES4KY7Q1DK83KC5NDGL8" localSheetId="5" hidden="1">#REF!</definedName>
    <definedName name="BEx3BNR9ES4KY7Q1DK83KC5NDGL8" hidden="1">#REF!</definedName>
    <definedName name="BEx3BQR5VZXNQ4H949ORM8ESU3B3" localSheetId="15" hidden="1">#REF!</definedName>
    <definedName name="BEx3BQR5VZXNQ4H949ORM8ESU3B3" localSheetId="16" hidden="1">#REF!</definedName>
    <definedName name="BEx3BQR5VZXNQ4H949ORM8ESU3B3" localSheetId="13" hidden="1">#REF!</definedName>
    <definedName name="BEx3BQR5VZXNQ4H949ORM8ESU3B3" localSheetId="14" hidden="1">#REF!</definedName>
    <definedName name="BEx3BQR5VZXNQ4H949ORM8ESU3B3" hidden="1">#REF!</definedName>
    <definedName name="BEx3BTLL3ASJN134DLEQTQM70VZM" localSheetId="15" hidden="1">#REF!</definedName>
    <definedName name="BEx3BTLL3ASJN134DLEQTQM70VZM" localSheetId="16" hidden="1">#REF!</definedName>
    <definedName name="BEx3BTLL3ASJN134DLEQTQM70VZM" localSheetId="13" hidden="1">#REF!</definedName>
    <definedName name="BEx3BTLL3ASJN134DLEQTQM70VZM" localSheetId="14" hidden="1">#REF!</definedName>
    <definedName name="BEx3BTLL3ASJN134DLEQTQM70VZM" hidden="1">#REF!</definedName>
    <definedName name="BEx3BW5CTV0DJU5AQS3ZQFK2VLF3" localSheetId="15" hidden="1">#REF!</definedName>
    <definedName name="BEx3BW5CTV0DJU5AQS3ZQFK2VLF3" localSheetId="16" hidden="1">#REF!</definedName>
    <definedName name="BEx3BW5CTV0DJU5AQS3ZQFK2VLF3" localSheetId="13" hidden="1">#REF!</definedName>
    <definedName name="BEx3BW5CTV0DJU5AQS3ZQFK2VLF3" localSheetId="14" hidden="1">#REF!</definedName>
    <definedName name="BEx3BW5CTV0DJU5AQS3ZQFK2VLF3" hidden="1">#REF!</definedName>
    <definedName name="BEx3BYP0FG369M7G3JEFLMMXAKTS" localSheetId="16" hidden="1">#REF!</definedName>
    <definedName name="BEx3BYP0FG369M7G3JEFLMMXAKTS" localSheetId="14" hidden="1">#REF!</definedName>
    <definedName name="BEx3BYP0FG369M7G3JEFLMMXAKTS" hidden="1">#REF!</definedName>
    <definedName name="BEx3C2QR0WUD19QSVO8EMIPNQJKH" localSheetId="16" hidden="1">#REF!</definedName>
    <definedName name="BEx3C2QR0WUD19QSVO8EMIPNQJKH" localSheetId="14" hidden="1">#REF!</definedName>
    <definedName name="BEx3C2QR0WUD19QSVO8EMIPNQJKH" hidden="1">#REF!</definedName>
    <definedName name="BEx3CKFCCPZZ6ROLAT5C1DZNIC1U" localSheetId="16" hidden="1">#REF!</definedName>
    <definedName name="BEx3CKFCCPZZ6ROLAT5C1DZNIC1U" localSheetId="14" hidden="1">#REF!</definedName>
    <definedName name="BEx3CKFCCPZZ6ROLAT5C1DZNIC1U" localSheetId="5" hidden="1">#REF!</definedName>
    <definedName name="BEx3CKFCCPZZ6ROLAT5C1DZNIC1U" hidden="1">#REF!</definedName>
    <definedName name="BEx3CO0SVO4WLH0DO43DCHYDTH1P" localSheetId="15" hidden="1">#REF!</definedName>
    <definedName name="BEx3CO0SVO4WLH0DO43DCHYDTH1P" localSheetId="16" hidden="1">#REF!</definedName>
    <definedName name="BEx3CO0SVO4WLH0DO43DCHYDTH1P" localSheetId="13" hidden="1">#REF!</definedName>
    <definedName name="BEx3CO0SVO4WLH0DO43DCHYDTH1P" localSheetId="14" hidden="1">#REF!</definedName>
    <definedName name="BEx3CO0SVO4WLH0DO43DCHYDTH1P" hidden="1">#REF!</definedName>
    <definedName name="BEx3D9G6QTSPF9UYI4X0XY0VE896" localSheetId="15" hidden="1">#REF!</definedName>
    <definedName name="BEx3D9G6QTSPF9UYI4X0XY0VE896" localSheetId="16" hidden="1">#REF!</definedName>
    <definedName name="BEx3D9G6QTSPF9UYI4X0XY0VE896" localSheetId="13" hidden="1">#REF!</definedName>
    <definedName name="BEx3D9G6QTSPF9UYI4X0XY0VE896" localSheetId="14" hidden="1">#REF!</definedName>
    <definedName name="BEx3D9G6QTSPF9UYI4X0XY0VE896" hidden="1">#REF!</definedName>
    <definedName name="BEx3DCQU9PBRXIMLO62KS5RLH447" localSheetId="15" hidden="1">#REF!</definedName>
    <definedName name="BEx3DCQU9PBRXIMLO62KS5RLH447" localSheetId="16" hidden="1">#REF!</definedName>
    <definedName name="BEx3DCQU9PBRXIMLO62KS5RLH447" localSheetId="13" hidden="1">#REF!</definedName>
    <definedName name="BEx3DCQU9PBRXIMLO62KS5RLH447" localSheetId="14" hidden="1">#REF!</definedName>
    <definedName name="BEx3DCQU9PBRXIMLO62KS5RLH447" hidden="1">#REF!</definedName>
    <definedName name="BEx3EF99FD6QNNCNOKDEE67JHTUJ" localSheetId="16" hidden="1">#REF!</definedName>
    <definedName name="BEx3EF99FD6QNNCNOKDEE67JHTUJ" localSheetId="14" hidden="1">#REF!</definedName>
    <definedName name="BEx3EF99FD6QNNCNOKDEE67JHTUJ" hidden="1">#REF!</definedName>
    <definedName name="BEx3EHCSERZ2O2OAG8Y95UPG2IY9" localSheetId="16" hidden="1">#REF!</definedName>
    <definedName name="BEx3EHCSERZ2O2OAG8Y95UPG2IY9" localSheetId="14" hidden="1">#REF!</definedName>
    <definedName name="BEx3EHCSERZ2O2OAG8Y95UPG2IY9" hidden="1">#REF!</definedName>
    <definedName name="BEx3EJR3TCJDYS7ZXNDS5N9KTGIK" localSheetId="16" hidden="1">#REF!</definedName>
    <definedName name="BEx3EJR3TCJDYS7ZXNDS5N9KTGIK" localSheetId="14" hidden="1">#REF!</definedName>
    <definedName name="BEx3EJR3TCJDYS7ZXNDS5N9KTGIK" hidden="1">#REF!</definedName>
    <definedName name="BEx3ELJTTBS6P05CNISMGOJOA60V" localSheetId="16" hidden="1">#REF!</definedName>
    <definedName name="BEx3ELJTTBS6P05CNISMGOJOA60V" localSheetId="14" hidden="1">#REF!</definedName>
    <definedName name="BEx3ELJTTBS6P05CNISMGOJOA60V" hidden="1">#REF!</definedName>
    <definedName name="BEx3EQSLJBDDJRHNX19PBFCKNY2I" localSheetId="16" hidden="1">#REF!</definedName>
    <definedName name="BEx3EQSLJBDDJRHNX19PBFCKNY2I" localSheetId="14" hidden="1">#REF!</definedName>
    <definedName name="BEx3EQSLJBDDJRHNX19PBFCKNY2I" hidden="1">#REF!</definedName>
    <definedName name="BEx3EUUAX947Q5N6MY6W0KSNY78Y" localSheetId="16" hidden="1">#REF!</definedName>
    <definedName name="BEx3EUUAX947Q5N6MY6W0KSNY78Y" localSheetId="14" hidden="1">#REF!</definedName>
    <definedName name="BEx3EUUAX947Q5N6MY6W0KSNY78Y" hidden="1">#REF!</definedName>
    <definedName name="BEx3FHMD1P5XBCH23ZKIFO6ZTCNB" localSheetId="16" hidden="1">#REF!</definedName>
    <definedName name="BEx3FHMD1P5XBCH23ZKIFO6ZTCNB" localSheetId="14" hidden="1">#REF!</definedName>
    <definedName name="BEx3FHMD1P5XBCH23ZKIFO6ZTCNB" hidden="1">#REF!</definedName>
    <definedName name="BEx3FI2G3YYIACQHXNXEA15M8ZK5" localSheetId="16" hidden="1">#REF!</definedName>
    <definedName name="BEx3FI2G3YYIACQHXNXEA15M8ZK5" localSheetId="14" hidden="1">#REF!</definedName>
    <definedName name="BEx3FI2G3YYIACQHXNXEA15M8ZK5" hidden="1">#REF!</definedName>
    <definedName name="BEx3FJ9MHSLDK8W91GO85FX1GX57" localSheetId="16" hidden="1">#REF!</definedName>
    <definedName name="BEx3FJ9MHSLDK8W91GO85FX1GX57" localSheetId="14" hidden="1">#REF!</definedName>
    <definedName name="BEx3FJ9MHSLDK8W91GO85FX1GX57" hidden="1">#REF!</definedName>
    <definedName name="BEx3FR251HFU7A33PU01SJUENL2B" localSheetId="16" hidden="1">#REF!</definedName>
    <definedName name="BEx3FR251HFU7A33PU01SJUENL2B" localSheetId="14" hidden="1">#REF!</definedName>
    <definedName name="BEx3FR251HFU7A33PU01SJUENL2B" localSheetId="5" hidden="1">#REF!</definedName>
    <definedName name="BEx3FR251HFU7A33PU01SJUENL2B" hidden="1">#REF!</definedName>
    <definedName name="BEx3FX7EJL47JSLSWP3EOC265WAE" localSheetId="15" hidden="1">#REF!</definedName>
    <definedName name="BEx3FX7EJL47JSLSWP3EOC265WAE" localSheetId="16" hidden="1">#REF!</definedName>
    <definedName name="BEx3FX7EJL47JSLSWP3EOC265WAE" localSheetId="13" hidden="1">#REF!</definedName>
    <definedName name="BEx3FX7EJL47JSLSWP3EOC265WAE" localSheetId="14" hidden="1">#REF!</definedName>
    <definedName name="BEx3FX7EJL47JSLSWP3EOC265WAE" hidden="1">#REF!</definedName>
    <definedName name="BEx3G201R8NLJ6FIHO2QS0SW9QVV" localSheetId="16" hidden="1">#REF!</definedName>
    <definedName name="BEx3G201R8NLJ6FIHO2QS0SW9QVV" localSheetId="14" hidden="1">#REF!</definedName>
    <definedName name="BEx3G201R8NLJ6FIHO2QS0SW9QVV" localSheetId="5" hidden="1">#REF!</definedName>
    <definedName name="BEx3G201R8NLJ6FIHO2QS0SW9QVV" hidden="1">#REF!</definedName>
    <definedName name="BEx3G2LL2II66XY5YCDPG4JE13A3" localSheetId="15" hidden="1">#REF!</definedName>
    <definedName name="BEx3G2LL2II66XY5YCDPG4JE13A3" localSheetId="16" hidden="1">#REF!</definedName>
    <definedName name="BEx3G2LL2II66XY5YCDPG4JE13A3" localSheetId="13" hidden="1">#REF!</definedName>
    <definedName name="BEx3G2LL2II66XY5YCDPG4JE13A3" localSheetId="14" hidden="1">#REF!</definedName>
    <definedName name="BEx3G2LL2II66XY5YCDPG4JE13A3" hidden="1">#REF!</definedName>
    <definedName name="BEx3G2WA0DTYY9D8AGHHOBTPE2B2" localSheetId="15" hidden="1">#REF!</definedName>
    <definedName name="BEx3G2WA0DTYY9D8AGHHOBTPE2B2" localSheetId="16" hidden="1">#REF!</definedName>
    <definedName name="BEx3G2WA0DTYY9D8AGHHOBTPE2B2" localSheetId="13" hidden="1">#REF!</definedName>
    <definedName name="BEx3G2WA0DTYY9D8AGHHOBTPE2B2" localSheetId="14" hidden="1">#REF!</definedName>
    <definedName name="BEx3G2WA0DTYY9D8AGHHOBTPE2B2" hidden="1">#REF!</definedName>
    <definedName name="BEx3GCXR6IAS0B6WJ03GJVH7CO52" localSheetId="15" hidden="1">#REF!</definedName>
    <definedName name="BEx3GCXR6IAS0B6WJ03GJVH7CO52" localSheetId="16" hidden="1">#REF!</definedName>
    <definedName name="BEx3GCXR6IAS0B6WJ03GJVH7CO52" localSheetId="13" hidden="1">#REF!</definedName>
    <definedName name="BEx3GCXR6IAS0B6WJ03GJVH7CO52" localSheetId="14" hidden="1">#REF!</definedName>
    <definedName name="BEx3GCXR6IAS0B6WJ03GJVH7CO52" hidden="1">#REF!</definedName>
    <definedName name="BEx3GEVV18SEQDI1JGY7EN6D1GT1" localSheetId="16" hidden="1">#REF!</definedName>
    <definedName name="BEx3GEVV18SEQDI1JGY7EN6D1GT1" localSheetId="14" hidden="1">#REF!</definedName>
    <definedName name="BEx3GEVV18SEQDI1JGY7EN6D1GT1" hidden="1">#REF!</definedName>
    <definedName name="BEx3GKFH64MKQX61S7DYTZ15JCPY" localSheetId="16" hidden="1">#REF!</definedName>
    <definedName name="BEx3GKFH64MKQX61S7DYTZ15JCPY" localSheetId="14" hidden="1">#REF!</definedName>
    <definedName name="BEx3GKFH64MKQX61S7DYTZ15JCPY" localSheetId="5" hidden="1">#REF!</definedName>
    <definedName name="BEx3GKFH64MKQX61S7DYTZ15JCPY" hidden="1">#REF!</definedName>
    <definedName name="BEx3GMJ1Y6UU02DLRL0QXCEKDA6C" localSheetId="15" hidden="1">#REF!</definedName>
    <definedName name="BEx3GMJ1Y6UU02DLRL0QXCEKDA6C" localSheetId="16" hidden="1">#REF!</definedName>
    <definedName name="BEx3GMJ1Y6UU02DLRL0QXCEKDA6C" localSheetId="13" hidden="1">#REF!</definedName>
    <definedName name="BEx3GMJ1Y6UU02DLRL0QXCEKDA6C" localSheetId="14" hidden="1">#REF!</definedName>
    <definedName name="BEx3GMJ1Y6UU02DLRL0QXCEKDA6C" hidden="1">#REF!</definedName>
    <definedName name="BEx3GN4LY0135CBDIN1TU2UEODGF" localSheetId="15" hidden="1">#REF!</definedName>
    <definedName name="BEx3GN4LY0135CBDIN1TU2UEODGF" localSheetId="16" hidden="1">#REF!</definedName>
    <definedName name="BEx3GN4LY0135CBDIN1TU2UEODGF" localSheetId="13" hidden="1">#REF!</definedName>
    <definedName name="BEx3GN4LY0135CBDIN1TU2UEODGF" localSheetId="14" hidden="1">#REF!</definedName>
    <definedName name="BEx3GN4LY0135CBDIN1TU2UEODGF" hidden="1">#REF!</definedName>
    <definedName name="BEx3GPDH2AH4QKT4OOSN563XUHBD" localSheetId="15" hidden="1">#REF!</definedName>
    <definedName name="BEx3GPDH2AH4QKT4OOSN563XUHBD" localSheetId="16" hidden="1">#REF!</definedName>
    <definedName name="BEx3GPDH2AH4QKT4OOSN563XUHBD" localSheetId="13" hidden="1">#REF!</definedName>
    <definedName name="BEx3GPDH2AH4QKT4OOSN563XUHBD" localSheetId="14" hidden="1">#REF!</definedName>
    <definedName name="BEx3GPDH2AH4QKT4OOSN563XUHBD" hidden="1">#REF!</definedName>
    <definedName name="BEx3H5UX2GZFZZT657YR76RHW5I6" localSheetId="16" hidden="1">#REF!</definedName>
    <definedName name="BEx3H5UX2GZFZZT657YR76RHW5I6" localSheetId="14" hidden="1">#REF!</definedName>
    <definedName name="BEx3H5UX2GZFZZT657YR76RHW5I6" hidden="1">#REF!</definedName>
    <definedName name="BEx3HMSEFOP6DBM4R97XA6B7NFG6" localSheetId="16" hidden="1">#REF!</definedName>
    <definedName name="BEx3HMSEFOP6DBM4R97XA6B7NFG6" localSheetId="14" hidden="1">#REF!</definedName>
    <definedName name="BEx3HMSEFOP6DBM4R97XA6B7NFG6" hidden="1">#REF!</definedName>
    <definedName name="BEx3HWJ5SQSD2CVCQNR183X44FR8" localSheetId="16" hidden="1">#REF!</definedName>
    <definedName name="BEx3HWJ5SQSD2CVCQNR183X44FR8" localSheetId="14" hidden="1">#REF!</definedName>
    <definedName name="BEx3HWJ5SQSD2CVCQNR183X44FR8" localSheetId="5" hidden="1">#REF!</definedName>
    <definedName name="BEx3HWJ5SQSD2CVCQNR183X44FR8" hidden="1">#REF!</definedName>
    <definedName name="BEx3I09YVXO0G4X7KGSA4WGORM35" localSheetId="15" hidden="1">#REF!</definedName>
    <definedName name="BEx3I09YVXO0G4X7KGSA4WGORM35" localSheetId="16" hidden="1">#REF!</definedName>
    <definedName name="BEx3I09YVXO0G4X7KGSA4WGORM35" localSheetId="13" hidden="1">#REF!</definedName>
    <definedName name="BEx3I09YVXO0G4X7KGSA4WGORM35" localSheetId="14" hidden="1">#REF!</definedName>
    <definedName name="BEx3I09YVXO0G4X7KGSA4WGORM35" hidden="1">#REF!</definedName>
    <definedName name="BEx3ICF1GY8HQEBIU9S43PDJ90BX" localSheetId="15" hidden="1">#REF!</definedName>
    <definedName name="BEx3ICF1GY8HQEBIU9S43PDJ90BX" localSheetId="16" hidden="1">#REF!</definedName>
    <definedName name="BEx3ICF1GY8HQEBIU9S43PDJ90BX" localSheetId="13" hidden="1">#REF!</definedName>
    <definedName name="BEx3ICF1GY8HQEBIU9S43PDJ90BX" localSheetId="14" hidden="1">#REF!</definedName>
    <definedName name="BEx3ICF1GY8HQEBIU9S43PDJ90BX" hidden="1">#REF!</definedName>
    <definedName name="BEx3IYAH2DEBFWO8F94H4MXE3RLY" localSheetId="15" hidden="1">#REF!</definedName>
    <definedName name="BEx3IYAH2DEBFWO8F94H4MXE3RLY" localSheetId="16" hidden="1">#REF!</definedName>
    <definedName name="BEx3IYAH2DEBFWO8F94H4MXE3RLY" localSheetId="13" hidden="1">#REF!</definedName>
    <definedName name="BEx3IYAH2DEBFWO8F94H4MXE3RLY" localSheetId="14" hidden="1">#REF!</definedName>
    <definedName name="BEx3IYAH2DEBFWO8F94H4MXE3RLY" hidden="1">#REF!</definedName>
    <definedName name="BEx3IZXXSYEW50379N2EAFWO8DZV" localSheetId="16" hidden="1">#REF!</definedName>
    <definedName name="BEx3IZXXSYEW50379N2EAFWO8DZV" localSheetId="14" hidden="1">#REF!</definedName>
    <definedName name="BEx3IZXXSYEW50379N2EAFWO8DZV" hidden="1">#REF!</definedName>
    <definedName name="BEx3J1VZVGTKT4ATPO9O5JCSFTTR" localSheetId="16" hidden="1">#REF!</definedName>
    <definedName name="BEx3J1VZVGTKT4ATPO9O5JCSFTTR" localSheetId="14" hidden="1">#REF!</definedName>
    <definedName name="BEx3J1VZVGTKT4ATPO9O5JCSFTTR" hidden="1">#REF!</definedName>
    <definedName name="BEx3JC2TY7JNAAC3L7QHVPQXLGQ8" localSheetId="16" hidden="1">#REF!</definedName>
    <definedName name="BEx3JC2TY7JNAAC3L7QHVPQXLGQ8" localSheetId="14" hidden="1">#REF!</definedName>
    <definedName name="BEx3JC2TY7JNAAC3L7QHVPQXLGQ8" hidden="1">#REF!</definedName>
    <definedName name="BEx3JX23SYDIGOGM4Y0CQFBW8ZBV" localSheetId="16" hidden="1">#REF!</definedName>
    <definedName name="BEx3JX23SYDIGOGM4Y0CQFBW8ZBV" localSheetId="14" hidden="1">#REF!</definedName>
    <definedName name="BEx3JX23SYDIGOGM4Y0CQFBW8ZBV" hidden="1">#REF!</definedName>
    <definedName name="BEx3JXCXCVBZJGV5VEG9MJEI01AL" localSheetId="16" hidden="1">#REF!</definedName>
    <definedName name="BEx3JXCXCVBZJGV5VEG9MJEI01AL" localSheetId="14" hidden="1">#REF!</definedName>
    <definedName name="BEx3JXCXCVBZJGV5VEG9MJEI01AL" hidden="1">#REF!</definedName>
    <definedName name="BEx3JYK2N7X59TPJSKYZ77ENY8SS" localSheetId="16" hidden="1">#REF!</definedName>
    <definedName name="BEx3JYK2N7X59TPJSKYZ77ENY8SS" localSheetId="14" hidden="1">#REF!</definedName>
    <definedName name="BEx3JYK2N7X59TPJSKYZ77ENY8SS" hidden="1">#REF!</definedName>
    <definedName name="BEx3K4EII7GU1CG0BN7UL15M6J8Z" localSheetId="16" hidden="1">#REF!</definedName>
    <definedName name="BEx3K4EII7GU1CG0BN7UL15M6J8Z" localSheetId="14" hidden="1">#REF!</definedName>
    <definedName name="BEx3K4EII7GU1CG0BN7UL15M6J8Z" hidden="1">#REF!</definedName>
    <definedName name="BEx3K4ZXQUQ2KYZF74B84SO48XMW" localSheetId="16" hidden="1">#REF!</definedName>
    <definedName name="BEx3K4ZXQUQ2KYZF74B84SO48XMW" localSheetId="14" hidden="1">#REF!</definedName>
    <definedName name="BEx3K4ZXQUQ2KYZF74B84SO48XMW" hidden="1">#REF!</definedName>
    <definedName name="BEx3KEFXUCVNVPH7KSEGAZYX13B5" localSheetId="16" hidden="1">#REF!</definedName>
    <definedName name="BEx3KEFXUCVNVPH7KSEGAZYX13B5" localSheetId="14" hidden="1">#REF!</definedName>
    <definedName name="BEx3KEFXUCVNVPH7KSEGAZYX13B5" hidden="1">#REF!</definedName>
    <definedName name="BEx3KFXUAF6YXAA47B7Q6X9B3VGB" localSheetId="16" hidden="1">#REF!</definedName>
    <definedName name="BEx3KFXUAF6YXAA47B7Q6X9B3VGB" localSheetId="14" hidden="1">#REF!</definedName>
    <definedName name="BEx3KFXUAF6YXAA47B7Q6X9B3VGB" hidden="1">#REF!</definedName>
    <definedName name="BEx3KIXQYOGMPK4WJJAVBRX4NR28" localSheetId="16" hidden="1">#REF!</definedName>
    <definedName name="BEx3KIXQYOGMPK4WJJAVBRX4NR28" localSheetId="14" hidden="1">#REF!</definedName>
    <definedName name="BEx3KIXQYOGMPK4WJJAVBRX4NR28" hidden="1">#REF!</definedName>
    <definedName name="BEx3KJOMVOSFZVJUL3GKCNP6DQDS" localSheetId="16" hidden="1">#REF!</definedName>
    <definedName name="BEx3KJOMVOSFZVJUL3GKCNP6DQDS" localSheetId="14" hidden="1">#REF!</definedName>
    <definedName name="BEx3KJOMVOSFZVJUL3GKCNP6DQDS" hidden="1">#REF!</definedName>
    <definedName name="BEx3KP2VRBMORK0QEAZUYCXL3DHJ" localSheetId="16" hidden="1">#REF!</definedName>
    <definedName name="BEx3KP2VRBMORK0QEAZUYCXL3DHJ" localSheetId="14" hidden="1">#REF!</definedName>
    <definedName name="BEx3KP2VRBMORK0QEAZUYCXL3DHJ" hidden="1">#REF!</definedName>
    <definedName name="BEx3L4IN3LI4C26SITKTGAH27CDU" localSheetId="16" hidden="1">#REF!</definedName>
    <definedName name="BEx3L4IN3LI4C26SITKTGAH27CDU" localSheetId="14" hidden="1">#REF!</definedName>
    <definedName name="BEx3L4IN3LI4C26SITKTGAH27CDU" hidden="1">#REF!</definedName>
    <definedName name="BEx3L4YQ0J7ZU0M5QM6YIPCEYC9K" localSheetId="16" hidden="1">#REF!</definedName>
    <definedName name="BEx3L4YQ0J7ZU0M5QM6YIPCEYC9K" localSheetId="14" hidden="1">#REF!</definedName>
    <definedName name="BEx3L4YQ0J7ZU0M5QM6YIPCEYC9K" hidden="1">#REF!</definedName>
    <definedName name="BEx3L60DJOR7NQN42G7YSAODP1EX" localSheetId="16" hidden="1">#REF!</definedName>
    <definedName name="BEx3L60DJOR7NQN42G7YSAODP1EX" localSheetId="14" hidden="1">#REF!</definedName>
    <definedName name="BEx3L60DJOR7NQN42G7YSAODP1EX" hidden="1">#REF!</definedName>
    <definedName name="BEx3L7D0PI38HWZ7VADU16C9E33D" localSheetId="16" hidden="1">#REF!</definedName>
    <definedName name="BEx3L7D0PI38HWZ7VADU16C9E33D" localSheetId="14" hidden="1">#REF!</definedName>
    <definedName name="BEx3L7D0PI38HWZ7VADU16C9E33D" hidden="1">#REF!</definedName>
    <definedName name="BEx3LM1PR4Y7KINKMTMKR984GX8Q" localSheetId="16" hidden="1">#REF!</definedName>
    <definedName name="BEx3LM1PR4Y7KINKMTMKR984GX8Q" localSheetId="14" hidden="1">#REF!</definedName>
    <definedName name="BEx3LM1PR4Y7KINKMTMKR984GX8Q" hidden="1">#REF!</definedName>
    <definedName name="BEx3LPCEZ1C0XEKNCM3YT09JWCUO" localSheetId="16" hidden="1">#REF!</definedName>
    <definedName name="BEx3LPCEZ1C0XEKNCM3YT09JWCUO" localSheetId="14" hidden="1">#REF!</definedName>
    <definedName name="BEx3LPCEZ1C0XEKNCM3YT09JWCUO" hidden="1">#REF!</definedName>
    <definedName name="BEx3M1MR1K1NQD03H74BFWOK4MWQ" localSheetId="16" hidden="1">#REF!</definedName>
    <definedName name="BEx3M1MR1K1NQD03H74BFWOK4MWQ" localSheetId="14" hidden="1">#REF!</definedName>
    <definedName name="BEx3M1MR1K1NQD03H74BFWOK4MWQ" hidden="1">#REF!</definedName>
    <definedName name="BEx3M4H77MYUKOOD31H9F80NMVK8" localSheetId="16" hidden="1">#REF!</definedName>
    <definedName name="BEx3M4H77MYUKOOD31H9F80NMVK8" localSheetId="14" hidden="1">#REF!</definedName>
    <definedName name="BEx3M4H77MYUKOOD31H9F80NMVK8" localSheetId="5" hidden="1">#REF!</definedName>
    <definedName name="BEx3M4H77MYUKOOD31H9F80NMVK8" hidden="1">#REF!</definedName>
    <definedName name="BEx3M9VFX329PZWYC4DMZ6P3W9R2" localSheetId="15" hidden="1">#REF!</definedName>
    <definedName name="BEx3M9VFX329PZWYC4DMZ6P3W9R2" localSheetId="16" hidden="1">#REF!</definedName>
    <definedName name="BEx3M9VFX329PZWYC4DMZ6P3W9R2" localSheetId="13" hidden="1">#REF!</definedName>
    <definedName name="BEx3M9VFX329PZWYC4DMZ6P3W9R2" localSheetId="14" hidden="1">#REF!</definedName>
    <definedName name="BEx3M9VFX329PZWYC4DMZ6P3W9R2" hidden="1">#REF!</definedName>
    <definedName name="BEx3MCQ0VEBV0CZXDS505L38EQ8N" localSheetId="15" hidden="1">#REF!</definedName>
    <definedName name="BEx3MCQ0VEBV0CZXDS505L38EQ8N" localSheetId="16" hidden="1">#REF!</definedName>
    <definedName name="BEx3MCQ0VEBV0CZXDS505L38EQ8N" localSheetId="13" hidden="1">#REF!</definedName>
    <definedName name="BEx3MCQ0VEBV0CZXDS505L38EQ8N" localSheetId="14" hidden="1">#REF!</definedName>
    <definedName name="BEx3MCQ0VEBV0CZXDS505L38EQ8N" hidden="1">#REF!</definedName>
    <definedName name="BEx3MEYV5LQY0BAL7V3CFAFVOM3T" localSheetId="15" hidden="1">#REF!</definedName>
    <definedName name="BEx3MEYV5LQY0BAL7V3CFAFVOM3T" localSheetId="16" hidden="1">#REF!</definedName>
    <definedName name="BEx3MEYV5LQY0BAL7V3CFAFVOM3T" localSheetId="13" hidden="1">#REF!</definedName>
    <definedName name="BEx3MEYV5LQY0BAL7V3CFAFVOM3T" localSheetId="14" hidden="1">#REF!</definedName>
    <definedName name="BEx3MEYV5LQY0BAL7V3CFAFVOM3T" hidden="1">#REF!</definedName>
    <definedName name="BEx3MREOFWJQEYMCMBL7ZE06NBN6" localSheetId="15" hidden="1">#REF!</definedName>
    <definedName name="BEx3MREOFWJQEYMCMBL7ZE06NBN6" localSheetId="16" hidden="1">#REF!</definedName>
    <definedName name="BEx3MREOFWJQEYMCMBL7ZE06NBN6" localSheetId="13" hidden="1">#REF!</definedName>
    <definedName name="BEx3MREOFWJQEYMCMBL7ZE06NBN6" localSheetId="14" hidden="1">#REF!</definedName>
    <definedName name="BEx3MREOFWJQEYMCMBL7ZE06NBN6" localSheetId="5" hidden="1">#REF!</definedName>
    <definedName name="BEx3MREOFWJQEYMCMBL7ZE06NBN6" hidden="1">#REF!</definedName>
    <definedName name="BEx3NLIZ7PHF2XE59ECZ3MD04ZG1" localSheetId="15" hidden="1">#REF!</definedName>
    <definedName name="BEx3NLIZ7PHF2XE59ECZ3MD04ZG1" localSheetId="16" hidden="1">#REF!</definedName>
    <definedName name="BEx3NLIZ7PHF2XE59ECZ3MD04ZG1" localSheetId="13" hidden="1">#REF!</definedName>
    <definedName name="BEx3NLIZ7PHF2XE59ECZ3MD04ZG1" localSheetId="14" hidden="1">#REF!</definedName>
    <definedName name="BEx3NLIZ7PHF2XE59ECZ3MD04ZG1" hidden="1">#REF!</definedName>
    <definedName name="BEx3NMQ4BVC94728AUM7CCX7UHTU" localSheetId="15" hidden="1">#REF!</definedName>
    <definedName name="BEx3NMQ4BVC94728AUM7CCX7UHTU" localSheetId="16" hidden="1">#REF!</definedName>
    <definedName name="BEx3NMQ4BVC94728AUM7CCX7UHTU" localSheetId="13" hidden="1">#REF!</definedName>
    <definedName name="BEx3NMQ4BVC94728AUM7CCX7UHTU" localSheetId="14" hidden="1">#REF!</definedName>
    <definedName name="BEx3NMQ4BVC94728AUM7CCX7UHTU" hidden="1">#REF!</definedName>
    <definedName name="BEx3NR2I4OUFP3Z2QZEDU2PIFIDI" localSheetId="15" hidden="1">#REF!</definedName>
    <definedName name="BEx3NR2I4OUFP3Z2QZEDU2PIFIDI" localSheetId="16" hidden="1">#REF!</definedName>
    <definedName name="BEx3NR2I4OUFP3Z2QZEDU2PIFIDI" localSheetId="13" hidden="1">#REF!</definedName>
    <definedName name="BEx3NR2I4OUFP3Z2QZEDU2PIFIDI" localSheetId="14" hidden="1">#REF!</definedName>
    <definedName name="BEx3NR2I4OUFP3Z2QZEDU2PIFIDI" hidden="1">#REF!</definedName>
    <definedName name="BEx3O19B8FTTAPVT5DZXQGQXWFR8" localSheetId="16" hidden="1">#REF!</definedName>
    <definedName name="BEx3O19B8FTTAPVT5DZXQGQXWFR8" localSheetId="14" hidden="1">#REF!</definedName>
    <definedName name="BEx3O19B8FTTAPVT5DZXQGQXWFR8" hidden="1">#REF!</definedName>
    <definedName name="BEx3O85IKWARA6NCJOLRBRJFMEWW" localSheetId="16" hidden="1">#REF!</definedName>
    <definedName name="BEx3O85IKWARA6NCJOLRBRJFMEWW" localSheetId="14" hidden="1">#REF!</definedName>
    <definedName name="BEx3O85IKWARA6NCJOLRBRJFMEWW" localSheetId="5" hidden="1">#REF!</definedName>
    <definedName name="BEx3O85IKWARA6NCJOLRBRJFMEWW" hidden="1">#REF!</definedName>
    <definedName name="BEx3OJZSCGFRW7SVGBFI0X9DNVMM" localSheetId="16" hidden="1">#REF!</definedName>
    <definedName name="BEx3OJZSCGFRW7SVGBFI0X9DNVMM" localSheetId="14" hidden="1">#REF!</definedName>
    <definedName name="BEx3OJZSCGFRW7SVGBFI0X9DNVMM" localSheetId="5" hidden="1">#REF!</definedName>
    <definedName name="BEx3OJZSCGFRW7SVGBFI0X9DNVMM" hidden="1">#REF!</definedName>
    <definedName name="BEx3ORSBUXAF21MKEY90YJV9AY9A" localSheetId="16" hidden="1">#REF!</definedName>
    <definedName name="BEx3ORSBUXAF21MKEY90YJV9AY9A" localSheetId="14" hidden="1">#REF!</definedName>
    <definedName name="BEx3ORSBUXAF21MKEY90YJV9AY9A" localSheetId="5" hidden="1">#REF!</definedName>
    <definedName name="BEx3ORSBUXAF21MKEY90YJV9AY9A" hidden="1">#REF!</definedName>
    <definedName name="BEx3OV8BH6PYNZT7C246LOAU9SVX" localSheetId="15" hidden="1">#REF!</definedName>
    <definedName name="BEx3OV8BH6PYNZT7C246LOAU9SVX" localSheetId="16" hidden="1">#REF!</definedName>
    <definedName name="BEx3OV8BH6PYNZT7C246LOAU9SVX" localSheetId="13" hidden="1">#REF!</definedName>
    <definedName name="BEx3OV8BH6PYNZT7C246LOAU9SVX" localSheetId="14" hidden="1">#REF!</definedName>
    <definedName name="BEx3OV8BH6PYNZT7C246LOAU9SVX" hidden="1">#REF!</definedName>
    <definedName name="BEx3OXRYJZUEY6E72UJU0PHLMYAR" localSheetId="15" hidden="1">#REF!</definedName>
    <definedName name="BEx3OXRYJZUEY6E72UJU0PHLMYAR" localSheetId="16" hidden="1">#REF!</definedName>
    <definedName name="BEx3OXRYJZUEY6E72UJU0PHLMYAR" localSheetId="13" hidden="1">#REF!</definedName>
    <definedName name="BEx3OXRYJZUEY6E72UJU0PHLMYAR" localSheetId="14" hidden="1">#REF!</definedName>
    <definedName name="BEx3OXRYJZUEY6E72UJU0PHLMYAR" hidden="1">#REF!</definedName>
    <definedName name="BEx3P59TTRSGQY888P5C1O7M2PQT" localSheetId="15" hidden="1">#REF!</definedName>
    <definedName name="BEx3P59TTRSGQY888P5C1O7M2PQT" localSheetId="16" hidden="1">#REF!</definedName>
    <definedName name="BEx3P59TTRSGQY888P5C1O7M2PQT" localSheetId="13" hidden="1">#REF!</definedName>
    <definedName name="BEx3P59TTRSGQY888P5C1O7M2PQT" localSheetId="14" hidden="1">#REF!</definedName>
    <definedName name="BEx3P59TTRSGQY888P5C1O7M2PQT" hidden="1">#REF!</definedName>
    <definedName name="BEx3PDNRRNKD5GOUBUQFXAHIXLD9" localSheetId="16" hidden="1">#REF!</definedName>
    <definedName name="BEx3PDNRRNKD5GOUBUQFXAHIXLD9" localSheetId="14" hidden="1">#REF!</definedName>
    <definedName name="BEx3PDNRRNKD5GOUBUQFXAHIXLD9" hidden="1">#REF!</definedName>
    <definedName name="BEx3PDT8GNPWLLN02IH1XPV90XYK" localSheetId="16" hidden="1">#REF!</definedName>
    <definedName name="BEx3PDT8GNPWLLN02IH1XPV90XYK" localSheetId="14" hidden="1">#REF!</definedName>
    <definedName name="BEx3PDT8GNPWLLN02IH1XPV90XYK" hidden="1">#REF!</definedName>
    <definedName name="BEx3PKEMDW8KZEP11IL927C5O7I2" localSheetId="16" hidden="1">#REF!</definedName>
    <definedName name="BEx3PKEMDW8KZEP11IL927C5O7I2" localSheetId="14" hidden="1">#REF!</definedName>
    <definedName name="BEx3PKEMDW8KZEP11IL927C5O7I2" hidden="1">#REF!</definedName>
    <definedName name="BEx3PKJZ1Z7L9S6KV8KXVS6B2FX4" localSheetId="16" hidden="1">#REF!</definedName>
    <definedName name="BEx3PKJZ1Z7L9S6KV8KXVS6B2FX4" localSheetId="14" hidden="1">#REF!</definedName>
    <definedName name="BEx3PKJZ1Z7L9S6KV8KXVS6B2FX4" hidden="1">#REF!</definedName>
    <definedName name="BEx3PMNG53Z5HY138H99QOMTX8W3" localSheetId="16" hidden="1">#REF!</definedName>
    <definedName name="BEx3PMNG53Z5HY138H99QOMTX8W3" localSheetId="14" hidden="1">#REF!</definedName>
    <definedName name="BEx3PMNG53Z5HY138H99QOMTX8W3" hidden="1">#REF!</definedName>
    <definedName name="BEx3PP1RRSFZ8UC0JC9R91W6LNKW" localSheetId="16" hidden="1">#REF!</definedName>
    <definedName name="BEx3PP1RRSFZ8UC0JC9R91W6LNKW" localSheetId="14" hidden="1">#REF!</definedName>
    <definedName name="BEx3PP1RRSFZ8UC0JC9R91W6LNKW" hidden="1">#REF!</definedName>
    <definedName name="BEx3PVXYZC8WB9ZJE7OCKUXZ46EA" localSheetId="16" hidden="1">#REF!</definedName>
    <definedName name="BEx3PVXYZC8WB9ZJE7OCKUXZ46EA" localSheetId="14" hidden="1">#REF!</definedName>
    <definedName name="BEx3PVXYZC8WB9ZJE7OCKUXZ46EA" localSheetId="5" hidden="1">#REF!</definedName>
    <definedName name="BEx3PVXYZC8WB9ZJE7OCKUXZ46EA" hidden="1">#REF!</definedName>
    <definedName name="BEx3Q0VWPU5EQECK7MQ47TYJ3SWW" localSheetId="15" hidden="1">#REF!</definedName>
    <definedName name="BEx3Q0VWPU5EQECK7MQ47TYJ3SWW" localSheetId="16" hidden="1">#REF!</definedName>
    <definedName name="BEx3Q0VWPU5EQECK7MQ47TYJ3SWW" localSheetId="13" hidden="1">#REF!</definedName>
    <definedName name="BEx3Q0VWPU5EQECK7MQ47TYJ3SWW" localSheetId="14" hidden="1">#REF!</definedName>
    <definedName name="BEx3Q0VWPU5EQECK7MQ47TYJ3SWW" hidden="1">#REF!</definedName>
    <definedName name="BEx3Q7BZ9PUXK2RLIOFSIS9AHU1B" localSheetId="15" hidden="1">#REF!</definedName>
    <definedName name="BEx3Q7BZ9PUXK2RLIOFSIS9AHU1B" localSheetId="16" hidden="1">#REF!</definedName>
    <definedName name="BEx3Q7BZ9PUXK2RLIOFSIS9AHU1B" localSheetId="13" hidden="1">#REF!</definedName>
    <definedName name="BEx3Q7BZ9PUXK2RLIOFSIS9AHU1B" localSheetId="14" hidden="1">#REF!</definedName>
    <definedName name="BEx3Q7BZ9PUXK2RLIOFSIS9AHU1B" hidden="1">#REF!</definedName>
    <definedName name="BEx3Q8J42S9VU6EAN2Y28MR6DF88" localSheetId="15" hidden="1">#REF!</definedName>
    <definedName name="BEx3Q8J42S9VU6EAN2Y28MR6DF88" localSheetId="16" hidden="1">#REF!</definedName>
    <definedName name="BEx3Q8J42S9VU6EAN2Y28MR6DF88" localSheetId="13" hidden="1">#REF!</definedName>
    <definedName name="BEx3Q8J42S9VU6EAN2Y28MR6DF88" localSheetId="14" hidden="1">#REF!</definedName>
    <definedName name="BEx3Q8J42S9VU6EAN2Y28MR6DF88" hidden="1">#REF!</definedName>
    <definedName name="BEx3QEDFOYFY5NBTININ5W4RLD4Q" localSheetId="16" hidden="1">#REF!</definedName>
    <definedName name="BEx3QEDFOYFY5NBTININ5W4RLD4Q" localSheetId="14" hidden="1">#REF!</definedName>
    <definedName name="BEx3QEDFOYFY5NBTININ5W4RLD4Q" hidden="1">#REF!</definedName>
    <definedName name="BEx3QIKJ3U962US1Q564NZDLU8LD" localSheetId="16" hidden="1">#REF!</definedName>
    <definedName name="BEx3QIKJ3U962US1Q564NZDLU8LD" localSheetId="14" hidden="1">#REF!</definedName>
    <definedName name="BEx3QIKJ3U962US1Q564NZDLU8LD" hidden="1">#REF!</definedName>
    <definedName name="BEx3QR9D45DHW50VQ7Y3Q1AXPOB9" localSheetId="16" hidden="1">#REF!</definedName>
    <definedName name="BEx3QR9D45DHW50VQ7Y3Q1AXPOB9" localSheetId="14" hidden="1">#REF!</definedName>
    <definedName name="BEx3QR9D45DHW50VQ7Y3Q1AXPOB9" hidden="1">#REF!</definedName>
    <definedName name="BEx3QSWT2S5KWG6U2V9711IYDQBM" localSheetId="16" hidden="1">#REF!</definedName>
    <definedName name="BEx3QSWT2S5KWG6U2V9711IYDQBM" localSheetId="14" hidden="1">#REF!</definedName>
    <definedName name="BEx3QSWT2S5KWG6U2V9711IYDQBM" localSheetId="5" hidden="1">#REF!</definedName>
    <definedName name="BEx3QSWT2S5KWG6U2V9711IYDQBM" hidden="1">#REF!</definedName>
    <definedName name="BEx3QVGG7Q2X4HZHJAM35A8T3VR7" localSheetId="15" hidden="1">#REF!</definedName>
    <definedName name="BEx3QVGG7Q2X4HZHJAM35A8T3VR7" localSheetId="16" hidden="1">#REF!</definedName>
    <definedName name="BEx3QVGG7Q2X4HZHJAM35A8T3VR7" localSheetId="13" hidden="1">#REF!</definedName>
    <definedName name="BEx3QVGG7Q2X4HZHJAM35A8T3VR7" localSheetId="14" hidden="1">#REF!</definedName>
    <definedName name="BEx3QVGG7Q2X4HZHJAM35A8T3VR7" hidden="1">#REF!</definedName>
    <definedName name="BEx3R0JUB9YN8PHPPQTAMIT1IHWK" localSheetId="15" hidden="1">#REF!</definedName>
    <definedName name="BEx3R0JUB9YN8PHPPQTAMIT1IHWK" localSheetId="16" hidden="1">#REF!</definedName>
    <definedName name="BEx3R0JUB9YN8PHPPQTAMIT1IHWK" localSheetId="13" hidden="1">#REF!</definedName>
    <definedName name="BEx3R0JUB9YN8PHPPQTAMIT1IHWK" localSheetId="14" hidden="1">#REF!</definedName>
    <definedName name="BEx3R0JUB9YN8PHPPQTAMIT1IHWK" hidden="1">#REF!</definedName>
    <definedName name="BEx3R81NFRO7M81VHVKOBFT0QBIL" localSheetId="15" hidden="1">#REF!</definedName>
    <definedName name="BEx3R81NFRO7M81VHVKOBFT0QBIL" localSheetId="16" hidden="1">#REF!</definedName>
    <definedName name="BEx3R81NFRO7M81VHVKOBFT0QBIL" localSheetId="13" hidden="1">#REF!</definedName>
    <definedName name="BEx3R81NFRO7M81VHVKOBFT0QBIL" localSheetId="14" hidden="1">#REF!</definedName>
    <definedName name="BEx3R81NFRO7M81VHVKOBFT0QBIL" hidden="1">#REF!</definedName>
    <definedName name="BEx3RHC2ZD5UFS6QD4OPFCNNMWH1" localSheetId="16" hidden="1">#REF!</definedName>
    <definedName name="BEx3RHC2ZD5UFS6QD4OPFCNNMWH1" localSheetId="14" hidden="1">#REF!</definedName>
    <definedName name="BEx3RHC2ZD5UFS6QD4OPFCNNMWH1" hidden="1">#REF!</definedName>
    <definedName name="BEx3RQ10QIWBAPHALAA91BUUCM2X" localSheetId="16" hidden="1">#REF!</definedName>
    <definedName name="BEx3RQ10QIWBAPHALAA91BUUCM2X" localSheetId="14" hidden="1">#REF!</definedName>
    <definedName name="BEx3RQ10QIWBAPHALAA91BUUCM2X" localSheetId="5" hidden="1">#REF!</definedName>
    <definedName name="BEx3RQ10QIWBAPHALAA91BUUCM2X" hidden="1">#REF!</definedName>
    <definedName name="BEx3RV4E1WT43SZBUN09RTB8EK1O" localSheetId="15" hidden="1">#REF!</definedName>
    <definedName name="BEx3RV4E1WT43SZBUN09RTB8EK1O" localSheetId="16" hidden="1">#REF!</definedName>
    <definedName name="BEx3RV4E1WT43SZBUN09RTB8EK1O" localSheetId="13" hidden="1">#REF!</definedName>
    <definedName name="BEx3RV4E1WT43SZBUN09RTB8EK1O" localSheetId="14" hidden="1">#REF!</definedName>
    <definedName name="BEx3RV4E1WT43SZBUN09RTB8EK1O" hidden="1">#REF!</definedName>
    <definedName name="BEx3RXYU0QLFXSFTM5EB20GD03W5" localSheetId="15" hidden="1">#REF!</definedName>
    <definedName name="BEx3RXYU0QLFXSFTM5EB20GD03W5" localSheetId="16" hidden="1">#REF!</definedName>
    <definedName name="BEx3RXYU0QLFXSFTM5EB20GD03W5" localSheetId="13" hidden="1">#REF!</definedName>
    <definedName name="BEx3RXYU0QLFXSFTM5EB20GD03W5" localSheetId="14" hidden="1">#REF!</definedName>
    <definedName name="BEx3RXYU0QLFXSFTM5EB20GD03W5" hidden="1">#REF!</definedName>
    <definedName name="BEx3RYKLC3QQO3XTUN7BEW2AQL98" localSheetId="15" hidden="1">#REF!</definedName>
    <definedName name="BEx3RYKLC3QQO3XTUN7BEW2AQL98" localSheetId="16" hidden="1">#REF!</definedName>
    <definedName name="BEx3RYKLC3QQO3XTUN7BEW2AQL98" localSheetId="13" hidden="1">#REF!</definedName>
    <definedName name="BEx3RYKLC3QQO3XTUN7BEW2AQL98" localSheetId="14" hidden="1">#REF!</definedName>
    <definedName name="BEx3RYKLC3QQO3XTUN7BEW2AQL98" hidden="1">#REF!</definedName>
    <definedName name="BEx3SICJ45BYT6FHBER86PJT25FC" localSheetId="16" hidden="1">#REF!</definedName>
    <definedName name="BEx3SICJ45BYT6FHBER86PJT25FC" localSheetId="14" hidden="1">#REF!</definedName>
    <definedName name="BEx3SICJ45BYT6FHBER86PJT25FC" hidden="1">#REF!</definedName>
    <definedName name="BEx3SMUCMJVGQ2H4EHQI5ZFHEF0P" localSheetId="16" hidden="1">#REF!</definedName>
    <definedName name="BEx3SMUCMJVGQ2H4EHQI5ZFHEF0P" localSheetId="14" hidden="1">#REF!</definedName>
    <definedName name="BEx3SMUCMJVGQ2H4EHQI5ZFHEF0P" hidden="1">#REF!</definedName>
    <definedName name="BEx3SN56F03CPDRDA7LZ763V0N4I" localSheetId="16" hidden="1">#REF!</definedName>
    <definedName name="BEx3SN56F03CPDRDA7LZ763V0N4I" localSheetId="14" hidden="1">#REF!</definedName>
    <definedName name="BEx3SN56F03CPDRDA7LZ763V0N4I" hidden="1">#REF!</definedName>
    <definedName name="BEx3SPE6N1ORXPRCDL3JPZD73Z9F" localSheetId="16" hidden="1">#REF!</definedName>
    <definedName name="BEx3SPE6N1ORXPRCDL3JPZD73Z9F" localSheetId="14" hidden="1">#REF!</definedName>
    <definedName name="BEx3SPE6N1ORXPRCDL3JPZD73Z9F" hidden="1">#REF!</definedName>
    <definedName name="BEx3T29ZTULQE0OMSMWUMZDU9ZZ0" localSheetId="16" hidden="1">#REF!</definedName>
    <definedName name="BEx3T29ZTULQE0OMSMWUMZDU9ZZ0" localSheetId="14" hidden="1">#REF!</definedName>
    <definedName name="BEx3T29ZTULQE0OMSMWUMZDU9ZZ0" hidden="1">#REF!</definedName>
    <definedName name="BEx3T6MJ1QDJ929WMUDVZ0O3UW0Y" localSheetId="16" hidden="1">#REF!</definedName>
    <definedName name="BEx3T6MJ1QDJ929WMUDVZ0O3UW0Y" localSheetId="14" hidden="1">#REF!</definedName>
    <definedName name="BEx3T6MJ1QDJ929WMUDVZ0O3UW0Y" localSheetId="5" hidden="1">#REF!</definedName>
    <definedName name="BEx3T6MJ1QDJ929WMUDVZ0O3UW0Y" hidden="1">#REF!</definedName>
    <definedName name="BEx3TF0LGR2ACGP6Q9D6XNICSFA5" localSheetId="15" hidden="1">#REF!</definedName>
    <definedName name="BEx3TF0LGR2ACGP6Q9D6XNICSFA5" localSheetId="16" hidden="1">#REF!</definedName>
    <definedName name="BEx3TF0LGR2ACGP6Q9D6XNICSFA5" localSheetId="13" hidden="1">#REF!</definedName>
    <definedName name="BEx3TF0LGR2ACGP6Q9D6XNICSFA5" localSheetId="14" hidden="1">#REF!</definedName>
    <definedName name="BEx3TF0LGR2ACGP6Q9D6XNICSFA5" hidden="1">#REF!</definedName>
    <definedName name="BEx3TPCSI16OAB2L9M9IULQMQ9J9" localSheetId="15" hidden="1">#REF!</definedName>
    <definedName name="BEx3TPCSI16OAB2L9M9IULQMQ9J9" localSheetId="16" hidden="1">#REF!</definedName>
    <definedName name="BEx3TPCSI16OAB2L9M9IULQMQ9J9" localSheetId="13" hidden="1">#REF!</definedName>
    <definedName name="BEx3TPCSI16OAB2L9M9IULQMQ9J9" localSheetId="14" hidden="1">#REF!</definedName>
    <definedName name="BEx3TPCSI16OAB2L9M9IULQMQ9J9" hidden="1">#REF!</definedName>
    <definedName name="BEx3U64YUOZ419BAJS2W78UMATAW" localSheetId="15" hidden="1">#REF!</definedName>
    <definedName name="BEx3U64YUOZ419BAJS2W78UMATAW" localSheetId="16" hidden="1">#REF!</definedName>
    <definedName name="BEx3U64YUOZ419BAJS2W78UMATAW" localSheetId="13" hidden="1">#REF!</definedName>
    <definedName name="BEx3U64YUOZ419BAJS2W78UMATAW" localSheetId="14" hidden="1">#REF!</definedName>
    <definedName name="BEx3U64YUOZ419BAJS2W78UMATAW" hidden="1">#REF!</definedName>
    <definedName name="BEx3U94WCEA5DKMWBEX1GU0LKYG2" localSheetId="16" hidden="1">#REF!</definedName>
    <definedName name="BEx3U94WCEA5DKMWBEX1GU0LKYG2" localSheetId="14" hidden="1">#REF!</definedName>
    <definedName name="BEx3U94WCEA5DKMWBEX1GU0LKYG2" hidden="1">#REF!</definedName>
    <definedName name="BEx3U9VZ8SQVYS6ZA038J7AP7ZGW" localSheetId="16" hidden="1">#REF!</definedName>
    <definedName name="BEx3U9VZ8SQVYS6ZA038J7AP7ZGW" localSheetId="14" hidden="1">#REF!</definedName>
    <definedName name="BEx3U9VZ8SQVYS6ZA038J7AP7ZGW" hidden="1">#REF!</definedName>
    <definedName name="BEx3UIQ5WRJBGNTFCCLOR4N7B1OQ" localSheetId="16" hidden="1">#REF!</definedName>
    <definedName name="BEx3UIQ5WRJBGNTFCCLOR4N7B1OQ" localSheetId="14" hidden="1">#REF!</definedName>
    <definedName name="BEx3UIQ5WRJBGNTFCCLOR4N7B1OQ" localSheetId="5" hidden="1">#REF!</definedName>
    <definedName name="BEx3UIQ5WRJBGNTFCCLOR4N7B1OQ" hidden="1">#REF!</definedName>
    <definedName name="BEx3UJMIX2NUSSWGMSI25A5DM4CH" localSheetId="15" hidden="1">#REF!</definedName>
    <definedName name="BEx3UJMIX2NUSSWGMSI25A5DM4CH" localSheetId="16" hidden="1">#REF!</definedName>
    <definedName name="BEx3UJMIX2NUSSWGMSI25A5DM4CH" localSheetId="13" hidden="1">#REF!</definedName>
    <definedName name="BEx3UJMIX2NUSSWGMSI25A5DM4CH" localSheetId="14" hidden="1">#REF!</definedName>
    <definedName name="BEx3UJMIX2NUSSWGMSI25A5DM4CH" hidden="1">#REF!</definedName>
    <definedName name="BEx3UKOCOQG7S1YQ436S997K1KWV" localSheetId="15" hidden="1">#REF!</definedName>
    <definedName name="BEx3UKOCOQG7S1YQ436S997K1KWV" localSheetId="16" hidden="1">#REF!</definedName>
    <definedName name="BEx3UKOCOQG7S1YQ436S997K1KWV" localSheetId="13" hidden="1">#REF!</definedName>
    <definedName name="BEx3UKOCOQG7S1YQ436S997K1KWV" localSheetId="14" hidden="1">#REF!</definedName>
    <definedName name="BEx3UKOCOQG7S1YQ436S997K1KWV" hidden="1">#REF!</definedName>
    <definedName name="BEx3UYM19VIXLA0EU7LB9NHA77PB" localSheetId="15" hidden="1">#REF!</definedName>
    <definedName name="BEx3UYM19VIXLA0EU7LB9NHA77PB" localSheetId="16" hidden="1">#REF!</definedName>
    <definedName name="BEx3UYM19VIXLA0EU7LB9NHA77PB" localSheetId="13" hidden="1">#REF!</definedName>
    <definedName name="BEx3UYM19VIXLA0EU7LB9NHA77PB" localSheetId="14" hidden="1">#REF!</definedName>
    <definedName name="BEx3UYM19VIXLA0EU7LB9NHA77PB" hidden="1">#REF!</definedName>
    <definedName name="BEx3VML7CG70HPISMVYIUEN3711Q" localSheetId="15" hidden="1">#REF!</definedName>
    <definedName name="BEx3VML7CG70HPISMVYIUEN3711Q" localSheetId="16" hidden="1">#REF!</definedName>
    <definedName name="BEx3VML7CG70HPISMVYIUEN3711Q" localSheetId="13" hidden="1">#REF!</definedName>
    <definedName name="BEx3VML7CG70HPISMVYIUEN3711Q" localSheetId="14" hidden="1">#REF!</definedName>
    <definedName name="BEx3VML7CG70HPISMVYIUEN3711Q" localSheetId="5" hidden="1">#REF!</definedName>
    <definedName name="BEx3VML7CG70HPISMVYIUEN3711Q" hidden="1">#REF!</definedName>
    <definedName name="BEx56ZID5H04P9AIYLP1OASFGV56" localSheetId="15" hidden="1">#REF!</definedName>
    <definedName name="BEx56ZID5H04P9AIYLP1OASFGV56" localSheetId="16" hidden="1">#REF!</definedName>
    <definedName name="BEx56ZID5H04P9AIYLP1OASFGV56" localSheetId="13" hidden="1">#REF!</definedName>
    <definedName name="BEx56ZID5H04P9AIYLP1OASFGV56" localSheetId="14" hidden="1">#REF!</definedName>
    <definedName name="BEx56ZID5H04P9AIYLP1OASFGV56" hidden="1">#REF!</definedName>
    <definedName name="BEx587EYSS57E3PI8DT973HLJM9E" localSheetId="15" hidden="1">#REF!</definedName>
    <definedName name="BEx587EYSS57E3PI8DT973HLJM9E" localSheetId="16" hidden="1">#REF!</definedName>
    <definedName name="BEx587EYSS57E3PI8DT973HLJM9E" localSheetId="13" hidden="1">#REF!</definedName>
    <definedName name="BEx587EYSS57E3PI8DT973HLJM9E" localSheetId="14" hidden="1">#REF!</definedName>
    <definedName name="BEx587EYSS57E3PI8DT973HLJM9E" hidden="1">#REF!</definedName>
    <definedName name="BEx587KFQ3VKCOCY1SA5F24PQGUI" localSheetId="15" hidden="1">#REF!</definedName>
    <definedName name="BEx587KFQ3VKCOCY1SA5F24PQGUI" localSheetId="16" hidden="1">#REF!</definedName>
    <definedName name="BEx587KFQ3VKCOCY1SA5F24PQGUI" localSheetId="13" hidden="1">#REF!</definedName>
    <definedName name="BEx587KFQ3VKCOCY1SA5F24PQGUI" localSheetId="14" hidden="1">#REF!</definedName>
    <definedName name="BEx587KFQ3VKCOCY1SA5F24PQGUI" hidden="1">#REF!</definedName>
    <definedName name="BEx58O780PQ05NF0Z1SKKRB3N099" localSheetId="16" hidden="1">#REF!</definedName>
    <definedName name="BEx58O780PQ05NF0Z1SKKRB3N099" localSheetId="14" hidden="1">#REF!</definedName>
    <definedName name="BEx58O780PQ05NF0Z1SKKRB3N099" hidden="1">#REF!</definedName>
    <definedName name="BEx58XHO7ZULLF2EUD7YIS0MGQJ5" localSheetId="16" hidden="1">#REF!</definedName>
    <definedName name="BEx58XHO7ZULLF2EUD7YIS0MGQJ5" localSheetId="14" hidden="1">#REF!</definedName>
    <definedName name="BEx58XHO7ZULLF2EUD7YIS0MGQJ5" hidden="1">#REF!</definedName>
    <definedName name="BEx58ZW0HAIGIPEX9CVA1PQQTR6X" localSheetId="16" hidden="1">#REF!</definedName>
    <definedName name="BEx58ZW0HAIGIPEX9CVA1PQQTR6X" localSheetId="14" hidden="1">#REF!</definedName>
    <definedName name="BEx58ZW0HAIGIPEX9CVA1PQQTR6X" hidden="1">#REF!</definedName>
    <definedName name="BEx59BA1KH3RG6K1LHL7YS2VB79N" localSheetId="16" hidden="1">#REF!</definedName>
    <definedName name="BEx59BA1KH3RG6K1LHL7YS2VB79N" localSheetId="14" hidden="1">#REF!</definedName>
    <definedName name="BEx59BA1KH3RG6K1LHL7YS2VB79N" hidden="1">#REF!</definedName>
    <definedName name="BEx59E9WABJP2TN71QAIKK79HPK9" localSheetId="16" hidden="1">#REF!</definedName>
    <definedName name="BEx59E9WABJP2TN71QAIKK79HPK9" localSheetId="14" hidden="1">#REF!</definedName>
    <definedName name="BEx59E9WABJP2TN71QAIKK79HPK9" hidden="1">#REF!</definedName>
    <definedName name="BEx59P7MAPNU129ZTC5H3EH892G1" localSheetId="16" hidden="1">#REF!</definedName>
    <definedName name="BEx59P7MAPNU129ZTC5H3EH892G1" localSheetId="14" hidden="1">#REF!</definedName>
    <definedName name="BEx59P7MAPNU129ZTC5H3EH892G1" hidden="1">#REF!</definedName>
    <definedName name="BEx5A11WZRQSIE089QE119AOX9ZG" localSheetId="16" hidden="1">#REF!</definedName>
    <definedName name="BEx5A11WZRQSIE089QE119AOX9ZG" localSheetId="14" hidden="1">#REF!</definedName>
    <definedName name="BEx5A11WZRQSIE089QE119AOX9ZG" hidden="1">#REF!</definedName>
    <definedName name="BEx5A7CIGCOTHJKHGUBDZG91JGPZ" localSheetId="16" hidden="1">#REF!</definedName>
    <definedName name="BEx5A7CIGCOTHJKHGUBDZG91JGPZ" localSheetId="14" hidden="1">#REF!</definedName>
    <definedName name="BEx5A7CIGCOTHJKHGUBDZG91JGPZ" hidden="1">#REF!</definedName>
    <definedName name="BEx5A8UFLT2SWVSG5COFA9B8P376" localSheetId="16" hidden="1">#REF!</definedName>
    <definedName name="BEx5A8UFLT2SWVSG5COFA9B8P376" localSheetId="14" hidden="1">#REF!</definedName>
    <definedName name="BEx5A8UFLT2SWVSG5COFA9B8P376" hidden="1">#REF!</definedName>
    <definedName name="BEx5AFFTN3IXIBHDKM0FYC4OFL1S" localSheetId="16" hidden="1">#REF!</definedName>
    <definedName name="BEx5AFFTN3IXIBHDKM0FYC4OFL1S" localSheetId="14" hidden="1">#REF!</definedName>
    <definedName name="BEx5AFFTN3IXIBHDKM0FYC4OFL1S" localSheetId="5" hidden="1">#REF!</definedName>
    <definedName name="BEx5AFFTN3IXIBHDKM0FYC4OFL1S" hidden="1">#REF!</definedName>
    <definedName name="BEx5AOFIO8KVRHIZ1RII337AA8ML" localSheetId="15" hidden="1">#REF!</definedName>
    <definedName name="BEx5AOFIO8KVRHIZ1RII337AA8ML" localSheetId="16" hidden="1">#REF!</definedName>
    <definedName name="BEx5AOFIO8KVRHIZ1RII337AA8ML" localSheetId="13" hidden="1">#REF!</definedName>
    <definedName name="BEx5AOFIO8KVRHIZ1RII337AA8ML" localSheetId="14" hidden="1">#REF!</definedName>
    <definedName name="BEx5AOFIO8KVRHIZ1RII337AA8ML" hidden="1">#REF!</definedName>
    <definedName name="BEx5APRZ66L5BWHFE8E4YYNEDTI4" localSheetId="16" hidden="1">#REF!</definedName>
    <definedName name="BEx5APRZ66L5BWHFE8E4YYNEDTI4" localSheetId="14" hidden="1">#REF!</definedName>
    <definedName name="BEx5APRZ66L5BWHFE8E4YYNEDTI4" localSheetId="5" hidden="1">#REF!</definedName>
    <definedName name="BEx5APRZ66L5BWHFE8E4YYNEDTI4" hidden="1">#REF!</definedName>
    <definedName name="BEx5B4RHHX0J1BF2FZKEA0SPP29O" localSheetId="15" hidden="1">#REF!</definedName>
    <definedName name="BEx5B4RHHX0J1BF2FZKEA0SPP29O" localSheetId="16" hidden="1">#REF!</definedName>
    <definedName name="BEx5B4RHHX0J1BF2FZKEA0SPP29O" localSheetId="13" hidden="1">#REF!</definedName>
    <definedName name="BEx5B4RHHX0J1BF2FZKEA0SPP29O" localSheetId="14" hidden="1">#REF!</definedName>
    <definedName name="BEx5B4RHHX0J1BF2FZKEA0SPP29O" hidden="1">#REF!</definedName>
    <definedName name="BEx5B5YMSWP0OVI5CIQRP5V18D0C" localSheetId="15" hidden="1">#REF!</definedName>
    <definedName name="BEx5B5YMSWP0OVI5CIQRP5V18D0C" localSheetId="16" hidden="1">#REF!</definedName>
    <definedName name="BEx5B5YMSWP0OVI5CIQRP5V18D0C" localSheetId="13" hidden="1">#REF!</definedName>
    <definedName name="BEx5B5YMSWP0OVI5CIQRP5V18D0C" localSheetId="14" hidden="1">#REF!</definedName>
    <definedName name="BEx5B5YMSWP0OVI5CIQRP5V18D0C" hidden="1">#REF!</definedName>
    <definedName name="BEx5B825RW35M5H0UB2IZGGRS4ER" localSheetId="15" hidden="1">#REF!</definedName>
    <definedName name="BEx5B825RW35M5H0UB2IZGGRS4ER" localSheetId="16" hidden="1">#REF!</definedName>
    <definedName name="BEx5B825RW35M5H0UB2IZGGRS4ER" localSheetId="13" hidden="1">#REF!</definedName>
    <definedName name="BEx5B825RW35M5H0UB2IZGGRS4ER" localSheetId="14" hidden="1">#REF!</definedName>
    <definedName name="BEx5B825RW35M5H0UB2IZGGRS4ER" hidden="1">#REF!</definedName>
    <definedName name="BEx5BAWPMY0TL684WDXX6KKJLRCN" localSheetId="16" hidden="1">#REF!</definedName>
    <definedName name="BEx5BAWPMY0TL684WDXX6KKJLRCN" localSheetId="14" hidden="1">#REF!</definedName>
    <definedName name="BEx5BAWPMY0TL684WDXX6KKJLRCN" hidden="1">#REF!</definedName>
    <definedName name="BEx5BBI61U4Y65GD0ARMTALPP7SJ" localSheetId="16" hidden="1">#REF!</definedName>
    <definedName name="BEx5BBI61U4Y65GD0ARMTALPP7SJ" localSheetId="14" hidden="1">#REF!</definedName>
    <definedName name="BEx5BBI61U4Y65GD0ARMTALPP7SJ" hidden="1">#REF!</definedName>
    <definedName name="BEx5BDR56MEV4IHY6CIH2SVNG1UB" localSheetId="16" hidden="1">#REF!</definedName>
    <definedName name="BEx5BDR56MEV4IHY6CIH2SVNG1UB" localSheetId="14" hidden="1">#REF!</definedName>
    <definedName name="BEx5BDR56MEV4IHY6CIH2SVNG1UB" hidden="1">#REF!</definedName>
    <definedName name="BEx5BESZC5H329SKHGJOHZFILYJJ" localSheetId="16" hidden="1">#REF!</definedName>
    <definedName name="BEx5BESZC5H329SKHGJOHZFILYJJ" localSheetId="14" hidden="1">#REF!</definedName>
    <definedName name="BEx5BESZC5H329SKHGJOHZFILYJJ" hidden="1">#REF!</definedName>
    <definedName name="BEx5BHSQ42B50IU1TEQFUXFX9XQD" localSheetId="16" hidden="1">#REF!</definedName>
    <definedName name="BEx5BHSQ42B50IU1TEQFUXFX9XQD" localSheetId="14" hidden="1">#REF!</definedName>
    <definedName name="BEx5BHSQ42B50IU1TEQFUXFX9XQD" hidden="1">#REF!</definedName>
    <definedName name="BEx5BKSM4UN4C1DM3EYKM79MRC5K" localSheetId="16" hidden="1">#REF!</definedName>
    <definedName name="BEx5BKSM4UN4C1DM3EYKM79MRC5K" localSheetId="14" hidden="1">#REF!</definedName>
    <definedName name="BEx5BKSM4UN4C1DM3EYKM79MRC5K" hidden="1">#REF!</definedName>
    <definedName name="BEx5BNN8NPH9KVOBARB9CDD9WLB6" localSheetId="16" hidden="1">#REF!</definedName>
    <definedName name="BEx5BNN8NPH9KVOBARB9CDD9WLB6" localSheetId="14" hidden="1">#REF!</definedName>
    <definedName name="BEx5BNN8NPH9KVOBARB9CDD9WLB6" hidden="1">#REF!</definedName>
    <definedName name="BEx5BYFMZ80TDDN2EZO8CF39AIAC" localSheetId="16" hidden="1">#REF!</definedName>
    <definedName name="BEx5BYFMZ80TDDN2EZO8CF39AIAC" localSheetId="14" hidden="1">#REF!</definedName>
    <definedName name="BEx5BYFMZ80TDDN2EZO8CF39AIAC" hidden="1">#REF!</definedName>
    <definedName name="BEx5C2BWFW6SHZBFDEISKGXHZCQW" localSheetId="16" hidden="1">#REF!</definedName>
    <definedName name="BEx5C2BWFW6SHZBFDEISKGXHZCQW" localSheetId="14" hidden="1">#REF!</definedName>
    <definedName name="BEx5C2BWFW6SHZBFDEISKGXHZCQW" hidden="1">#REF!</definedName>
    <definedName name="BEx5C49ZFH8TO9ZU55729C3F7XG7" localSheetId="16" hidden="1">#REF!</definedName>
    <definedName name="BEx5C49ZFH8TO9ZU55729C3F7XG7" localSheetId="14" hidden="1">#REF!</definedName>
    <definedName name="BEx5C49ZFH8TO9ZU55729C3F7XG7" hidden="1">#REF!</definedName>
    <definedName name="BEx5C8GZQK13G60ZM70P63I5OS0L" localSheetId="16" hidden="1">#REF!</definedName>
    <definedName name="BEx5C8GZQK13G60ZM70P63I5OS0L" localSheetId="14" hidden="1">#REF!</definedName>
    <definedName name="BEx5C8GZQK13G60ZM70P63I5OS0L" hidden="1">#REF!</definedName>
    <definedName name="BEx5CAPTVN2NBT3UOMA1UFAL1C2R" localSheetId="16" hidden="1">#REF!</definedName>
    <definedName name="BEx5CAPTVN2NBT3UOMA1UFAL1C2R" localSheetId="14" hidden="1">#REF!</definedName>
    <definedName name="BEx5CAPTVN2NBT3UOMA1UFAL1C2R" hidden="1">#REF!</definedName>
    <definedName name="BEx5CEM3SYF9XP0ZZVE0GEPCLV3F" localSheetId="16" hidden="1">#REF!</definedName>
    <definedName name="BEx5CEM3SYF9XP0ZZVE0GEPCLV3F" localSheetId="14" hidden="1">#REF!</definedName>
    <definedName name="BEx5CEM3SYF9XP0ZZVE0GEPCLV3F" hidden="1">#REF!</definedName>
    <definedName name="BEx5CFYQ0F1Z6P8SCVJ0I3UPVFE4" localSheetId="16" hidden="1">#REF!</definedName>
    <definedName name="BEx5CFYQ0F1Z6P8SCVJ0I3UPVFE4" localSheetId="14" hidden="1">#REF!</definedName>
    <definedName name="BEx5CFYQ0F1Z6P8SCVJ0I3UPVFE4" hidden="1">#REF!</definedName>
    <definedName name="BEx5CPEKNSJORIPFQC2E1LTRYY8L" localSheetId="16" hidden="1">#REF!</definedName>
    <definedName name="BEx5CPEKNSJORIPFQC2E1LTRYY8L" localSheetId="14" hidden="1">#REF!</definedName>
    <definedName name="BEx5CPEKNSJORIPFQC2E1LTRYY8L" hidden="1">#REF!</definedName>
    <definedName name="BEx5CSUOL05D8PAM2TRDA9VRJT1O" localSheetId="16" hidden="1">#REF!</definedName>
    <definedName name="BEx5CSUOL05D8PAM2TRDA9VRJT1O" localSheetId="14" hidden="1">#REF!</definedName>
    <definedName name="BEx5CSUOL05D8PAM2TRDA9VRJT1O" hidden="1">#REF!</definedName>
    <definedName name="BEx5CUNFOO4YDFJ22HCMI2QKIGKM" localSheetId="16" hidden="1">#REF!</definedName>
    <definedName name="BEx5CUNFOO4YDFJ22HCMI2QKIGKM" localSheetId="14" hidden="1">#REF!</definedName>
    <definedName name="BEx5CUNFOO4YDFJ22HCMI2QKIGKM" hidden="1">#REF!</definedName>
    <definedName name="BEx5D8L47OF0WHBPFWXGZINZWUBZ" localSheetId="16" hidden="1">#REF!</definedName>
    <definedName name="BEx5D8L47OF0WHBPFWXGZINZWUBZ" localSheetId="14" hidden="1">#REF!</definedName>
    <definedName name="BEx5D8L47OF0WHBPFWXGZINZWUBZ" hidden="1">#REF!</definedName>
    <definedName name="BEx5DAJAHQ2SKUPCKSCR3PYML67L" localSheetId="16" hidden="1">#REF!</definedName>
    <definedName name="BEx5DAJAHQ2SKUPCKSCR3PYML67L" localSheetId="14" hidden="1">#REF!</definedName>
    <definedName name="BEx5DAJAHQ2SKUPCKSCR3PYML67L" hidden="1">#REF!</definedName>
    <definedName name="BEx5DC18JM1KJCV44PF18E0LNRKA" localSheetId="16" hidden="1">#REF!</definedName>
    <definedName name="BEx5DC18JM1KJCV44PF18E0LNRKA" localSheetId="14" hidden="1">#REF!</definedName>
    <definedName name="BEx5DC18JM1KJCV44PF18E0LNRKA" hidden="1">#REF!</definedName>
    <definedName name="BEx5DJIZBTNS011R9IIG2OQ2L6ZX" localSheetId="16" hidden="1">#REF!</definedName>
    <definedName name="BEx5DJIZBTNS011R9IIG2OQ2L6ZX" localSheetId="14" hidden="1">#REF!</definedName>
    <definedName name="BEx5DJIZBTNS011R9IIG2OQ2L6ZX" localSheetId="5" hidden="1">#REF!</definedName>
    <definedName name="BEx5DJIZBTNS011R9IIG2OQ2L6ZX" hidden="1">#REF!</definedName>
    <definedName name="BEx5E123OLO9WQUOIRIDJ967KAGK" localSheetId="15" hidden="1">#REF!</definedName>
    <definedName name="BEx5E123OLO9WQUOIRIDJ967KAGK" localSheetId="16" hidden="1">#REF!</definedName>
    <definedName name="BEx5E123OLO9WQUOIRIDJ967KAGK" localSheetId="13" hidden="1">#REF!</definedName>
    <definedName name="BEx5E123OLO9WQUOIRIDJ967KAGK" localSheetId="14" hidden="1">#REF!</definedName>
    <definedName name="BEx5E123OLO9WQUOIRIDJ967KAGK" hidden="1">#REF!</definedName>
    <definedName name="BEx5E2UU5NES6W779W2OZTZOB4O7" localSheetId="15" hidden="1">#REF!</definedName>
    <definedName name="BEx5E2UU5NES6W779W2OZTZOB4O7" localSheetId="16" hidden="1">#REF!</definedName>
    <definedName name="BEx5E2UU5NES6W779W2OZTZOB4O7" localSheetId="13" hidden="1">#REF!</definedName>
    <definedName name="BEx5E2UU5NES6W779W2OZTZOB4O7" localSheetId="14" hidden="1">#REF!</definedName>
    <definedName name="BEx5E2UU5NES6W779W2OZTZOB4O7" hidden="1">#REF!</definedName>
    <definedName name="BEx5ELQL9B0VR6UT18KP11DHOTFX" localSheetId="15" hidden="1">#REF!</definedName>
    <definedName name="BEx5ELQL9B0VR6UT18KP11DHOTFX" localSheetId="16" hidden="1">#REF!</definedName>
    <definedName name="BEx5ELQL9B0VR6UT18KP11DHOTFX" localSheetId="13" hidden="1">#REF!</definedName>
    <definedName name="BEx5ELQL9B0VR6UT18KP11DHOTFX" localSheetId="14" hidden="1">#REF!</definedName>
    <definedName name="BEx5ELQL9B0VR6UT18KP11DHOTFX" hidden="1">#REF!</definedName>
    <definedName name="BEx5ER4TJTFPN7IB1MNEB1ZFR5M6" localSheetId="15" hidden="1">#REF!</definedName>
    <definedName name="BEx5ER4TJTFPN7IB1MNEB1ZFR5M6" localSheetId="16" hidden="1">#REF!</definedName>
    <definedName name="BEx5ER4TJTFPN7IB1MNEB1ZFR5M6" localSheetId="13" hidden="1">#REF!</definedName>
    <definedName name="BEx5ER4TJTFPN7IB1MNEB1ZFR5M6" localSheetId="14" hidden="1">#REF!</definedName>
    <definedName name="BEx5ER4TJTFPN7IB1MNEB1ZFR5M6" localSheetId="5" hidden="1">#REF!</definedName>
    <definedName name="BEx5ER4TJTFPN7IB1MNEB1ZFR5M6" hidden="1">#REF!</definedName>
    <definedName name="BEx5F6V72QTCK7O39Y59R0EVM6CW" localSheetId="15" hidden="1">#REF!</definedName>
    <definedName name="BEx5F6V72QTCK7O39Y59R0EVM6CW" localSheetId="16" hidden="1">#REF!</definedName>
    <definedName name="BEx5F6V72QTCK7O39Y59R0EVM6CW" localSheetId="13" hidden="1">#REF!</definedName>
    <definedName name="BEx5F6V72QTCK7O39Y59R0EVM6CW" localSheetId="14" hidden="1">#REF!</definedName>
    <definedName name="BEx5F6V72QTCK7O39Y59R0EVM6CW" hidden="1">#REF!</definedName>
    <definedName name="BEx5FGLQVACD5F5YZG4DGSCHCGO2" localSheetId="15" hidden="1">#REF!</definedName>
    <definedName name="BEx5FGLQVACD5F5YZG4DGSCHCGO2" localSheetId="16" hidden="1">#REF!</definedName>
    <definedName name="BEx5FGLQVACD5F5YZG4DGSCHCGO2" localSheetId="13" hidden="1">#REF!</definedName>
    <definedName name="BEx5FGLQVACD5F5YZG4DGSCHCGO2" localSheetId="14" hidden="1">#REF!</definedName>
    <definedName name="BEx5FGLQVACD5F5YZG4DGSCHCGO2" localSheetId="5" hidden="1">#REF!</definedName>
    <definedName name="BEx5FGLQVACD5F5YZG4DGSCHCGO2" hidden="1">#REF!</definedName>
    <definedName name="BEx5FLJWHLW3BTZILDPN5NMA449V" localSheetId="15" hidden="1">#REF!</definedName>
    <definedName name="BEx5FLJWHLW3BTZILDPN5NMA449V" localSheetId="16" hidden="1">#REF!</definedName>
    <definedName name="BEx5FLJWHLW3BTZILDPN5NMA449V" localSheetId="13" hidden="1">#REF!</definedName>
    <definedName name="BEx5FLJWHLW3BTZILDPN5NMA449V" localSheetId="14" hidden="1">#REF!</definedName>
    <definedName name="BEx5FLJWHLW3BTZILDPN5NMA449V" hidden="1">#REF!</definedName>
    <definedName name="BEx5FNI2O10YN2SI1NO4X5GP3GTF" localSheetId="15" hidden="1">#REF!</definedName>
    <definedName name="BEx5FNI2O10YN2SI1NO4X5GP3GTF" localSheetId="16" hidden="1">#REF!</definedName>
    <definedName name="BEx5FNI2O10YN2SI1NO4X5GP3GTF" localSheetId="13" hidden="1">#REF!</definedName>
    <definedName name="BEx5FNI2O10YN2SI1NO4X5GP3GTF" localSheetId="14" hidden="1">#REF!</definedName>
    <definedName name="BEx5FNI2O10YN2SI1NO4X5GP3GTF" hidden="1">#REF!</definedName>
    <definedName name="BEx5FO8YRFSZCG3L608EHIHIHFY4" localSheetId="15" hidden="1">#REF!</definedName>
    <definedName name="BEx5FO8YRFSZCG3L608EHIHIHFY4" localSheetId="16" hidden="1">#REF!</definedName>
    <definedName name="BEx5FO8YRFSZCG3L608EHIHIHFY4" localSheetId="13" hidden="1">#REF!</definedName>
    <definedName name="BEx5FO8YRFSZCG3L608EHIHIHFY4" localSheetId="14" hidden="1">#REF!</definedName>
    <definedName name="BEx5FO8YRFSZCG3L608EHIHIHFY4" hidden="1">#REF!</definedName>
    <definedName name="BEx5FQNA6V4CNYSH013K45RI4BCV" localSheetId="16" hidden="1">#REF!</definedName>
    <definedName name="BEx5FQNA6V4CNYSH013K45RI4BCV" localSheetId="14" hidden="1">#REF!</definedName>
    <definedName name="BEx5FQNA6V4CNYSH013K45RI4BCV" hidden="1">#REF!</definedName>
    <definedName name="BEx5FVQPPEU32CPNV9RRQ9MNLLVE" localSheetId="16" hidden="1">#REF!</definedName>
    <definedName name="BEx5FVQPPEU32CPNV9RRQ9MNLLVE" localSheetId="14" hidden="1">#REF!</definedName>
    <definedName name="BEx5FVQPPEU32CPNV9RRQ9MNLLVE" localSheetId="5" hidden="1">#REF!</definedName>
    <definedName name="BEx5FVQPPEU32CPNV9RRQ9MNLLVE" hidden="1">#REF!</definedName>
    <definedName name="BEx5G08KGMG5X2AQKDGPFYG5GH94" localSheetId="15" hidden="1">#REF!</definedName>
    <definedName name="BEx5G08KGMG5X2AQKDGPFYG5GH94" localSheetId="16" hidden="1">#REF!</definedName>
    <definedName name="BEx5G08KGMG5X2AQKDGPFYG5GH94" localSheetId="13" hidden="1">#REF!</definedName>
    <definedName name="BEx5G08KGMG5X2AQKDGPFYG5GH94" localSheetId="14" hidden="1">#REF!</definedName>
    <definedName name="BEx5G08KGMG5X2AQKDGPFYG5GH94" hidden="1">#REF!</definedName>
    <definedName name="BEx5G1A8TFN4C4QII35U9DKYNIS8" localSheetId="15" hidden="1">#REF!</definedName>
    <definedName name="BEx5G1A8TFN4C4QII35U9DKYNIS8" localSheetId="16" hidden="1">#REF!</definedName>
    <definedName name="BEx5G1A8TFN4C4QII35U9DKYNIS8" localSheetId="13" hidden="1">#REF!</definedName>
    <definedName name="BEx5G1A8TFN4C4QII35U9DKYNIS8" localSheetId="14" hidden="1">#REF!</definedName>
    <definedName name="BEx5G1A8TFN4C4QII35U9DKYNIS8" hidden="1">#REF!</definedName>
    <definedName name="BEx5G1L0QO91KEPDMV1D8OT4BT73" localSheetId="15" hidden="1">#REF!</definedName>
    <definedName name="BEx5G1L0QO91KEPDMV1D8OT4BT73" localSheetId="16" hidden="1">#REF!</definedName>
    <definedName name="BEx5G1L0QO91KEPDMV1D8OT4BT73" localSheetId="13" hidden="1">#REF!</definedName>
    <definedName name="BEx5G1L0QO91KEPDMV1D8OT4BT73" localSheetId="14" hidden="1">#REF!</definedName>
    <definedName name="BEx5G1L0QO91KEPDMV1D8OT4BT73" hidden="1">#REF!</definedName>
    <definedName name="BEx5G86DZL1VYUX6KWODAP3WFAWP" localSheetId="15" hidden="1">#REF!</definedName>
    <definedName name="BEx5G86DZL1VYUX6KWODAP3WFAWP" localSheetId="16" hidden="1">#REF!</definedName>
    <definedName name="BEx5G86DZL1VYUX6KWODAP3WFAWP" localSheetId="13" hidden="1">#REF!</definedName>
    <definedName name="BEx5G86DZL1VYUX6KWODAP3WFAWP" localSheetId="14" hidden="1">#REF!</definedName>
    <definedName name="BEx5G86DZL1VYUX6KWODAP3WFAWP" localSheetId="5" hidden="1">#REF!</definedName>
    <definedName name="BEx5G86DZL1VYUX6KWODAP3WFAWP" hidden="1">#REF!</definedName>
    <definedName name="BEx5G8BV2GIOCM3C7IUFK8L04A6M" localSheetId="15" hidden="1">#REF!</definedName>
    <definedName name="BEx5G8BV2GIOCM3C7IUFK8L04A6M" localSheetId="16" hidden="1">#REF!</definedName>
    <definedName name="BEx5G8BV2GIOCM3C7IUFK8L04A6M" localSheetId="13" hidden="1">#REF!</definedName>
    <definedName name="BEx5G8BV2GIOCM3C7IUFK8L04A6M" localSheetId="14" hidden="1">#REF!</definedName>
    <definedName name="BEx5G8BV2GIOCM3C7IUFK8L04A6M" hidden="1">#REF!</definedName>
    <definedName name="BEx5GID9MVBUPFFT9M8K8B5MO9NV" localSheetId="15" hidden="1">#REF!</definedName>
    <definedName name="BEx5GID9MVBUPFFT9M8K8B5MO9NV" localSheetId="16" hidden="1">#REF!</definedName>
    <definedName name="BEx5GID9MVBUPFFT9M8K8B5MO9NV" localSheetId="13" hidden="1">#REF!</definedName>
    <definedName name="BEx5GID9MVBUPFFT9M8K8B5MO9NV" localSheetId="14" hidden="1">#REF!</definedName>
    <definedName name="BEx5GID9MVBUPFFT9M8K8B5MO9NV" hidden="1">#REF!</definedName>
    <definedName name="BEx5GN0EWA9SCQDPQ7NTUQH82QVK" localSheetId="15" hidden="1">#REF!</definedName>
    <definedName name="BEx5GN0EWA9SCQDPQ7NTUQH82QVK" localSheetId="16" hidden="1">#REF!</definedName>
    <definedName name="BEx5GN0EWA9SCQDPQ7NTUQH82QVK" localSheetId="13" hidden="1">#REF!</definedName>
    <definedName name="BEx5GN0EWA9SCQDPQ7NTUQH82QVK" localSheetId="14" hidden="1">#REF!</definedName>
    <definedName name="BEx5GN0EWA9SCQDPQ7NTUQH82QVK" hidden="1">#REF!</definedName>
    <definedName name="BEx5GNBCU4WZ74I0UXFL9ZG2XSGJ" localSheetId="16" hidden="1">#REF!</definedName>
    <definedName name="BEx5GNBCU4WZ74I0UXFL9ZG2XSGJ" localSheetId="14" hidden="1">#REF!</definedName>
    <definedName name="BEx5GNBCU4WZ74I0UXFL9ZG2XSGJ" hidden="1">#REF!</definedName>
    <definedName name="BEx5GUCTYC7QCWGWU5BTO7Y7HDZX" localSheetId="16" hidden="1">#REF!</definedName>
    <definedName name="BEx5GUCTYC7QCWGWU5BTO7Y7HDZX" localSheetId="14" hidden="1">#REF!</definedName>
    <definedName name="BEx5GUCTYC7QCWGWU5BTO7Y7HDZX" hidden="1">#REF!</definedName>
    <definedName name="BEx5GYUPJULJQ624TEESYFG1NFOH" localSheetId="16" hidden="1">#REF!</definedName>
    <definedName name="BEx5GYUPJULJQ624TEESYFG1NFOH" localSheetId="14" hidden="1">#REF!</definedName>
    <definedName name="BEx5GYUPJULJQ624TEESYFG1NFOH" hidden="1">#REF!</definedName>
    <definedName name="BEx5H0NEE0AIN5E2UHJ9J9ISU9N1" localSheetId="16" hidden="1">#REF!</definedName>
    <definedName name="BEx5H0NEE0AIN5E2UHJ9J9ISU9N1" localSheetId="14" hidden="1">#REF!</definedName>
    <definedName name="BEx5H0NEE0AIN5E2UHJ9J9ISU9N1" hidden="1">#REF!</definedName>
    <definedName name="BEx5H1UJSEUQM2K8QHQXO5THVHSO" localSheetId="16" hidden="1">#REF!</definedName>
    <definedName name="BEx5H1UJSEUQM2K8QHQXO5THVHSO" localSheetId="14" hidden="1">#REF!</definedName>
    <definedName name="BEx5H1UJSEUQM2K8QHQXO5THVHSO" hidden="1">#REF!</definedName>
    <definedName name="BEx5HAOT9XWUF7XIFRZZS8B9F5TZ" localSheetId="16" hidden="1">#REF!</definedName>
    <definedName name="BEx5HAOT9XWUF7XIFRZZS8B9F5TZ" localSheetId="14" hidden="1">#REF!</definedName>
    <definedName name="BEx5HAOT9XWUF7XIFRZZS8B9F5TZ" localSheetId="5" hidden="1">#REF!</definedName>
    <definedName name="BEx5HAOT9XWUF7XIFRZZS8B9F5TZ" hidden="1">#REF!</definedName>
    <definedName name="BEx5HE4XRF9BUY04MENWY9CHHN5H" localSheetId="15" hidden="1">#REF!</definedName>
    <definedName name="BEx5HE4XRF9BUY04MENWY9CHHN5H" localSheetId="16" hidden="1">#REF!</definedName>
    <definedName name="BEx5HE4XRF9BUY04MENWY9CHHN5H" localSheetId="13" hidden="1">#REF!</definedName>
    <definedName name="BEx5HE4XRF9BUY04MENWY9CHHN5H" localSheetId="14" hidden="1">#REF!</definedName>
    <definedName name="BEx5HE4XRF9BUY04MENWY9CHHN5H" hidden="1">#REF!</definedName>
    <definedName name="BEx5HFHMABAT0H9KKS754X4T304E" localSheetId="15" hidden="1">#REF!</definedName>
    <definedName name="BEx5HFHMABAT0H9KKS754X4T304E" localSheetId="16" hidden="1">#REF!</definedName>
    <definedName name="BEx5HFHMABAT0H9KKS754X4T304E" localSheetId="13" hidden="1">#REF!</definedName>
    <definedName name="BEx5HFHMABAT0H9KKS754X4T304E" localSheetId="14" hidden="1">#REF!</definedName>
    <definedName name="BEx5HFHMABAT0H9KKS754X4T304E" hidden="1">#REF!</definedName>
    <definedName name="BEx5HGDZ7MX1S3KNXLRL9WU565V4" localSheetId="15" hidden="1">#REF!</definedName>
    <definedName name="BEx5HGDZ7MX1S3KNXLRL9WU565V4" localSheetId="16" hidden="1">#REF!</definedName>
    <definedName name="BEx5HGDZ7MX1S3KNXLRL9WU565V4" localSheetId="13" hidden="1">#REF!</definedName>
    <definedName name="BEx5HGDZ7MX1S3KNXLRL9WU565V4" localSheetId="14" hidden="1">#REF!</definedName>
    <definedName name="BEx5HGDZ7MX1S3KNXLRL9WU565V4" hidden="1">#REF!</definedName>
    <definedName name="BEx5HJZ9FAVNZSSBTAYRPZDYM9NU" localSheetId="16" hidden="1">#REF!</definedName>
    <definedName name="BEx5HJZ9FAVNZSSBTAYRPZDYM9NU" localSheetId="14" hidden="1">#REF!</definedName>
    <definedName name="BEx5HJZ9FAVNZSSBTAYRPZDYM9NU" hidden="1">#REF!</definedName>
    <definedName name="BEx5HZ9JMKHNLFWLVUB1WP5B39BL" localSheetId="16" hidden="1">#REF!</definedName>
    <definedName name="BEx5HZ9JMKHNLFWLVUB1WP5B39BL" localSheetId="14" hidden="1">#REF!</definedName>
    <definedName name="BEx5HZ9JMKHNLFWLVUB1WP5B39BL" hidden="1">#REF!</definedName>
    <definedName name="BEx5I244LQHZTF3XI66J8705R9XX" localSheetId="16" hidden="1">#REF!</definedName>
    <definedName name="BEx5I244LQHZTF3XI66J8705R9XX" localSheetId="14" hidden="1">#REF!</definedName>
    <definedName name="BEx5I244LQHZTF3XI66J8705R9XX" hidden="1">#REF!</definedName>
    <definedName name="BEx5I8PBP4LIXDGID5BP0THLO0AQ" localSheetId="16" hidden="1">#REF!</definedName>
    <definedName name="BEx5I8PBP4LIXDGID5BP0THLO0AQ" localSheetId="14" hidden="1">#REF!</definedName>
    <definedName name="BEx5I8PBP4LIXDGID5BP0THLO0AQ" hidden="1">#REF!</definedName>
    <definedName name="BEx5I8USVUB3JP4S9OXGMZVMOQXR" localSheetId="16" hidden="1">#REF!</definedName>
    <definedName name="BEx5I8USVUB3JP4S9OXGMZVMOQXR" localSheetId="14" hidden="1">#REF!</definedName>
    <definedName name="BEx5I8USVUB3JP4S9OXGMZVMOQXR" localSheetId="5" hidden="1">#REF!</definedName>
    <definedName name="BEx5I8USVUB3JP4S9OXGMZVMOQXR" hidden="1">#REF!</definedName>
    <definedName name="BEx5I9GDQSYIAL65UQNDMNFQCS9Y" localSheetId="15" hidden="1">#REF!</definedName>
    <definedName name="BEx5I9GDQSYIAL65UQNDMNFQCS9Y" localSheetId="16" hidden="1">#REF!</definedName>
    <definedName name="BEx5I9GDQSYIAL65UQNDMNFQCS9Y" localSheetId="13" hidden="1">#REF!</definedName>
    <definedName name="BEx5I9GDQSYIAL65UQNDMNFQCS9Y" localSheetId="14" hidden="1">#REF!</definedName>
    <definedName name="BEx5I9GDQSYIAL65UQNDMNFQCS9Y" hidden="1">#REF!</definedName>
    <definedName name="BEx5IBUPG9AWNW5PK7JGRGEJ4OLM" localSheetId="16" hidden="1">#REF!</definedName>
    <definedName name="BEx5IBUPG9AWNW5PK7JGRGEJ4OLM" localSheetId="14" hidden="1">#REF!</definedName>
    <definedName name="BEx5IBUPG9AWNW5PK7JGRGEJ4OLM" localSheetId="5" hidden="1">#REF!</definedName>
    <definedName name="BEx5IBUPG9AWNW5PK7JGRGEJ4OLM" hidden="1">#REF!</definedName>
    <definedName name="BEx5IC06RVN8BSAEPREVKHKLCJ2L" localSheetId="15" hidden="1">#REF!</definedName>
    <definedName name="BEx5IC06RVN8BSAEPREVKHKLCJ2L" localSheetId="16" hidden="1">#REF!</definedName>
    <definedName name="BEx5IC06RVN8BSAEPREVKHKLCJ2L" localSheetId="13" hidden="1">#REF!</definedName>
    <definedName name="BEx5IC06RVN8BSAEPREVKHKLCJ2L" localSheetId="14" hidden="1">#REF!</definedName>
    <definedName name="BEx5IC06RVN8BSAEPREVKHKLCJ2L" hidden="1">#REF!</definedName>
    <definedName name="BEx5J0FFP1KS4NGY20AEJI8VREEA" localSheetId="15" hidden="1">#REF!</definedName>
    <definedName name="BEx5J0FFP1KS4NGY20AEJI8VREEA" localSheetId="16" hidden="1">#REF!</definedName>
    <definedName name="BEx5J0FFP1KS4NGY20AEJI8VREEA" localSheetId="13" hidden="1">#REF!</definedName>
    <definedName name="BEx5J0FFP1KS4NGY20AEJI8VREEA" localSheetId="14" hidden="1">#REF!</definedName>
    <definedName name="BEx5J0FFP1KS4NGY20AEJI8VREEA" hidden="1">#REF!</definedName>
    <definedName name="BEx5JF3ZXLDIS8VNKDCY7ZI7H1CI" localSheetId="15" hidden="1">#REF!</definedName>
    <definedName name="BEx5JF3ZXLDIS8VNKDCY7ZI7H1CI" localSheetId="16" hidden="1">#REF!</definedName>
    <definedName name="BEx5JF3ZXLDIS8VNKDCY7ZI7H1CI" localSheetId="13" hidden="1">#REF!</definedName>
    <definedName name="BEx5JF3ZXLDIS8VNKDCY7ZI7H1CI" localSheetId="14" hidden="1">#REF!</definedName>
    <definedName name="BEx5JF3ZXLDIS8VNKDCY7ZI7H1CI" hidden="1">#REF!</definedName>
    <definedName name="BEx5JHCZJ8G6OOOW6EF3GABXKH6F" localSheetId="16" hidden="1">#REF!</definedName>
    <definedName name="BEx5JHCZJ8G6OOOW6EF3GABXKH6F" localSheetId="14" hidden="1">#REF!</definedName>
    <definedName name="BEx5JHCZJ8G6OOOW6EF3GABXKH6F" hidden="1">#REF!</definedName>
    <definedName name="BEx5JJB6W446THXQCRUKD3I7RKLP" localSheetId="16" hidden="1">#REF!</definedName>
    <definedName name="BEx5JJB6W446THXQCRUKD3I7RKLP" localSheetId="14" hidden="1">#REF!</definedName>
    <definedName name="BEx5JJB6W446THXQCRUKD3I7RKLP" hidden="1">#REF!</definedName>
    <definedName name="BEx5JNCT8Z7XSSPD5EMNAJELCU2V" localSheetId="16" hidden="1">#REF!</definedName>
    <definedName name="BEx5JNCT8Z7XSSPD5EMNAJELCU2V" localSheetId="14" hidden="1">#REF!</definedName>
    <definedName name="BEx5JNCT8Z7XSSPD5EMNAJELCU2V" hidden="1">#REF!</definedName>
    <definedName name="BEx5JQCNT9Y4RM306CHC8IPY3HBZ" localSheetId="16" hidden="1">#REF!</definedName>
    <definedName name="BEx5JQCNT9Y4RM306CHC8IPY3HBZ" localSheetId="14" hidden="1">#REF!</definedName>
    <definedName name="BEx5JQCNT9Y4RM306CHC8IPY3HBZ" hidden="1">#REF!</definedName>
    <definedName name="BEx5K08PYKE6JOKBYIB006TX619P" localSheetId="16" hidden="1">#REF!</definedName>
    <definedName name="BEx5K08PYKE6JOKBYIB006TX619P" localSheetId="14" hidden="1">#REF!</definedName>
    <definedName name="BEx5K08PYKE6JOKBYIB006TX619P" hidden="1">#REF!</definedName>
    <definedName name="BEx5K51DSERT1TR7B4A29R41W4NX" localSheetId="16" hidden="1">#REF!</definedName>
    <definedName name="BEx5K51DSERT1TR7B4A29R41W4NX" localSheetId="14" hidden="1">#REF!</definedName>
    <definedName name="BEx5K51DSERT1TR7B4A29R41W4NX" hidden="1">#REF!</definedName>
    <definedName name="BEx5KYER580I4T7WTLMUN7NLNP5K" localSheetId="16" hidden="1">#REF!</definedName>
    <definedName name="BEx5KYER580I4T7WTLMUN7NLNP5K" localSheetId="14" hidden="1">#REF!</definedName>
    <definedName name="BEx5KYER580I4T7WTLMUN7NLNP5K" hidden="1">#REF!</definedName>
    <definedName name="BEx5LHLB3M6K4ZKY2F42QBZT30ZH" localSheetId="16" hidden="1">#REF!</definedName>
    <definedName name="BEx5LHLB3M6K4ZKY2F42QBZT30ZH" localSheetId="14" hidden="1">#REF!</definedName>
    <definedName name="BEx5LHLB3M6K4ZKY2F42QBZT30ZH" hidden="1">#REF!</definedName>
    <definedName name="BEx5LRMNU3HXIE1BUMDHRU31F7JJ" localSheetId="16" hidden="1">#REF!</definedName>
    <definedName name="BEx5LRMNU3HXIE1BUMDHRU31F7JJ" localSheetId="14" hidden="1">#REF!</definedName>
    <definedName name="BEx5LRMNU3HXIE1BUMDHRU31F7JJ" hidden="1">#REF!</definedName>
    <definedName name="BEx5LSJ1LPUAX3ENSPECWPG4J7D1" localSheetId="16" hidden="1">#REF!</definedName>
    <definedName name="BEx5LSJ1LPUAX3ENSPECWPG4J7D1" localSheetId="14" hidden="1">#REF!</definedName>
    <definedName name="BEx5LSJ1LPUAX3ENSPECWPG4J7D1" hidden="1">#REF!</definedName>
    <definedName name="BEx5LTKQ8RQWJE4BC88OP928893U" localSheetId="16" hidden="1">#REF!</definedName>
    <definedName name="BEx5LTKQ8RQWJE4BC88OP928893U" localSheetId="14" hidden="1">#REF!</definedName>
    <definedName name="BEx5LTKQ8RQWJE4BC88OP928893U" hidden="1">#REF!</definedName>
    <definedName name="BEx5MB9BR71LZDG7XXQ2EO58JC5F" localSheetId="16" hidden="1">#REF!</definedName>
    <definedName name="BEx5MB9BR71LZDG7XXQ2EO58JC5F" localSheetId="14" hidden="1">#REF!</definedName>
    <definedName name="BEx5MB9BR71LZDG7XXQ2EO58JC5F" localSheetId="5" hidden="1">#REF!</definedName>
    <definedName name="BEx5MB9BR71LZDG7XXQ2EO58JC5F" hidden="1">#REF!</definedName>
    <definedName name="BEx5MLQZM68YQSKARVWTTPINFQ2C" localSheetId="16" hidden="1">#REF!</definedName>
    <definedName name="BEx5MLQZM68YQSKARVWTTPINFQ2C" localSheetId="14" hidden="1">#REF!</definedName>
    <definedName name="BEx5MLQZM68YQSKARVWTTPINFQ2C" localSheetId="5" hidden="1">#REF!</definedName>
    <definedName name="BEx5MLQZM68YQSKARVWTTPINFQ2C" hidden="1">#REF!</definedName>
    <definedName name="BEx5MVXTKNBXHNWTL43C670E4KXC" localSheetId="15" hidden="1">#REF!</definedName>
    <definedName name="BEx5MVXTKNBXHNWTL43C670E4KXC" localSheetId="16" hidden="1">#REF!</definedName>
    <definedName name="BEx5MVXTKNBXHNWTL43C670E4KXC" localSheetId="13" hidden="1">#REF!</definedName>
    <definedName name="BEx5MVXTKNBXHNWTL43C670E4KXC" localSheetId="14" hidden="1">#REF!</definedName>
    <definedName name="BEx5MVXTKNBXHNWTL43C670E4KXC" hidden="1">#REF!</definedName>
    <definedName name="BEx5N4XI4PWB1W9PMZ4O5R0HWTYD" localSheetId="15" hidden="1">#REF!</definedName>
    <definedName name="BEx5N4XI4PWB1W9PMZ4O5R0HWTYD" localSheetId="16" hidden="1">#REF!</definedName>
    <definedName name="BEx5N4XI4PWB1W9PMZ4O5R0HWTYD" localSheetId="13" hidden="1">#REF!</definedName>
    <definedName name="BEx5N4XI4PWB1W9PMZ4O5R0HWTYD" localSheetId="14" hidden="1">#REF!</definedName>
    <definedName name="BEx5N4XI4PWB1W9PMZ4O5R0HWTYD" hidden="1">#REF!</definedName>
    <definedName name="BEx5NA68N6FJFX9UJXK4M14U487F" localSheetId="15" hidden="1">#REF!</definedName>
    <definedName name="BEx5NA68N6FJFX9UJXK4M14U487F" localSheetId="16" hidden="1">#REF!</definedName>
    <definedName name="BEx5NA68N6FJFX9UJXK4M14U487F" localSheetId="13" hidden="1">#REF!</definedName>
    <definedName name="BEx5NA68N6FJFX9UJXK4M14U487F" localSheetId="14" hidden="1">#REF!</definedName>
    <definedName name="BEx5NA68N6FJFX9UJXK4M14U487F" hidden="1">#REF!</definedName>
    <definedName name="BEx5NIKBG2GDJOYGE3WCXKU7YY51" localSheetId="16" hidden="1">#REF!</definedName>
    <definedName name="BEx5NIKBG2GDJOYGE3WCXKU7YY51" localSheetId="14" hidden="1">#REF!</definedName>
    <definedName name="BEx5NIKBG2GDJOYGE3WCXKU7YY51" hidden="1">#REF!</definedName>
    <definedName name="BEx5NV06L5J5IMKGOMGKGJ4PBZCD" localSheetId="16" hidden="1">#REF!</definedName>
    <definedName name="BEx5NV06L5J5IMKGOMGKGJ4PBZCD" localSheetId="14" hidden="1">#REF!</definedName>
    <definedName name="BEx5NV06L5J5IMKGOMGKGJ4PBZCD" hidden="1">#REF!</definedName>
    <definedName name="BEx5NZSSQ6PY99ZX2D7Q9IGOR34W" localSheetId="16" hidden="1">#REF!</definedName>
    <definedName name="BEx5NZSSQ6PY99ZX2D7Q9IGOR34W" localSheetId="14" hidden="1">#REF!</definedName>
    <definedName name="BEx5NZSSQ6PY99ZX2D7Q9IGOR34W" hidden="1">#REF!</definedName>
    <definedName name="BEx5O3ZUQ2OARA1CDOZ3NC4UE5AA" localSheetId="16" hidden="1">#REF!</definedName>
    <definedName name="BEx5O3ZUQ2OARA1CDOZ3NC4UE5AA" localSheetId="14" hidden="1">#REF!</definedName>
    <definedName name="BEx5O3ZUQ2OARA1CDOZ3NC4UE5AA" hidden="1">#REF!</definedName>
    <definedName name="BEx5OAFS0NJ2CB86A02E1JYHMLQ1" localSheetId="16" hidden="1">#REF!</definedName>
    <definedName name="BEx5OAFS0NJ2CB86A02E1JYHMLQ1" localSheetId="14" hidden="1">#REF!</definedName>
    <definedName name="BEx5OAFS0NJ2CB86A02E1JYHMLQ1" hidden="1">#REF!</definedName>
    <definedName name="BEx5OG4RPU8W1ETWDWM234NYYYEN" localSheetId="16" hidden="1">#REF!</definedName>
    <definedName name="BEx5OG4RPU8W1ETWDWM234NYYYEN" localSheetId="14" hidden="1">#REF!</definedName>
    <definedName name="BEx5OG4RPU8W1ETWDWM234NYYYEN" hidden="1">#REF!</definedName>
    <definedName name="BEx5OP9Y43F99O2IT69MKCCXGL61" localSheetId="16" hidden="1">#REF!</definedName>
    <definedName name="BEx5OP9Y43F99O2IT69MKCCXGL61" localSheetId="14" hidden="1">#REF!</definedName>
    <definedName name="BEx5OP9Y43F99O2IT69MKCCXGL61" hidden="1">#REF!</definedName>
    <definedName name="BEx5P9Y9RDXNUAJ6CZ2LHMM8IM7T" localSheetId="16" hidden="1">#REF!</definedName>
    <definedName name="BEx5P9Y9RDXNUAJ6CZ2LHMM8IM7T" localSheetId="14" hidden="1">#REF!</definedName>
    <definedName name="BEx5P9Y9RDXNUAJ6CZ2LHMM8IM7T" hidden="1">#REF!</definedName>
    <definedName name="BEx5PHWB2C0D5QLP3BZIP3UO7DIZ" localSheetId="16" hidden="1">#REF!</definedName>
    <definedName name="BEx5PHWB2C0D5QLP3BZIP3UO7DIZ" localSheetId="14" hidden="1">#REF!</definedName>
    <definedName name="BEx5PHWB2C0D5QLP3BZIP3UO7DIZ" hidden="1">#REF!</definedName>
    <definedName name="BEx5PJP02W68K2E46L5C5YBSNU6T" localSheetId="16" hidden="1">#REF!</definedName>
    <definedName name="BEx5PJP02W68K2E46L5C5YBSNU6T" localSheetId="14" hidden="1">#REF!</definedName>
    <definedName name="BEx5PJP02W68K2E46L5C5YBSNU6T" localSheetId="5" hidden="1">#REF!</definedName>
    <definedName name="BEx5PJP02W68K2E46L5C5YBSNU6T" hidden="1">#REF!</definedName>
    <definedName name="BEx5PLCA8DOMAU315YCS5275L2HS" localSheetId="15" hidden="1">#REF!</definedName>
    <definedName name="BEx5PLCA8DOMAU315YCS5275L2HS" localSheetId="16" hidden="1">#REF!</definedName>
    <definedName name="BEx5PLCA8DOMAU315YCS5275L2HS" localSheetId="13" hidden="1">#REF!</definedName>
    <definedName name="BEx5PLCA8DOMAU315YCS5275L2HS" localSheetId="14" hidden="1">#REF!</definedName>
    <definedName name="BEx5PLCA8DOMAU315YCS5275L2HS" hidden="1">#REF!</definedName>
    <definedName name="BEx5PRXMZ5M65Z732WNNGV564C2J" localSheetId="15" hidden="1">#REF!</definedName>
    <definedName name="BEx5PRXMZ5M65Z732WNNGV564C2J" localSheetId="16" hidden="1">#REF!</definedName>
    <definedName name="BEx5PRXMZ5M65Z732WNNGV564C2J" localSheetId="13" hidden="1">#REF!</definedName>
    <definedName name="BEx5PRXMZ5M65Z732WNNGV564C2J" localSheetId="14" hidden="1">#REF!</definedName>
    <definedName name="BEx5PRXMZ5M65Z732WNNGV564C2J" hidden="1">#REF!</definedName>
    <definedName name="BEx5QPSW4IPLH50WSR87HRER05RF" localSheetId="15" hidden="1">#REF!</definedName>
    <definedName name="BEx5QPSW4IPLH50WSR87HRER05RF" localSheetId="16" hidden="1">#REF!</definedName>
    <definedName name="BEx5QPSW4IPLH50WSR87HRER05RF" localSheetId="13" hidden="1">#REF!</definedName>
    <definedName name="BEx5QPSW4IPLH50WSR87HRER05RF" localSheetId="14" hidden="1">#REF!</definedName>
    <definedName name="BEx5QPSW4IPLH50WSR87HRER05RF" hidden="1">#REF!</definedName>
    <definedName name="BEx73V0EP8EMNRC3EZJJKKVKWQVB" localSheetId="16" hidden="1">#REF!</definedName>
    <definedName name="BEx73V0EP8EMNRC3EZJJKKVKWQVB" localSheetId="14" hidden="1">#REF!</definedName>
    <definedName name="BEx73V0EP8EMNRC3EZJJKKVKWQVB" hidden="1">#REF!</definedName>
    <definedName name="BEx741WJHIJVXUX131SBXTVW8D71" localSheetId="16" hidden="1">#REF!</definedName>
    <definedName name="BEx741WJHIJVXUX131SBXTVW8D71" localSheetId="14" hidden="1">#REF!</definedName>
    <definedName name="BEx741WJHIJVXUX131SBXTVW8D71" localSheetId="5" hidden="1">#REF!</definedName>
    <definedName name="BEx741WJHIJVXUX131SBXTVW8D71" hidden="1">#REF!</definedName>
    <definedName name="BEx74Q6H3O7133AWQXWC21MI2UFT" localSheetId="15" hidden="1">#REF!</definedName>
    <definedName name="BEx74Q6H3O7133AWQXWC21MI2UFT" localSheetId="16" hidden="1">#REF!</definedName>
    <definedName name="BEx74Q6H3O7133AWQXWC21MI2UFT" localSheetId="13" hidden="1">#REF!</definedName>
    <definedName name="BEx74Q6H3O7133AWQXWC21MI2UFT" localSheetId="14" hidden="1">#REF!</definedName>
    <definedName name="BEx74Q6H3O7133AWQXWC21MI2UFT" hidden="1">#REF!</definedName>
    <definedName name="BEx74W6BJ8ENO3J25WNM5H5APKA3" localSheetId="15" hidden="1">#REF!</definedName>
    <definedName name="BEx74W6BJ8ENO3J25WNM5H5APKA3" localSheetId="16" hidden="1">#REF!</definedName>
    <definedName name="BEx74W6BJ8ENO3J25WNM5H5APKA3" localSheetId="13" hidden="1">#REF!</definedName>
    <definedName name="BEx74W6BJ8ENO3J25WNM5H5APKA3" localSheetId="14" hidden="1">#REF!</definedName>
    <definedName name="BEx74W6BJ8ENO3J25WNM5H5APKA3" hidden="1">#REF!</definedName>
    <definedName name="BEx755GRRD9BL27YHLH5QWIYLWB7" localSheetId="15" hidden="1">#REF!</definedName>
    <definedName name="BEx755GRRD9BL27YHLH5QWIYLWB7" localSheetId="16" hidden="1">#REF!</definedName>
    <definedName name="BEx755GRRD9BL27YHLH5QWIYLWB7" localSheetId="13" hidden="1">#REF!</definedName>
    <definedName name="BEx755GRRD9BL27YHLH5QWIYLWB7" localSheetId="14" hidden="1">#REF!</definedName>
    <definedName name="BEx755GRRD9BL27YHLH5QWIYLWB7" hidden="1">#REF!</definedName>
    <definedName name="BEx759D1D5SXS5ELLZVBI0SXYUNF" localSheetId="16" hidden="1">#REF!</definedName>
    <definedName name="BEx759D1D5SXS5ELLZVBI0SXYUNF" localSheetId="14" hidden="1">#REF!</definedName>
    <definedName name="BEx759D1D5SXS5ELLZVBI0SXYUNF" hidden="1">#REF!</definedName>
    <definedName name="BEx75GJZSZHUDN6OOAGQYFUDA2LP" localSheetId="16" hidden="1">#REF!</definedName>
    <definedName name="BEx75GJZSZHUDN6OOAGQYFUDA2LP" localSheetId="14" hidden="1">#REF!</definedName>
    <definedName name="BEx75GJZSZHUDN6OOAGQYFUDA2LP" hidden="1">#REF!</definedName>
    <definedName name="BEx75HGCCV5K4UCJWYV8EV9AG5YT" localSheetId="16" hidden="1">#REF!</definedName>
    <definedName name="BEx75HGCCV5K4UCJWYV8EV9AG5YT" localSheetId="14" hidden="1">#REF!</definedName>
    <definedName name="BEx75HGCCV5K4UCJWYV8EV9AG5YT" hidden="1">#REF!</definedName>
    <definedName name="BEx75PZT8TY5P13U978NVBUXKHT4" localSheetId="16" hidden="1">#REF!</definedName>
    <definedName name="BEx75PZT8TY5P13U978NVBUXKHT4" localSheetId="14" hidden="1">#REF!</definedName>
    <definedName name="BEx75PZT8TY5P13U978NVBUXKHT4" hidden="1">#REF!</definedName>
    <definedName name="BEx75T55F7GML8V1DMWL26WRT006" localSheetId="16" hidden="1">#REF!</definedName>
    <definedName name="BEx75T55F7GML8V1DMWL26WRT006" localSheetId="14" hidden="1">#REF!</definedName>
    <definedName name="BEx75T55F7GML8V1DMWL26WRT006" hidden="1">#REF!</definedName>
    <definedName name="BEx75VJGR07JY6UUWURQ4PJ29UKC" localSheetId="16" hidden="1">#REF!</definedName>
    <definedName name="BEx75VJGR07JY6UUWURQ4PJ29UKC" localSheetId="14" hidden="1">#REF!</definedName>
    <definedName name="BEx75VJGR07JY6UUWURQ4PJ29UKC" hidden="1">#REF!</definedName>
    <definedName name="BEx7741OUGLA0WJQLQRUJSL4DE00" localSheetId="16" hidden="1">#REF!</definedName>
    <definedName name="BEx7741OUGLA0WJQLQRUJSL4DE00" localSheetId="14" hidden="1">#REF!</definedName>
    <definedName name="BEx7741OUGLA0WJQLQRUJSL4DE00" hidden="1">#REF!</definedName>
    <definedName name="BEx774N83DXLJZ54Q42PWIJZ2DN1" localSheetId="16" hidden="1">#REF!</definedName>
    <definedName name="BEx774N83DXLJZ54Q42PWIJZ2DN1" localSheetId="14" hidden="1">#REF!</definedName>
    <definedName name="BEx774N83DXLJZ54Q42PWIJZ2DN1" hidden="1">#REF!</definedName>
    <definedName name="BEx779QNIY3061ZV9BR462WKEGRW" localSheetId="16" hidden="1">#REF!</definedName>
    <definedName name="BEx779QNIY3061ZV9BR462WKEGRW" localSheetId="14" hidden="1">#REF!</definedName>
    <definedName name="BEx779QNIY3061ZV9BR462WKEGRW" localSheetId="5" hidden="1">#REF!</definedName>
    <definedName name="BEx779QNIY3061ZV9BR462WKEGRW" hidden="1">#REF!</definedName>
    <definedName name="BEx77G19QU9A95CNHE6QMVSQR2T3" localSheetId="15" hidden="1">#REF!</definedName>
    <definedName name="BEx77G19QU9A95CNHE6QMVSQR2T3" localSheetId="16" hidden="1">#REF!</definedName>
    <definedName name="BEx77G19QU9A95CNHE6QMVSQR2T3" localSheetId="13" hidden="1">#REF!</definedName>
    <definedName name="BEx77G19QU9A95CNHE6QMVSQR2T3" localSheetId="14" hidden="1">#REF!</definedName>
    <definedName name="BEx77G19QU9A95CNHE6QMVSQR2T3" hidden="1">#REF!</definedName>
    <definedName name="BEx77P0S3GVMS7BJUL9OWUGJ1B02" localSheetId="15" hidden="1">#REF!</definedName>
    <definedName name="BEx77P0S3GVMS7BJUL9OWUGJ1B02" localSheetId="16" hidden="1">#REF!</definedName>
    <definedName name="BEx77P0S3GVMS7BJUL9OWUGJ1B02" localSheetId="13" hidden="1">#REF!</definedName>
    <definedName name="BEx77P0S3GVMS7BJUL9OWUGJ1B02" localSheetId="14" hidden="1">#REF!</definedName>
    <definedName name="BEx77P0S3GVMS7BJUL9OWUGJ1B02" hidden="1">#REF!</definedName>
    <definedName name="BEx77QDESURI6WW5582YXSK3A972" localSheetId="15" hidden="1">#REF!</definedName>
    <definedName name="BEx77QDESURI6WW5582YXSK3A972" localSheetId="16" hidden="1">#REF!</definedName>
    <definedName name="BEx77QDESURI6WW5582YXSK3A972" localSheetId="13" hidden="1">#REF!</definedName>
    <definedName name="BEx77QDESURI6WW5582YXSK3A972" localSheetId="14" hidden="1">#REF!</definedName>
    <definedName name="BEx77QDESURI6WW5582YXSK3A972" hidden="1">#REF!</definedName>
    <definedName name="BEx77VBI9XOPFHKEWU5EHQ9J675Y" localSheetId="16" hidden="1">#REF!</definedName>
    <definedName name="BEx77VBI9XOPFHKEWU5EHQ9J675Y" localSheetId="14" hidden="1">#REF!</definedName>
    <definedName name="BEx77VBI9XOPFHKEWU5EHQ9J675Y" hidden="1">#REF!</definedName>
    <definedName name="BEx7809GQOCLHSNH95VOYIX7P1TV" localSheetId="16" hidden="1">#REF!</definedName>
    <definedName name="BEx7809GQOCLHSNH95VOYIX7P1TV" localSheetId="14" hidden="1">#REF!</definedName>
    <definedName name="BEx7809GQOCLHSNH95VOYIX7P1TV" hidden="1">#REF!</definedName>
    <definedName name="BEx780K8XAXUHGVZGZWQ74DK4CI3" localSheetId="16" hidden="1">#REF!</definedName>
    <definedName name="BEx780K8XAXUHGVZGZWQ74DK4CI3" localSheetId="14" hidden="1">#REF!</definedName>
    <definedName name="BEx780K8XAXUHGVZGZWQ74DK4CI3" hidden="1">#REF!</definedName>
    <definedName name="BEx78226TN58UE0CTY98YEDU0LSL" localSheetId="16" hidden="1">#REF!</definedName>
    <definedName name="BEx78226TN58UE0CTY98YEDU0LSL" localSheetId="14" hidden="1">#REF!</definedName>
    <definedName name="BEx78226TN58UE0CTY98YEDU0LSL" hidden="1">#REF!</definedName>
    <definedName name="BEx7881ZZBWHRAX6W2GY19J8MGEQ" localSheetId="16" hidden="1">#REF!</definedName>
    <definedName name="BEx7881ZZBWHRAX6W2GY19J8MGEQ" localSheetId="14" hidden="1">#REF!</definedName>
    <definedName name="BEx7881ZZBWHRAX6W2GY19J8MGEQ" hidden="1">#REF!</definedName>
    <definedName name="BEx78HHRIWDLHQX2LG0HWFRYEL1T" localSheetId="16" hidden="1">#REF!</definedName>
    <definedName name="BEx78HHRIWDLHQX2LG0HWFRYEL1T" localSheetId="14" hidden="1">#REF!</definedName>
    <definedName name="BEx78HHRIWDLHQX2LG0HWFRYEL1T" localSheetId="5" hidden="1">#REF!</definedName>
    <definedName name="BEx78HHRIWDLHQX2LG0HWFRYEL1T" hidden="1">#REF!</definedName>
    <definedName name="BEx78QMXZ2P1ZB3HJ9O50DWHCMXR" localSheetId="15" hidden="1">#REF!</definedName>
    <definedName name="BEx78QMXZ2P1ZB3HJ9O50DWHCMXR" localSheetId="16" hidden="1">#REF!</definedName>
    <definedName name="BEx78QMXZ2P1ZB3HJ9O50DWHCMXR" localSheetId="13" hidden="1">#REF!</definedName>
    <definedName name="BEx78QMXZ2P1ZB3HJ9O50DWHCMXR" localSheetId="14" hidden="1">#REF!</definedName>
    <definedName name="BEx78QMXZ2P1ZB3HJ9O50DWHCMXR" hidden="1">#REF!</definedName>
    <definedName name="BEx78SFO5VR28677DWZEMDN7G86X" localSheetId="16" hidden="1">#REF!</definedName>
    <definedName name="BEx78SFO5VR28677DWZEMDN7G86X" localSheetId="14" hidden="1">#REF!</definedName>
    <definedName name="BEx78SFO5VR28677DWZEMDN7G86X" localSheetId="5" hidden="1">#REF!</definedName>
    <definedName name="BEx78SFO5VR28677DWZEMDN7G86X" hidden="1">#REF!</definedName>
    <definedName name="BEx78SFOYH1Z0ZDTO47W2M60TW6K" localSheetId="15" hidden="1">#REF!</definedName>
    <definedName name="BEx78SFOYH1Z0ZDTO47W2M60TW6K" localSheetId="16" hidden="1">#REF!</definedName>
    <definedName name="BEx78SFOYH1Z0ZDTO47W2M60TW6K" localSheetId="13" hidden="1">#REF!</definedName>
    <definedName name="BEx78SFOYH1Z0ZDTO47W2M60TW6K" localSheetId="14" hidden="1">#REF!</definedName>
    <definedName name="BEx78SFOYH1Z0ZDTO47W2M60TW6K" hidden="1">#REF!</definedName>
    <definedName name="BEx79AKE8RVQIANNSTJ82JLJDX5R" localSheetId="15" hidden="1">#REF!</definedName>
    <definedName name="BEx79AKE8RVQIANNSTJ82JLJDX5R" localSheetId="16" hidden="1">#REF!</definedName>
    <definedName name="BEx79AKE8RVQIANNSTJ82JLJDX5R" localSheetId="13" hidden="1">#REF!</definedName>
    <definedName name="BEx79AKE8RVQIANNSTJ82JLJDX5R" localSheetId="14" hidden="1">#REF!</definedName>
    <definedName name="BEx79AKE8RVQIANNSTJ82JLJDX5R" hidden="1">#REF!</definedName>
    <definedName name="BEx79JK3E6JO8MX4O35A5G8NZCC8" localSheetId="15" hidden="1">#REF!</definedName>
    <definedName name="BEx79JK3E6JO8MX4O35A5G8NZCC8" localSheetId="16" hidden="1">#REF!</definedName>
    <definedName name="BEx79JK3E6JO8MX4O35A5G8NZCC8" localSheetId="13" hidden="1">#REF!</definedName>
    <definedName name="BEx79JK3E6JO8MX4O35A5G8NZCC8" localSheetId="14" hidden="1">#REF!</definedName>
    <definedName name="BEx79JK3E6JO8MX4O35A5G8NZCC8" hidden="1">#REF!</definedName>
    <definedName name="BEx79OCP4HQ6XP8EWNGEUDLOZBBS" localSheetId="16" hidden="1">#REF!</definedName>
    <definedName name="BEx79OCP4HQ6XP8EWNGEUDLOZBBS" localSheetId="14" hidden="1">#REF!</definedName>
    <definedName name="BEx79OCP4HQ6XP8EWNGEUDLOZBBS" hidden="1">#REF!</definedName>
    <definedName name="BEx79SEAYKUZB0H4LYBCD6WWJBG2" localSheetId="16" hidden="1">#REF!</definedName>
    <definedName name="BEx79SEAYKUZB0H4LYBCD6WWJBG2" localSheetId="14" hidden="1">#REF!</definedName>
    <definedName name="BEx79SEAYKUZB0H4LYBCD6WWJBG2" hidden="1">#REF!</definedName>
    <definedName name="BEx79SJRHTLS9PYM69O9BWW1FMJK" localSheetId="16" hidden="1">#REF!</definedName>
    <definedName name="BEx79SJRHTLS9PYM69O9BWW1FMJK" localSheetId="14" hidden="1">#REF!</definedName>
    <definedName name="BEx79SJRHTLS9PYM69O9BWW1FMJK" hidden="1">#REF!</definedName>
    <definedName name="BEx79YJJLBELICW9F9FRYSCQ101L" localSheetId="16" hidden="1">#REF!</definedName>
    <definedName name="BEx79YJJLBELICW9F9FRYSCQ101L" localSheetId="14" hidden="1">#REF!</definedName>
    <definedName name="BEx79YJJLBELICW9F9FRYSCQ101L" hidden="1">#REF!</definedName>
    <definedName name="BEx79YUC7B0V77FSBGIRCY1BR4VK" localSheetId="16" hidden="1">#REF!</definedName>
    <definedName name="BEx79YUC7B0V77FSBGIRCY1BR4VK" localSheetId="14" hidden="1">#REF!</definedName>
    <definedName name="BEx79YUC7B0V77FSBGIRCY1BR4VK" hidden="1">#REF!</definedName>
    <definedName name="BEx7A06T3RC2891FUX05G3QPRAUE" localSheetId="16" hidden="1">#REF!</definedName>
    <definedName name="BEx7A06T3RC2891FUX05G3QPRAUE" localSheetId="14" hidden="1">#REF!</definedName>
    <definedName name="BEx7A06T3RC2891FUX05G3QPRAUE" hidden="1">#REF!</definedName>
    <definedName name="BEx7A9S3JA1X7FH4CFSQLTZC4691" localSheetId="16" hidden="1">#REF!</definedName>
    <definedName name="BEx7A9S3JA1X7FH4CFSQLTZC4691" localSheetId="14" hidden="1">#REF!</definedName>
    <definedName name="BEx7A9S3JA1X7FH4CFSQLTZC4691" localSheetId="5" hidden="1">#REF!</definedName>
    <definedName name="BEx7A9S3JA1X7FH4CFSQLTZC4691" hidden="1">#REF!</definedName>
    <definedName name="BEx7ABA2C9IWH5VSLVLLLCY62161" localSheetId="15" hidden="1">#REF!</definedName>
    <definedName name="BEx7ABA2C9IWH5VSLVLLLCY62161" localSheetId="16" hidden="1">#REF!</definedName>
    <definedName name="BEx7ABA2C9IWH5VSLVLLLCY62161" localSheetId="13" hidden="1">#REF!</definedName>
    <definedName name="BEx7ABA2C9IWH5VSLVLLLCY62161" localSheetId="14" hidden="1">#REF!</definedName>
    <definedName name="BEx7ABA2C9IWH5VSLVLLLCY62161" hidden="1">#REF!</definedName>
    <definedName name="BEx7AE4LPLX8N85BYB0WCO5S7ZPV" localSheetId="15" hidden="1">#REF!</definedName>
    <definedName name="BEx7AE4LPLX8N85BYB0WCO5S7ZPV" localSheetId="16" hidden="1">#REF!</definedName>
    <definedName name="BEx7AE4LPLX8N85BYB0WCO5S7ZPV" localSheetId="13" hidden="1">#REF!</definedName>
    <definedName name="BEx7AE4LPLX8N85BYB0WCO5S7ZPV" localSheetId="14" hidden="1">#REF!</definedName>
    <definedName name="BEx7AE4LPLX8N85BYB0WCO5S7ZPV" hidden="1">#REF!</definedName>
    <definedName name="BEx7ASD1I654MEDCO6GGWA95PXSC" localSheetId="15" hidden="1">#REF!</definedName>
    <definedName name="BEx7ASD1I654MEDCO6GGWA95PXSC" localSheetId="16" hidden="1">#REF!</definedName>
    <definedName name="BEx7ASD1I654MEDCO6GGWA95PXSC" localSheetId="13" hidden="1">#REF!</definedName>
    <definedName name="BEx7ASD1I654MEDCO6GGWA95PXSC" localSheetId="14" hidden="1">#REF!</definedName>
    <definedName name="BEx7ASD1I654MEDCO6GGWA95PXSC" hidden="1">#REF!</definedName>
    <definedName name="BEx7AVCX9S5RJP3NSZ4QM4E6ERDT" localSheetId="16" hidden="1">#REF!</definedName>
    <definedName name="BEx7AVCX9S5RJP3NSZ4QM4E6ERDT" localSheetId="14" hidden="1">#REF!</definedName>
    <definedName name="BEx7AVCX9S5RJP3NSZ4QM4E6ERDT" hidden="1">#REF!</definedName>
    <definedName name="BEx7AVYIGP0930MV5JEBWRYCJN68" localSheetId="16" hidden="1">#REF!</definedName>
    <definedName name="BEx7AVYIGP0930MV5JEBWRYCJN68" localSheetId="14" hidden="1">#REF!</definedName>
    <definedName name="BEx7AVYIGP0930MV5JEBWRYCJN68" hidden="1">#REF!</definedName>
    <definedName name="BEx7B6LH6917TXOSAAQ6U7HVF018" localSheetId="16" hidden="1">#REF!</definedName>
    <definedName name="BEx7B6LH6917TXOSAAQ6U7HVF018" localSheetId="14" hidden="1">#REF!</definedName>
    <definedName name="BEx7B6LH6917TXOSAAQ6U7HVF018" hidden="1">#REF!</definedName>
    <definedName name="BEx7BPXFZXJ79FQ0E8AQE21PGVHA" localSheetId="16" hidden="1">#REF!</definedName>
    <definedName name="BEx7BPXFZXJ79FQ0E8AQE21PGVHA" localSheetId="14" hidden="1">#REF!</definedName>
    <definedName name="BEx7BPXFZXJ79FQ0E8AQE21PGVHA" hidden="1">#REF!</definedName>
    <definedName name="BEx7C04AM39DQMC1TIX7CFZ2ADHX" localSheetId="16" hidden="1">#REF!</definedName>
    <definedName name="BEx7C04AM39DQMC1TIX7CFZ2ADHX" localSheetId="14" hidden="1">#REF!</definedName>
    <definedName name="BEx7C04AM39DQMC1TIX7CFZ2ADHX" hidden="1">#REF!</definedName>
    <definedName name="BEx7C40F0PQURHPI6YQ39NFIR86Z" localSheetId="16" hidden="1">#REF!</definedName>
    <definedName name="BEx7C40F0PQURHPI6YQ39NFIR86Z" localSheetId="14" hidden="1">#REF!</definedName>
    <definedName name="BEx7C40F0PQURHPI6YQ39NFIR86Z" hidden="1">#REF!</definedName>
    <definedName name="BEx7C93VR7SYRIJS1JO8YZKSFAW9" localSheetId="16" hidden="1">#REF!</definedName>
    <definedName name="BEx7C93VR7SYRIJS1JO8YZKSFAW9" localSheetId="14" hidden="1">#REF!</definedName>
    <definedName name="BEx7C93VR7SYRIJS1JO8YZKSFAW9" hidden="1">#REF!</definedName>
    <definedName name="BEx7CCPC6R1KQQZ2JQU6EFI1G0RM" localSheetId="16" hidden="1">#REF!</definedName>
    <definedName name="BEx7CCPC6R1KQQZ2JQU6EFI1G0RM" localSheetId="14" hidden="1">#REF!</definedName>
    <definedName name="BEx7CCPC6R1KQQZ2JQU6EFI1G0RM" hidden="1">#REF!</definedName>
    <definedName name="BEx7CIJST9GLS2QD383UK7VUDTGL" localSheetId="16" hidden="1">#REF!</definedName>
    <definedName name="BEx7CIJST9GLS2QD383UK7VUDTGL" localSheetId="14" hidden="1">#REF!</definedName>
    <definedName name="BEx7CIJST9GLS2QD383UK7VUDTGL" localSheetId="5" hidden="1">#REF!</definedName>
    <definedName name="BEx7CIJST9GLS2QD383UK7VUDTGL" hidden="1">#REF!</definedName>
    <definedName name="BEx7CO8T2XKC7GHDSYNAWTZ9L7YR" localSheetId="15" hidden="1">#REF!</definedName>
    <definedName name="BEx7CO8T2XKC7GHDSYNAWTZ9L7YR" localSheetId="16" hidden="1">#REF!</definedName>
    <definedName name="BEx7CO8T2XKC7GHDSYNAWTZ9L7YR" localSheetId="13" hidden="1">#REF!</definedName>
    <definedName name="BEx7CO8T2XKC7GHDSYNAWTZ9L7YR" localSheetId="14" hidden="1">#REF!</definedName>
    <definedName name="BEx7CO8T2XKC7GHDSYNAWTZ9L7YR" hidden="1">#REF!</definedName>
    <definedName name="BEx7CW1CF00DO8A36UNC2X7K65C2" localSheetId="16" hidden="1">#REF!</definedName>
    <definedName name="BEx7CW1CF00DO8A36UNC2X7K65C2" localSheetId="14" hidden="1">#REF!</definedName>
    <definedName name="BEx7CW1CF00DO8A36UNC2X7K65C2" localSheetId="5" hidden="1">#REF!</definedName>
    <definedName name="BEx7CW1CF00DO8A36UNC2X7K65C2" hidden="1">#REF!</definedName>
    <definedName name="BEx7CW6NFRL2P4XWP0MWHIYA97KF" localSheetId="15" hidden="1">#REF!</definedName>
    <definedName name="BEx7CW6NFRL2P4XWP0MWHIYA97KF" localSheetId="16" hidden="1">#REF!</definedName>
    <definedName name="BEx7CW6NFRL2P4XWP0MWHIYA97KF" localSheetId="13" hidden="1">#REF!</definedName>
    <definedName name="BEx7CW6NFRL2P4XWP0MWHIYA97KF" localSheetId="14" hidden="1">#REF!</definedName>
    <definedName name="BEx7CW6NFRL2P4XWP0MWHIYA97KF" hidden="1">#REF!</definedName>
    <definedName name="BEx7CZMSLZZLCSW5AJDDX5L98VW3" localSheetId="15" hidden="1">#REF!</definedName>
    <definedName name="BEx7CZMSLZZLCSW5AJDDX5L98VW3" localSheetId="16" hidden="1">#REF!</definedName>
    <definedName name="BEx7CZMSLZZLCSW5AJDDX5L98VW3" localSheetId="13" hidden="1">#REF!</definedName>
    <definedName name="BEx7CZMSLZZLCSW5AJDDX5L98VW3" localSheetId="14" hidden="1">#REF!</definedName>
    <definedName name="BEx7CZMSLZZLCSW5AJDDX5L98VW3" hidden="1">#REF!</definedName>
    <definedName name="BEx7D5RWKRS4W71J4NZ6ZSFHPKFT" localSheetId="15" hidden="1">#REF!</definedName>
    <definedName name="BEx7D5RWKRS4W71J4NZ6ZSFHPKFT" localSheetId="16" hidden="1">#REF!</definedName>
    <definedName name="BEx7D5RWKRS4W71J4NZ6ZSFHPKFT" localSheetId="13" hidden="1">#REF!</definedName>
    <definedName name="BEx7D5RWKRS4W71J4NZ6ZSFHPKFT" localSheetId="14" hidden="1">#REF!</definedName>
    <definedName name="BEx7D5RWKRS4W71J4NZ6ZSFHPKFT" hidden="1">#REF!</definedName>
    <definedName name="BEx7D8H1TPOX1UN17QZYEV7Q58GA" localSheetId="16" hidden="1">#REF!</definedName>
    <definedName name="BEx7D8H1TPOX1UN17QZYEV7Q58GA" localSheetId="14" hidden="1">#REF!</definedName>
    <definedName name="BEx7D8H1TPOX1UN17QZYEV7Q58GA" hidden="1">#REF!</definedName>
    <definedName name="BEx7DGF13H2074LRWFZQ45PZ6JPX" localSheetId="16" hidden="1">#REF!</definedName>
    <definedName name="BEx7DGF13H2074LRWFZQ45PZ6JPX" localSheetId="14" hidden="1">#REF!</definedName>
    <definedName name="BEx7DGF13H2074LRWFZQ45PZ6JPX" hidden="1">#REF!</definedName>
    <definedName name="BEx7DKWUXEDIISSX4GDD4YYT887F" localSheetId="16" hidden="1">#REF!</definedName>
    <definedName name="BEx7DKWUXEDIISSX4GDD4YYT887F" localSheetId="14" hidden="1">#REF!</definedName>
    <definedName name="BEx7DKWUXEDIISSX4GDD4YYT887F" hidden="1">#REF!</definedName>
    <definedName name="BEx7DMUYR2HC26WW7AOB1TULERMB" localSheetId="16" hidden="1">#REF!</definedName>
    <definedName name="BEx7DMUYR2HC26WW7AOB1TULERMB" localSheetId="14" hidden="1">#REF!</definedName>
    <definedName name="BEx7DMUYR2HC26WW7AOB1TULERMB" hidden="1">#REF!</definedName>
    <definedName name="BEx7DVJTRV44IMJIBFXELE67SZ7S" localSheetId="16" hidden="1">#REF!</definedName>
    <definedName name="BEx7DVJTRV44IMJIBFXELE67SZ7S" localSheetId="14" hidden="1">#REF!</definedName>
    <definedName name="BEx7DVJTRV44IMJIBFXELE67SZ7S" hidden="1">#REF!</definedName>
    <definedName name="BEx7DVUMFCI5INHMVFIJ44RTTSTT" localSheetId="16" hidden="1">#REF!</definedName>
    <definedName name="BEx7DVUMFCI5INHMVFIJ44RTTSTT" localSheetId="14" hidden="1">#REF!</definedName>
    <definedName name="BEx7DVUMFCI5INHMVFIJ44RTTSTT" hidden="1">#REF!</definedName>
    <definedName name="BEx7E2QT2U8THYOKBPXONB1B47WH" localSheetId="16" hidden="1">#REF!</definedName>
    <definedName name="BEx7E2QT2U8THYOKBPXONB1B47WH" localSheetId="14" hidden="1">#REF!</definedName>
    <definedName name="BEx7E2QT2U8THYOKBPXONB1B47WH" hidden="1">#REF!</definedName>
    <definedName name="BEx7E5QP7W6UKO74F5Y0VJ741HS5" localSheetId="16" hidden="1">#REF!</definedName>
    <definedName name="BEx7E5QP7W6UKO74F5Y0VJ741HS5" localSheetId="14" hidden="1">#REF!</definedName>
    <definedName name="BEx7E5QP7W6UKO74F5Y0VJ741HS5" hidden="1">#REF!</definedName>
    <definedName name="BEx7E6N29HGH3I47AFB2DCS6MVS6" localSheetId="16" hidden="1">#REF!</definedName>
    <definedName name="BEx7E6N29HGH3I47AFB2DCS6MVS6" localSheetId="14" hidden="1">#REF!</definedName>
    <definedName name="BEx7E6N29HGH3I47AFB2DCS6MVS6" localSheetId="5" hidden="1">#REF!</definedName>
    <definedName name="BEx7E6N29HGH3I47AFB2DCS6MVS6" hidden="1">#REF!</definedName>
    <definedName name="BEx7EBA8IYHQKT7IQAOAML660SYA" localSheetId="15" hidden="1">#REF!</definedName>
    <definedName name="BEx7EBA8IYHQKT7IQAOAML660SYA" localSheetId="16" hidden="1">#REF!</definedName>
    <definedName name="BEx7EBA8IYHQKT7IQAOAML660SYA" localSheetId="13" hidden="1">#REF!</definedName>
    <definedName name="BEx7EBA8IYHQKT7IQAOAML660SYA" localSheetId="14" hidden="1">#REF!</definedName>
    <definedName name="BEx7EBA8IYHQKT7IQAOAML660SYA" hidden="1">#REF!</definedName>
    <definedName name="BEx7EI6C8MCRZFEQYUBE5FSUTIHK" localSheetId="15" hidden="1">#REF!</definedName>
    <definedName name="BEx7EI6C8MCRZFEQYUBE5FSUTIHK" localSheetId="16" hidden="1">#REF!</definedName>
    <definedName name="BEx7EI6C8MCRZFEQYUBE5FSUTIHK" localSheetId="13" hidden="1">#REF!</definedName>
    <definedName name="BEx7EI6C8MCRZFEQYUBE5FSUTIHK" localSheetId="14" hidden="1">#REF!</definedName>
    <definedName name="BEx7EI6C8MCRZFEQYUBE5FSUTIHK" hidden="1">#REF!</definedName>
    <definedName name="BEx7EI6DL1Z6UWLFBXAKVGZTKHWJ" localSheetId="15" hidden="1">#REF!</definedName>
    <definedName name="BEx7EI6DL1Z6UWLFBXAKVGZTKHWJ" localSheetId="16" hidden="1">#REF!</definedName>
    <definedName name="BEx7EI6DL1Z6UWLFBXAKVGZTKHWJ" localSheetId="13" hidden="1">#REF!</definedName>
    <definedName name="BEx7EI6DL1Z6UWLFBXAKVGZTKHWJ" localSheetId="14" hidden="1">#REF!</definedName>
    <definedName name="BEx7EI6DL1Z6UWLFBXAKVGZTKHWJ" hidden="1">#REF!</definedName>
    <definedName name="BEx7EQKHX7GZYOLXRDU534TT4H64" localSheetId="16" hidden="1">#REF!</definedName>
    <definedName name="BEx7EQKHX7GZYOLXRDU534TT4H64" localSheetId="14" hidden="1">#REF!</definedName>
    <definedName name="BEx7EQKHX7GZYOLXRDU534TT4H64" hidden="1">#REF!</definedName>
    <definedName name="BEx7ETV6L1TM7JSXJIGK3FC6RVZW" localSheetId="16" hidden="1">#REF!</definedName>
    <definedName name="BEx7ETV6L1TM7JSXJIGK3FC6RVZW" localSheetId="14" hidden="1">#REF!</definedName>
    <definedName name="BEx7ETV6L1TM7JSXJIGK3FC6RVZW" hidden="1">#REF!</definedName>
    <definedName name="BEx7EYYLHMBYQTH6I377FCQS7CSX" localSheetId="16" hidden="1">#REF!</definedName>
    <definedName name="BEx7EYYLHMBYQTH6I377FCQS7CSX" localSheetId="14" hidden="1">#REF!</definedName>
    <definedName name="BEx7EYYLHMBYQTH6I377FCQS7CSX" hidden="1">#REF!</definedName>
    <definedName name="BEx7FCLG1RYI2SNOU1Y2GQZNZSWA" localSheetId="16" hidden="1">#REF!</definedName>
    <definedName name="BEx7FCLG1RYI2SNOU1Y2GQZNZSWA" localSheetId="14" hidden="1">#REF!</definedName>
    <definedName name="BEx7FCLG1RYI2SNOU1Y2GQZNZSWA" hidden="1">#REF!</definedName>
    <definedName name="BEx7FN32ZGWOAA4TTH79KINTDWR9" localSheetId="16" hidden="1">#REF!</definedName>
    <definedName name="BEx7FN32ZGWOAA4TTH79KINTDWR9" localSheetId="14" hidden="1">#REF!</definedName>
    <definedName name="BEx7FN32ZGWOAA4TTH79KINTDWR9" hidden="1">#REF!</definedName>
    <definedName name="BEx7G82CKM3NIY1PHNFK28M09PCH" localSheetId="16" hidden="1">#REF!</definedName>
    <definedName name="BEx7G82CKM3NIY1PHNFK28M09PCH" localSheetId="14" hidden="1">#REF!</definedName>
    <definedName name="BEx7G82CKM3NIY1PHNFK28M09PCH" hidden="1">#REF!</definedName>
    <definedName name="BEx7GR3ENYWRXXS5IT0UMEGOLGUH" localSheetId="16" hidden="1">#REF!</definedName>
    <definedName name="BEx7GR3ENYWRXXS5IT0UMEGOLGUH" localSheetId="14" hidden="1">#REF!</definedName>
    <definedName name="BEx7GR3ENYWRXXS5IT0UMEGOLGUH" hidden="1">#REF!</definedName>
    <definedName name="BEx7GSAL6P7TASL8MB63RFST1LJL" localSheetId="16" hidden="1">#REF!</definedName>
    <definedName name="BEx7GSAL6P7TASL8MB63RFST1LJL" localSheetId="14" hidden="1">#REF!</definedName>
    <definedName name="BEx7GSAL6P7TASL8MB63RFST1LJL" hidden="1">#REF!</definedName>
    <definedName name="BEx7H0JD6I5I8WQLLWOYWY5YWPQE" localSheetId="16" hidden="1">#REF!</definedName>
    <definedName name="BEx7H0JD6I5I8WQLLWOYWY5YWPQE" localSheetId="14" hidden="1">#REF!</definedName>
    <definedName name="BEx7H0JD6I5I8WQLLWOYWY5YWPQE" hidden="1">#REF!</definedName>
    <definedName name="BEx7H14XCXH7WEXEY1HVO53A6AGH" localSheetId="16" hidden="1">#REF!</definedName>
    <definedName name="BEx7H14XCXH7WEXEY1HVO53A6AGH" localSheetId="14" hidden="1">#REF!</definedName>
    <definedName name="BEx7H14XCXH7WEXEY1HVO53A6AGH" hidden="1">#REF!</definedName>
    <definedName name="BEx7HGVBEF4LEIF6RC14N3PSU461" localSheetId="16" hidden="1">#REF!</definedName>
    <definedName name="BEx7HGVBEF4LEIF6RC14N3PSU461" localSheetId="14" hidden="1">#REF!</definedName>
    <definedName name="BEx7HGVBEF4LEIF6RC14N3PSU461" hidden="1">#REF!</definedName>
    <definedName name="BEx7HQ5T9FZ42QWS09UO4DT42Y0R" localSheetId="16" hidden="1">#REF!</definedName>
    <definedName name="BEx7HQ5T9FZ42QWS09UO4DT42Y0R" localSheetId="14" hidden="1">#REF!</definedName>
    <definedName name="BEx7HQ5T9FZ42QWS09UO4DT42Y0R" hidden="1">#REF!</definedName>
    <definedName name="BEx7HRCZE3CVGON1HV07MT5MNDZ3" localSheetId="16" hidden="1">#REF!</definedName>
    <definedName name="BEx7HRCZE3CVGON1HV07MT5MNDZ3" localSheetId="14" hidden="1">#REF!</definedName>
    <definedName name="BEx7HRCZE3CVGON1HV07MT5MNDZ3" hidden="1">#REF!</definedName>
    <definedName name="BEx7HWGE2CANG5M17X4C8YNC3N8F" localSheetId="16" hidden="1">#REF!</definedName>
    <definedName name="BEx7HWGE2CANG5M17X4C8YNC3N8F" localSheetId="14" hidden="1">#REF!</definedName>
    <definedName name="BEx7HWGE2CANG5M17X4C8YNC3N8F" hidden="1">#REF!</definedName>
    <definedName name="BEx7IBVYN47SFZIA0K4MDKQZNN9V" localSheetId="16" hidden="1">#REF!</definedName>
    <definedName name="BEx7IBVYN47SFZIA0K4MDKQZNN9V" localSheetId="14" hidden="1">#REF!</definedName>
    <definedName name="BEx7IBVYN47SFZIA0K4MDKQZNN9V" hidden="1">#REF!</definedName>
    <definedName name="BEx7IV2IJ5WT7UC0UG7WP0WF2JZI" localSheetId="16" hidden="1">#REF!</definedName>
    <definedName name="BEx7IV2IJ5WT7UC0UG7WP0WF2JZI" localSheetId="14" hidden="1">#REF!</definedName>
    <definedName name="BEx7IV2IJ5WT7UC0UG7WP0WF2JZI" hidden="1">#REF!</definedName>
    <definedName name="BEx7IXGU74GE5E4S6W4Z13AR092Y" localSheetId="16" hidden="1">#REF!</definedName>
    <definedName name="BEx7IXGU74GE5E4S6W4Z13AR092Y" localSheetId="14" hidden="1">#REF!</definedName>
    <definedName name="BEx7IXGU74GE5E4S6W4Z13AR092Y" localSheetId="5" hidden="1">#REF!</definedName>
    <definedName name="BEx7IXGU74GE5E4S6W4Z13AR092Y" hidden="1">#REF!</definedName>
    <definedName name="BEx7J4YL8Q3BI1MLH16YYQ18IJRD" localSheetId="16" hidden="1">#REF!</definedName>
    <definedName name="BEx7J4YL8Q3BI1MLH16YYQ18IJRD" localSheetId="14" hidden="1">#REF!</definedName>
    <definedName name="BEx7J4YL8Q3BI1MLH16YYQ18IJRD" localSheetId="5" hidden="1">#REF!</definedName>
    <definedName name="BEx7J4YL8Q3BI1MLH16YYQ18IJRD" hidden="1">#REF!</definedName>
    <definedName name="BEx7JH3HGBPI07OHZ5LFYK0UFZQR" localSheetId="15" hidden="1">#REF!</definedName>
    <definedName name="BEx7JH3HGBPI07OHZ5LFYK0UFZQR" localSheetId="16" hidden="1">#REF!</definedName>
    <definedName name="BEx7JH3HGBPI07OHZ5LFYK0UFZQR" localSheetId="13" hidden="1">#REF!</definedName>
    <definedName name="BEx7JH3HGBPI07OHZ5LFYK0UFZQR" localSheetId="14" hidden="1">#REF!</definedName>
    <definedName name="BEx7JH3HGBPI07OHZ5LFYK0UFZQR" hidden="1">#REF!</definedName>
    <definedName name="BEx7JV194190CNM6WWGQ3UBJ3CHH" localSheetId="15" hidden="1">#REF!</definedName>
    <definedName name="BEx7JV194190CNM6WWGQ3UBJ3CHH" localSheetId="16" hidden="1">#REF!</definedName>
    <definedName name="BEx7JV194190CNM6WWGQ3UBJ3CHH" localSheetId="13" hidden="1">#REF!</definedName>
    <definedName name="BEx7JV194190CNM6WWGQ3UBJ3CHH" localSheetId="14" hidden="1">#REF!</definedName>
    <definedName name="BEx7JV194190CNM6WWGQ3UBJ3CHH" hidden="1">#REF!</definedName>
    <definedName name="BEx7K7GZ607XQOGB81A1HINBTGOZ" localSheetId="15" hidden="1">#REF!</definedName>
    <definedName name="BEx7K7GZ607XQOGB81A1HINBTGOZ" localSheetId="16" hidden="1">#REF!</definedName>
    <definedName name="BEx7K7GZ607XQOGB81A1HINBTGOZ" localSheetId="13" hidden="1">#REF!</definedName>
    <definedName name="BEx7K7GZ607XQOGB81A1HINBTGOZ" localSheetId="14" hidden="1">#REF!</definedName>
    <definedName name="BEx7K7GZ607XQOGB81A1HINBTGOZ" hidden="1">#REF!</definedName>
    <definedName name="BEx7KEYPBDXSNROH8M6CDCBN6B50" localSheetId="15" hidden="1">#REF!</definedName>
    <definedName name="BEx7KEYPBDXSNROH8M6CDCBN6B50" localSheetId="16" hidden="1">#REF!</definedName>
    <definedName name="BEx7KEYPBDXSNROH8M6CDCBN6B50" localSheetId="13" hidden="1">#REF!</definedName>
    <definedName name="BEx7KEYPBDXSNROH8M6CDCBN6B50" localSheetId="14" hidden="1">#REF!</definedName>
    <definedName name="BEx7KEYPBDXSNROH8M6CDCBN6B50" localSheetId="5" hidden="1">#REF!</definedName>
    <definedName name="BEx7KEYPBDXSNROH8M6CDCBN6B50" hidden="1">#REF!</definedName>
    <definedName name="BEx7KSAS8BZT6H8OQCZ5DNSTMO07" localSheetId="15" hidden="1">#REF!</definedName>
    <definedName name="BEx7KSAS8BZT6H8OQCZ5DNSTMO07" localSheetId="16" hidden="1">#REF!</definedName>
    <definedName name="BEx7KSAS8BZT6H8OQCZ5DNSTMO07" localSheetId="13" hidden="1">#REF!</definedName>
    <definedName name="BEx7KSAS8BZT6H8OQCZ5DNSTMO07" localSheetId="14" hidden="1">#REF!</definedName>
    <definedName name="BEx7KSAS8BZT6H8OQCZ5DNSTMO07" localSheetId="5" hidden="1">#REF!</definedName>
    <definedName name="BEx7KSAS8BZT6H8OQCZ5DNSTMO07" hidden="1">#REF!</definedName>
    <definedName name="BEx7KWHTBD21COXVI4HNEQH0Z3L8" localSheetId="15" hidden="1">#REF!</definedName>
    <definedName name="BEx7KWHTBD21COXVI4HNEQH0Z3L8" localSheetId="16" hidden="1">#REF!</definedName>
    <definedName name="BEx7KWHTBD21COXVI4HNEQH0Z3L8" localSheetId="13" hidden="1">#REF!</definedName>
    <definedName name="BEx7KWHTBD21COXVI4HNEQH0Z3L8" localSheetId="14" hidden="1">#REF!</definedName>
    <definedName name="BEx7KWHTBD21COXVI4HNEQH0Z3L8" hidden="1">#REF!</definedName>
    <definedName name="BEx7KXUGRMRSUXCM97Z7VRZQ9JH2" localSheetId="15" hidden="1">#REF!</definedName>
    <definedName name="BEx7KXUGRMRSUXCM97Z7VRZQ9JH2" localSheetId="16" hidden="1">#REF!</definedName>
    <definedName name="BEx7KXUGRMRSUXCM97Z7VRZQ9JH2" localSheetId="13" hidden="1">#REF!</definedName>
    <definedName name="BEx7KXUGRMRSUXCM97Z7VRZQ9JH2" localSheetId="14" hidden="1">#REF!</definedName>
    <definedName name="BEx7KXUGRMRSUXCM97Z7VRZQ9JH2" hidden="1">#REF!</definedName>
    <definedName name="BEx7L5C6U8MP6IZ67BD649WQYJEK" localSheetId="15" hidden="1">#REF!</definedName>
    <definedName name="BEx7L5C6U8MP6IZ67BD649WQYJEK" localSheetId="16" hidden="1">#REF!</definedName>
    <definedName name="BEx7L5C6U8MP6IZ67BD649WQYJEK" localSheetId="13" hidden="1">#REF!</definedName>
    <definedName name="BEx7L5C6U8MP6IZ67BD649WQYJEK" localSheetId="14" hidden="1">#REF!</definedName>
    <definedName name="BEx7L5C6U8MP6IZ67BD649WQYJEK" hidden="1">#REF!</definedName>
    <definedName name="BEx7L8HEYEVTATR0OG5JJO647KNI" localSheetId="16" hidden="1">#REF!</definedName>
    <definedName name="BEx7L8HEYEVTATR0OG5JJO647KNI" localSheetId="14" hidden="1">#REF!</definedName>
    <definedName name="BEx7L8HEYEVTATR0OG5JJO647KNI" hidden="1">#REF!</definedName>
    <definedName name="BEx7L8XOV64OMS15ZFURFEUXLMWF" localSheetId="16" hidden="1">#REF!</definedName>
    <definedName name="BEx7L8XOV64OMS15ZFURFEUXLMWF" localSheetId="14" hidden="1">#REF!</definedName>
    <definedName name="BEx7L8XOV64OMS15ZFURFEUXLMWF" hidden="1">#REF!</definedName>
    <definedName name="BEx7MAUI1JJFDIJGDW4RWY5384LY" localSheetId="16" hidden="1">#REF!</definedName>
    <definedName name="BEx7MAUI1JJFDIJGDW4RWY5384LY" localSheetId="14" hidden="1">#REF!</definedName>
    <definedName name="BEx7MAUI1JJFDIJGDW4RWY5384LY" localSheetId="5" hidden="1">#REF!</definedName>
    <definedName name="BEx7MAUI1JJFDIJGDW4RWY5384LY" hidden="1">#REF!</definedName>
    <definedName name="BEx7MJZO3UKAMJ53UWOJ5ZD4GGMQ" localSheetId="15" hidden="1">#REF!</definedName>
    <definedName name="BEx7MJZO3UKAMJ53UWOJ5ZD4GGMQ" localSheetId="16" hidden="1">#REF!</definedName>
    <definedName name="BEx7MJZO3UKAMJ53UWOJ5ZD4GGMQ" localSheetId="13" hidden="1">#REF!</definedName>
    <definedName name="BEx7MJZO3UKAMJ53UWOJ5ZD4GGMQ" localSheetId="14" hidden="1">#REF!</definedName>
    <definedName name="BEx7MJZO3UKAMJ53UWOJ5ZD4GGMQ" hidden="1">#REF!</definedName>
    <definedName name="BEx7MT4MFNXIVQGAT6D971GZW7CA" localSheetId="15" hidden="1">#REF!</definedName>
    <definedName name="BEx7MT4MFNXIVQGAT6D971GZW7CA" localSheetId="16" hidden="1">#REF!</definedName>
    <definedName name="BEx7MT4MFNXIVQGAT6D971GZW7CA" localSheetId="13" hidden="1">#REF!</definedName>
    <definedName name="BEx7MT4MFNXIVQGAT6D971GZW7CA" localSheetId="14" hidden="1">#REF!</definedName>
    <definedName name="BEx7MT4MFNXIVQGAT6D971GZW7CA" hidden="1">#REF!</definedName>
    <definedName name="BEx7NI062THZAM6I8AJWTFJL91CS" localSheetId="15" hidden="1">#REF!</definedName>
    <definedName name="BEx7NI062THZAM6I8AJWTFJL91CS" localSheetId="16" hidden="1">#REF!</definedName>
    <definedName name="BEx7NI062THZAM6I8AJWTFJL91CS" localSheetId="13" hidden="1">#REF!</definedName>
    <definedName name="BEx7NI062THZAM6I8AJWTFJL91CS" localSheetId="14" hidden="1">#REF!</definedName>
    <definedName name="BEx7NI062THZAM6I8AJWTFJL91CS" hidden="1">#REF!</definedName>
    <definedName name="BEx904S75BPRYMHF0083JF7ES4NG" localSheetId="16" hidden="1">#REF!</definedName>
    <definedName name="BEx904S75BPRYMHF0083JF7ES4NG" localSheetId="14" hidden="1">#REF!</definedName>
    <definedName name="BEx904S75BPRYMHF0083JF7ES4NG" hidden="1">#REF!</definedName>
    <definedName name="BEx90HDD4RWF7JZGA8GCGG7D63MG" localSheetId="16" hidden="1">#REF!</definedName>
    <definedName name="BEx90HDD4RWF7JZGA8GCGG7D63MG" localSheetId="14" hidden="1">#REF!</definedName>
    <definedName name="BEx90HDD4RWF7JZGA8GCGG7D63MG" hidden="1">#REF!</definedName>
    <definedName name="BEx90VGH5H09ON2QXYC9WIIEU98T" localSheetId="16" hidden="1">#REF!</definedName>
    <definedName name="BEx90VGH5H09ON2QXYC9WIIEU98T" localSheetId="14" hidden="1">#REF!</definedName>
    <definedName name="BEx90VGH5H09ON2QXYC9WIIEU98T" localSheetId="5" hidden="1">#REF!</definedName>
    <definedName name="BEx90VGH5H09ON2QXYC9WIIEU98T" hidden="1">#REF!</definedName>
    <definedName name="BEx9175B70QXYAU5A8DJPGZQ46L9" localSheetId="15" hidden="1">#REF!</definedName>
    <definedName name="BEx9175B70QXYAU5A8DJPGZQ46L9" localSheetId="16" hidden="1">#REF!</definedName>
    <definedName name="BEx9175B70QXYAU5A8DJPGZQ46L9" localSheetId="13" hidden="1">#REF!</definedName>
    <definedName name="BEx9175B70QXYAU5A8DJPGZQ46L9" localSheetId="14" hidden="1">#REF!</definedName>
    <definedName name="BEx9175B70QXYAU5A8DJPGZQ46L9" hidden="1">#REF!</definedName>
    <definedName name="BEx91AQQRTV87AO27VWHSFZAD4ZR" localSheetId="15" hidden="1">#REF!</definedName>
    <definedName name="BEx91AQQRTV87AO27VWHSFZAD4ZR" localSheetId="16" hidden="1">#REF!</definedName>
    <definedName name="BEx91AQQRTV87AO27VWHSFZAD4ZR" localSheetId="13" hidden="1">#REF!</definedName>
    <definedName name="BEx91AQQRTV87AO27VWHSFZAD4ZR" localSheetId="14" hidden="1">#REF!</definedName>
    <definedName name="BEx91AQQRTV87AO27VWHSFZAD4ZR" hidden="1">#REF!</definedName>
    <definedName name="BEx91L8FLL5CWLA2CDHKCOMGVDZN" localSheetId="15" hidden="1">#REF!</definedName>
    <definedName name="BEx91L8FLL5CWLA2CDHKCOMGVDZN" localSheetId="16" hidden="1">#REF!</definedName>
    <definedName name="BEx91L8FLL5CWLA2CDHKCOMGVDZN" localSheetId="13" hidden="1">#REF!</definedName>
    <definedName name="BEx91L8FLL5CWLA2CDHKCOMGVDZN" localSheetId="14" hidden="1">#REF!</definedName>
    <definedName name="BEx91L8FLL5CWLA2CDHKCOMGVDZN" localSheetId="5" hidden="1">#REF!</definedName>
    <definedName name="BEx91L8FLL5CWLA2CDHKCOMGVDZN" hidden="1">#REF!</definedName>
    <definedName name="BEx91OTVH9ZDBC3QTORU8RZX4EOC" localSheetId="15" hidden="1">#REF!</definedName>
    <definedName name="BEx91OTVH9ZDBC3QTORU8RZX4EOC" localSheetId="16" hidden="1">#REF!</definedName>
    <definedName name="BEx91OTVH9ZDBC3QTORU8RZX4EOC" localSheetId="13" hidden="1">#REF!</definedName>
    <definedName name="BEx91OTVH9ZDBC3QTORU8RZX4EOC" localSheetId="14" hidden="1">#REF!</definedName>
    <definedName name="BEx91OTVH9ZDBC3QTORU8RZX4EOC" hidden="1">#REF!</definedName>
    <definedName name="BEx91QH5JRZKQP1GPN2SQMR3CKAG" localSheetId="15" hidden="1">#REF!</definedName>
    <definedName name="BEx91QH5JRZKQP1GPN2SQMR3CKAG" localSheetId="16" hidden="1">#REF!</definedName>
    <definedName name="BEx91QH5JRZKQP1GPN2SQMR3CKAG" localSheetId="13" hidden="1">#REF!</definedName>
    <definedName name="BEx91QH5JRZKQP1GPN2SQMR3CKAG" localSheetId="14" hidden="1">#REF!</definedName>
    <definedName name="BEx91QH5JRZKQP1GPN2SQMR3CKAG" hidden="1">#REF!</definedName>
    <definedName name="BEx91ROALDNHO7FI4X8L61RH4UJE" localSheetId="15" hidden="1">#REF!</definedName>
    <definedName name="BEx91ROALDNHO7FI4X8L61RH4UJE" localSheetId="16" hidden="1">#REF!</definedName>
    <definedName name="BEx91ROALDNHO7FI4X8L61RH4UJE" localSheetId="13" hidden="1">#REF!</definedName>
    <definedName name="BEx91ROALDNHO7FI4X8L61RH4UJE" localSheetId="14" hidden="1">#REF!</definedName>
    <definedName name="BEx91ROALDNHO7FI4X8L61RH4UJE" hidden="1">#REF!</definedName>
    <definedName name="BEx91TMID71GVYH0U16QM1RV3PX0" localSheetId="16" hidden="1">#REF!</definedName>
    <definedName name="BEx91TMID71GVYH0U16QM1RV3PX0" localSheetId="14" hidden="1">#REF!</definedName>
    <definedName name="BEx91TMID71GVYH0U16QM1RV3PX0" hidden="1">#REF!</definedName>
    <definedName name="BEx91VF2D78PAF337E3L2L81K9W2" localSheetId="16" hidden="1">#REF!</definedName>
    <definedName name="BEx91VF2D78PAF337E3L2L81K9W2" localSheetId="14" hidden="1">#REF!</definedName>
    <definedName name="BEx91VF2D78PAF337E3L2L81K9W2" localSheetId="5" hidden="1">#REF!</definedName>
    <definedName name="BEx91VF2D78PAF337E3L2L81K9W2" hidden="1">#REF!</definedName>
    <definedName name="BEx921PNZ46VORG2VRMWREWIC0SE" localSheetId="15" hidden="1">#REF!</definedName>
    <definedName name="BEx921PNZ46VORG2VRMWREWIC0SE" localSheetId="16" hidden="1">#REF!</definedName>
    <definedName name="BEx921PNZ46VORG2VRMWREWIC0SE" localSheetId="13" hidden="1">#REF!</definedName>
    <definedName name="BEx921PNZ46VORG2VRMWREWIC0SE" localSheetId="14" hidden="1">#REF!</definedName>
    <definedName name="BEx921PNZ46VORG2VRMWREWIC0SE" hidden="1">#REF!</definedName>
    <definedName name="BEx92DPEKL5WM5A3CN8674JI0PR3" localSheetId="15" hidden="1">#REF!</definedName>
    <definedName name="BEx92DPEKL5WM5A3CN8674JI0PR3" localSheetId="16" hidden="1">#REF!</definedName>
    <definedName name="BEx92DPEKL5WM5A3CN8674JI0PR3" localSheetId="13" hidden="1">#REF!</definedName>
    <definedName name="BEx92DPEKL5WM5A3CN8674JI0PR3" localSheetId="14" hidden="1">#REF!</definedName>
    <definedName name="BEx92DPEKL5WM5A3CN8674JI0PR3" hidden="1">#REF!</definedName>
    <definedName name="BEx92ER2RMY93TZK0D9L9T3H0GI5" localSheetId="15" hidden="1">#REF!</definedName>
    <definedName name="BEx92ER2RMY93TZK0D9L9T3H0GI5" localSheetId="16" hidden="1">#REF!</definedName>
    <definedName name="BEx92ER2RMY93TZK0D9L9T3H0GI5" localSheetId="13" hidden="1">#REF!</definedName>
    <definedName name="BEx92ER2RMY93TZK0D9L9T3H0GI5" localSheetId="14" hidden="1">#REF!</definedName>
    <definedName name="BEx92ER2RMY93TZK0D9L9T3H0GI5" localSheetId="5" hidden="1">#REF!</definedName>
    <definedName name="BEx92ER2RMY93TZK0D9L9T3H0GI5" hidden="1">#REF!</definedName>
    <definedName name="BEx92FI04PJT4LI23KKIHRXWJDTT" localSheetId="15" hidden="1">#REF!</definedName>
    <definedName name="BEx92FI04PJT4LI23KKIHRXWJDTT" localSheetId="16" hidden="1">#REF!</definedName>
    <definedName name="BEx92FI04PJT4LI23KKIHRXWJDTT" localSheetId="13" hidden="1">#REF!</definedName>
    <definedName name="BEx92FI04PJT4LI23KKIHRXWJDTT" localSheetId="14" hidden="1">#REF!</definedName>
    <definedName name="BEx92FI04PJT4LI23KKIHRXWJDTT" hidden="1">#REF!</definedName>
    <definedName name="BEx92HR14HQ9D5JXCSPA4SS4RT62" localSheetId="15" hidden="1">#REF!</definedName>
    <definedName name="BEx92HR14HQ9D5JXCSPA4SS4RT62" localSheetId="16" hidden="1">#REF!</definedName>
    <definedName name="BEx92HR14HQ9D5JXCSPA4SS4RT62" localSheetId="13" hidden="1">#REF!</definedName>
    <definedName name="BEx92HR14HQ9D5JXCSPA4SS4RT62" localSheetId="14" hidden="1">#REF!</definedName>
    <definedName name="BEx92HR14HQ9D5JXCSPA4SS4RT62" hidden="1">#REF!</definedName>
    <definedName name="BEx92HWA2D6A5EX9MFG68G0NOMSN" localSheetId="15" hidden="1">#REF!</definedName>
    <definedName name="BEx92HWA2D6A5EX9MFG68G0NOMSN" localSheetId="16" hidden="1">#REF!</definedName>
    <definedName name="BEx92HWA2D6A5EX9MFG68G0NOMSN" localSheetId="13" hidden="1">#REF!</definedName>
    <definedName name="BEx92HWA2D6A5EX9MFG68G0NOMSN" localSheetId="14" hidden="1">#REF!</definedName>
    <definedName name="BEx92HWA2D6A5EX9MFG68G0NOMSN" hidden="1">#REF!</definedName>
    <definedName name="BEx92PUBDIXAU1FW5ZAXECMAU0LN" localSheetId="15" hidden="1">#REF!</definedName>
    <definedName name="BEx92PUBDIXAU1FW5ZAXECMAU0LN" localSheetId="16" hidden="1">#REF!</definedName>
    <definedName name="BEx92PUBDIXAU1FW5ZAXECMAU0LN" localSheetId="13" hidden="1">#REF!</definedName>
    <definedName name="BEx92PUBDIXAU1FW5ZAXECMAU0LN" localSheetId="14" hidden="1">#REF!</definedName>
    <definedName name="BEx92PUBDIXAU1FW5ZAXECMAU0LN" localSheetId="5" hidden="1">#REF!</definedName>
    <definedName name="BEx92PUBDIXAU1FW5ZAXECMAU0LN" hidden="1">#REF!</definedName>
    <definedName name="BEx92S8MHFFIVRQ2YSHZNQGOFUHD" localSheetId="15" hidden="1">#REF!</definedName>
    <definedName name="BEx92S8MHFFIVRQ2YSHZNQGOFUHD" localSheetId="16" hidden="1">#REF!</definedName>
    <definedName name="BEx92S8MHFFIVRQ2YSHZNQGOFUHD" localSheetId="13" hidden="1">#REF!</definedName>
    <definedName name="BEx92S8MHFFIVRQ2YSHZNQGOFUHD" localSheetId="14" hidden="1">#REF!</definedName>
    <definedName name="BEx92S8MHFFIVRQ2YSHZNQGOFUHD" hidden="1">#REF!</definedName>
    <definedName name="BEx93B9OULL2YGC896XXYAAJSTRK" localSheetId="15" hidden="1">#REF!</definedName>
    <definedName name="BEx93B9OULL2YGC896XXYAAJSTRK" localSheetId="16" hidden="1">#REF!</definedName>
    <definedName name="BEx93B9OULL2YGC896XXYAAJSTRK" localSheetId="13" hidden="1">#REF!</definedName>
    <definedName name="BEx93B9OULL2YGC896XXYAAJSTRK" localSheetId="14" hidden="1">#REF!</definedName>
    <definedName name="BEx93B9OULL2YGC896XXYAAJSTRK" localSheetId="5" hidden="1">#REF!</definedName>
    <definedName name="BEx93B9OULL2YGC896XXYAAJSTRK" hidden="1">#REF!</definedName>
    <definedName name="BEx93FRKF99NRT3LH99UTIH7AAYF" localSheetId="15" hidden="1">#REF!</definedName>
    <definedName name="BEx93FRKF99NRT3LH99UTIH7AAYF" localSheetId="16" hidden="1">#REF!</definedName>
    <definedName name="BEx93FRKF99NRT3LH99UTIH7AAYF" localSheetId="13" hidden="1">#REF!</definedName>
    <definedName name="BEx93FRKF99NRT3LH99UTIH7AAYF" localSheetId="14" hidden="1">#REF!</definedName>
    <definedName name="BEx93FRKF99NRT3LH99UTIH7AAYF" hidden="1">#REF!</definedName>
    <definedName name="BEx93M7FSHP50OG34A4W8W8DF12U" localSheetId="15" hidden="1">#REF!</definedName>
    <definedName name="BEx93M7FSHP50OG34A4W8W8DF12U" localSheetId="16" hidden="1">#REF!</definedName>
    <definedName name="BEx93M7FSHP50OG34A4W8W8DF12U" localSheetId="13" hidden="1">#REF!</definedName>
    <definedName name="BEx93M7FSHP50OG34A4W8W8DF12U" localSheetId="14" hidden="1">#REF!</definedName>
    <definedName name="BEx93M7FSHP50OG34A4W8W8DF12U" hidden="1">#REF!</definedName>
    <definedName name="BEx93OLWY2O3PRA74U41VG5RXT4Q" localSheetId="15" hidden="1">#REF!</definedName>
    <definedName name="BEx93OLWY2O3PRA74U41VG5RXT4Q" localSheetId="16" hidden="1">#REF!</definedName>
    <definedName name="BEx93OLWY2O3PRA74U41VG5RXT4Q" localSheetId="13" hidden="1">#REF!</definedName>
    <definedName name="BEx93OLWY2O3PRA74U41VG5RXT4Q" localSheetId="14" hidden="1">#REF!</definedName>
    <definedName name="BEx93OLWY2O3PRA74U41VG5RXT4Q" hidden="1">#REF!</definedName>
    <definedName name="BEx93RWFAF6YJGYUTITVM445C02U" localSheetId="15" hidden="1">#REF!</definedName>
    <definedName name="BEx93RWFAF6YJGYUTITVM445C02U" localSheetId="16" hidden="1">#REF!</definedName>
    <definedName name="BEx93RWFAF6YJGYUTITVM445C02U" localSheetId="13" hidden="1">#REF!</definedName>
    <definedName name="BEx93RWFAF6YJGYUTITVM445C02U" localSheetId="14" hidden="1">#REF!</definedName>
    <definedName name="BEx93RWFAF6YJGYUTITVM445C02U" localSheetId="5" hidden="1">#REF!</definedName>
    <definedName name="BEx93RWFAF6YJGYUTITVM445C02U" hidden="1">#REF!</definedName>
    <definedName name="BEx93SY9RWG3HUV4YXQKXJH9FH14" localSheetId="15" hidden="1">#REF!</definedName>
    <definedName name="BEx93SY9RWG3HUV4YXQKXJH9FH14" localSheetId="16" hidden="1">#REF!</definedName>
    <definedName name="BEx93SY9RWG3HUV4YXQKXJH9FH14" localSheetId="13" hidden="1">#REF!</definedName>
    <definedName name="BEx93SY9RWG3HUV4YXQKXJH9FH14" localSheetId="14" hidden="1">#REF!</definedName>
    <definedName name="BEx93SY9RWG3HUV4YXQKXJH9FH14" hidden="1">#REF!</definedName>
    <definedName name="BEx93TJUX3U0FJDBG6DDSNQ91R5J" localSheetId="15" hidden="1">#REF!</definedName>
    <definedName name="BEx93TJUX3U0FJDBG6DDSNQ91R5J" localSheetId="16" hidden="1">#REF!</definedName>
    <definedName name="BEx93TJUX3U0FJDBG6DDSNQ91R5J" localSheetId="13" hidden="1">#REF!</definedName>
    <definedName name="BEx93TJUX3U0FJDBG6DDSNQ91R5J" localSheetId="14" hidden="1">#REF!</definedName>
    <definedName name="BEx93TJUX3U0FJDBG6DDSNQ91R5J" hidden="1">#REF!</definedName>
    <definedName name="BEx942UCRHMI4B0US31HO95GSC2X" localSheetId="15" hidden="1">#REF!</definedName>
    <definedName name="BEx942UCRHMI4B0US31HO95GSC2X" localSheetId="16" hidden="1">#REF!</definedName>
    <definedName name="BEx942UCRHMI4B0US31HO95GSC2X" localSheetId="13" hidden="1">#REF!</definedName>
    <definedName name="BEx942UCRHMI4B0US31HO95GSC2X" localSheetId="14" hidden="1">#REF!</definedName>
    <definedName name="BEx942UCRHMI4B0US31HO95GSC2X" hidden="1">#REF!</definedName>
    <definedName name="BEx948ZFFQWVIDNG4AZAUGGGEB5U" localSheetId="16" hidden="1">#REF!</definedName>
    <definedName name="BEx948ZFFQWVIDNG4AZAUGGGEB5U" localSheetId="14" hidden="1">#REF!</definedName>
    <definedName name="BEx948ZFFQWVIDNG4AZAUGGGEB5U" hidden="1">#REF!</definedName>
    <definedName name="BEx94CKXG92OMURH41SNU6IOHK4J" localSheetId="16" hidden="1">#REF!</definedName>
    <definedName name="BEx94CKXG92OMURH41SNU6IOHK4J" localSheetId="14" hidden="1">#REF!</definedName>
    <definedName name="BEx94CKXG92OMURH41SNU6IOHK4J" hidden="1">#REF!</definedName>
    <definedName name="BEx94GXG30CIVB6ZQN3X3IK6BZXQ" localSheetId="16" hidden="1">#REF!</definedName>
    <definedName name="BEx94GXG30CIVB6ZQN3X3IK6BZXQ" localSheetId="14" hidden="1">#REF!</definedName>
    <definedName name="BEx94GXG30CIVB6ZQN3X3IK6BZXQ" hidden="1">#REF!</definedName>
    <definedName name="BEx94HZ5LURYM9ST744ALV6ZCKYP" localSheetId="16" hidden="1">#REF!</definedName>
    <definedName name="BEx94HZ5LURYM9ST744ALV6ZCKYP" localSheetId="14" hidden="1">#REF!</definedName>
    <definedName name="BEx94HZ5LURYM9ST744ALV6ZCKYP" hidden="1">#REF!</definedName>
    <definedName name="BEx94IQ75E90YUMWJ9N591LR7DQQ" localSheetId="16" hidden="1">#REF!</definedName>
    <definedName name="BEx94IQ75E90YUMWJ9N591LR7DQQ" localSheetId="14" hidden="1">#REF!</definedName>
    <definedName name="BEx94IQ75E90YUMWJ9N591LR7DQQ" hidden="1">#REF!</definedName>
    <definedName name="BEx94N7W5T3U7UOE97D6OVIBUCXS" localSheetId="16" hidden="1">#REF!</definedName>
    <definedName name="BEx94N7W5T3U7UOE97D6OVIBUCXS" localSheetId="14" hidden="1">#REF!</definedName>
    <definedName name="BEx94N7W5T3U7UOE97D6OVIBUCXS" hidden="1">#REF!</definedName>
    <definedName name="BEx955NIAWX5OLAHMTV6QFUZPR30" localSheetId="16" hidden="1">#REF!</definedName>
    <definedName name="BEx955NIAWX5OLAHMTV6QFUZPR30" localSheetId="14" hidden="1">#REF!</definedName>
    <definedName name="BEx955NIAWX5OLAHMTV6QFUZPR30" hidden="1">#REF!</definedName>
    <definedName name="BEx9581TYVI2M5TT4ISDAJV4W7Z6" localSheetId="16" hidden="1">#REF!</definedName>
    <definedName name="BEx9581TYVI2M5TT4ISDAJV4W7Z6" localSheetId="14" hidden="1">#REF!</definedName>
    <definedName name="BEx9581TYVI2M5TT4ISDAJV4W7Z6" hidden="1">#REF!</definedName>
    <definedName name="BEx95NHF4RVUE0YDOAFZEIVBYJXD" localSheetId="16" hidden="1">#REF!</definedName>
    <definedName name="BEx95NHF4RVUE0YDOAFZEIVBYJXD" localSheetId="14" hidden="1">#REF!</definedName>
    <definedName name="BEx95NHF4RVUE0YDOAFZEIVBYJXD" hidden="1">#REF!</definedName>
    <definedName name="BEx95QBZMG0E2KQ9BERJ861QLYN3" localSheetId="16" hidden="1">#REF!</definedName>
    <definedName name="BEx95QBZMG0E2KQ9BERJ861QLYN3" localSheetId="14" hidden="1">#REF!</definedName>
    <definedName name="BEx95QBZMG0E2KQ9BERJ861QLYN3" hidden="1">#REF!</definedName>
    <definedName name="BEx95QHBVDN795UNQJLRXG3RDU49" localSheetId="16" hidden="1">#REF!</definedName>
    <definedName name="BEx95QHBVDN795UNQJLRXG3RDU49" localSheetId="14" hidden="1">#REF!</definedName>
    <definedName name="BEx95QHBVDN795UNQJLRXG3RDU49" hidden="1">#REF!</definedName>
    <definedName name="BEx95TBVUWV7L7OMFMZDQEXGVHU6" localSheetId="16" hidden="1">#REF!</definedName>
    <definedName name="BEx95TBVUWV7L7OMFMZDQEXGVHU6" localSheetId="14" hidden="1">#REF!</definedName>
    <definedName name="BEx95TBVUWV7L7OMFMZDQEXGVHU6" hidden="1">#REF!</definedName>
    <definedName name="BEx95U89DZZSVO39TGS62CX8G9N4" localSheetId="16" hidden="1">#REF!</definedName>
    <definedName name="BEx95U89DZZSVO39TGS62CX8G9N4" localSheetId="14" hidden="1">#REF!</definedName>
    <definedName name="BEx95U89DZZSVO39TGS62CX8G9N4" hidden="1">#REF!</definedName>
    <definedName name="BEx9602K2GHNBUEUVT9ONRQU1GMD" localSheetId="16" hidden="1">#REF!</definedName>
    <definedName name="BEx9602K2GHNBUEUVT9ONRQU1GMD" localSheetId="14" hidden="1">#REF!</definedName>
    <definedName name="BEx9602K2GHNBUEUVT9ONRQU1GMD" hidden="1">#REF!</definedName>
    <definedName name="BEx962BL3Y4LA53EBYI64ZYMZE8U" localSheetId="16" hidden="1">#REF!</definedName>
    <definedName name="BEx962BL3Y4LA53EBYI64ZYMZE8U" localSheetId="14" hidden="1">#REF!</definedName>
    <definedName name="BEx962BL3Y4LA53EBYI64ZYMZE8U" hidden="1">#REF!</definedName>
    <definedName name="BEx96KR21O7H9R29TN0S45Y3QPUK" localSheetId="16" hidden="1">#REF!</definedName>
    <definedName name="BEx96KR21O7H9R29TN0S45Y3QPUK" localSheetId="14" hidden="1">#REF!</definedName>
    <definedName name="BEx96KR21O7H9R29TN0S45Y3QPUK" hidden="1">#REF!</definedName>
    <definedName name="BEx96SUFKHHFE8XQ6UUO6ILDOXHO" localSheetId="16" hidden="1">#REF!</definedName>
    <definedName name="BEx96SUFKHHFE8XQ6UUO6ILDOXHO" localSheetId="14" hidden="1">#REF!</definedName>
    <definedName name="BEx96SUFKHHFE8XQ6UUO6ILDOXHO" hidden="1">#REF!</definedName>
    <definedName name="BEx96UN4YWXBDEZ1U1ZUIPP41Z7I" localSheetId="16" hidden="1">#REF!</definedName>
    <definedName name="BEx96UN4YWXBDEZ1U1ZUIPP41Z7I" localSheetId="14" hidden="1">#REF!</definedName>
    <definedName name="BEx96UN4YWXBDEZ1U1ZUIPP41Z7I" localSheetId="5" hidden="1">#REF!</definedName>
    <definedName name="BEx96UN4YWXBDEZ1U1ZUIPP41Z7I" hidden="1">#REF!</definedName>
    <definedName name="BEx978KSD61YJH3S9DGO050R2EHA" localSheetId="15" hidden="1">#REF!</definedName>
    <definedName name="BEx978KSD61YJH3S9DGO050R2EHA" localSheetId="16" hidden="1">#REF!</definedName>
    <definedName name="BEx978KSD61YJH3S9DGO050R2EHA" localSheetId="13" hidden="1">#REF!</definedName>
    <definedName name="BEx978KSD61YJH3S9DGO050R2EHA" localSheetId="14" hidden="1">#REF!</definedName>
    <definedName name="BEx978KSD61YJH3S9DGO050R2EHA" hidden="1">#REF!</definedName>
    <definedName name="BEx97H9O1NAKAPK4MX4PKO34ICL5" localSheetId="15" hidden="1">#REF!</definedName>
    <definedName name="BEx97H9O1NAKAPK4MX4PKO34ICL5" localSheetId="16" hidden="1">#REF!</definedName>
    <definedName name="BEx97H9O1NAKAPK4MX4PKO34ICL5" localSheetId="13" hidden="1">#REF!</definedName>
    <definedName name="BEx97H9O1NAKAPK4MX4PKO34ICL5" localSheetId="14" hidden="1">#REF!</definedName>
    <definedName name="BEx97H9O1NAKAPK4MX4PKO34ICL5" hidden="1">#REF!</definedName>
    <definedName name="BEx97MNUZQ1Z0AO2FL7XQYVNCPR7" localSheetId="15" hidden="1">#REF!</definedName>
    <definedName name="BEx97MNUZQ1Z0AO2FL7XQYVNCPR7" localSheetId="16" hidden="1">#REF!</definedName>
    <definedName name="BEx97MNUZQ1Z0AO2FL7XQYVNCPR7" localSheetId="13" hidden="1">#REF!</definedName>
    <definedName name="BEx97MNUZQ1Z0AO2FL7XQYVNCPR7" localSheetId="14" hidden="1">#REF!</definedName>
    <definedName name="BEx97MNUZQ1Z0AO2FL7XQYVNCPR7" hidden="1">#REF!</definedName>
    <definedName name="BEx97NPQBACJVD9K1YXI08RTW9E2" localSheetId="16" hidden="1">#REF!</definedName>
    <definedName name="BEx97NPQBACJVD9K1YXI08RTW9E2" localSheetId="14" hidden="1">#REF!</definedName>
    <definedName name="BEx97NPQBACJVD9K1YXI08RTW9E2" hidden="1">#REF!</definedName>
    <definedName name="BEx97RWQLXS0OORDCN69IGA58CWU" localSheetId="16" hidden="1">#REF!</definedName>
    <definedName name="BEx97RWQLXS0OORDCN69IGA58CWU" localSheetId="14" hidden="1">#REF!</definedName>
    <definedName name="BEx97RWQLXS0OORDCN69IGA58CWU" hidden="1">#REF!</definedName>
    <definedName name="BEx97YNGGDFIXHTMGFL2IHAQX9MI" localSheetId="16" hidden="1">#REF!</definedName>
    <definedName name="BEx97YNGGDFIXHTMGFL2IHAQX9MI" localSheetId="14" hidden="1">#REF!</definedName>
    <definedName name="BEx97YNGGDFIXHTMGFL2IHAQX9MI" hidden="1">#REF!</definedName>
    <definedName name="BEx981HW73BUZWT14TBTZHC0ZTJ4" localSheetId="16" hidden="1">#REF!</definedName>
    <definedName name="BEx981HW73BUZWT14TBTZHC0ZTJ4" localSheetId="14" hidden="1">#REF!</definedName>
    <definedName name="BEx981HW73BUZWT14TBTZHC0ZTJ4" hidden="1">#REF!</definedName>
    <definedName name="BEx9871KU0N99P0900EAK69VFYT2" localSheetId="16" hidden="1">#REF!</definedName>
    <definedName name="BEx9871KU0N99P0900EAK69VFYT2" localSheetId="14" hidden="1">#REF!</definedName>
    <definedName name="BEx9871KU0N99P0900EAK69VFYT2" hidden="1">#REF!</definedName>
    <definedName name="BEx98IFKNJFGZFLID1YTRFEG1SXY" localSheetId="16" hidden="1">#REF!</definedName>
    <definedName name="BEx98IFKNJFGZFLID1YTRFEG1SXY" localSheetId="14" hidden="1">#REF!</definedName>
    <definedName name="BEx98IFKNJFGZFLID1YTRFEG1SXY" hidden="1">#REF!</definedName>
    <definedName name="BEx9915UVD4G7RA3IMLFZ0LG3UA2" localSheetId="16" hidden="1">#REF!</definedName>
    <definedName name="BEx9915UVD4G7RA3IMLFZ0LG3UA2" localSheetId="14" hidden="1">#REF!</definedName>
    <definedName name="BEx9915UVD4G7RA3IMLFZ0LG3UA2" hidden="1">#REF!</definedName>
    <definedName name="BEx992CZON8AO7U7V88VN1JBO0MG" localSheetId="16" hidden="1">#REF!</definedName>
    <definedName name="BEx992CZON8AO7U7V88VN1JBO0MG" localSheetId="14" hidden="1">#REF!</definedName>
    <definedName name="BEx992CZON8AO7U7V88VN1JBO0MG" hidden="1">#REF!</definedName>
    <definedName name="BEx9952469XMFGSPXL7CMXHPJF90" localSheetId="16" hidden="1">#REF!</definedName>
    <definedName name="BEx9952469XMFGSPXL7CMXHPJF90" localSheetId="14" hidden="1">#REF!</definedName>
    <definedName name="BEx9952469XMFGSPXL7CMXHPJF90" hidden="1">#REF!</definedName>
    <definedName name="BEx99B77I7TUSHRR4HIZ9FU2EIUT" localSheetId="16" hidden="1">#REF!</definedName>
    <definedName name="BEx99B77I7TUSHRR4HIZ9FU2EIUT" localSheetId="14" hidden="1">#REF!</definedName>
    <definedName name="BEx99B77I7TUSHRR4HIZ9FU2EIUT" hidden="1">#REF!</definedName>
    <definedName name="BEx99Q6PH5F3OQKCCAAO75PYDEFN" localSheetId="16" hidden="1">#REF!</definedName>
    <definedName name="BEx99Q6PH5F3OQKCCAAO75PYDEFN" localSheetId="14" hidden="1">#REF!</definedName>
    <definedName name="BEx99Q6PH5F3OQKCCAAO75PYDEFN" localSheetId="5" hidden="1">#REF!</definedName>
    <definedName name="BEx99Q6PH5F3OQKCCAAO75PYDEFN" hidden="1">#REF!</definedName>
    <definedName name="BEx99WBYT2D6UUC1PT7A40ENYID4" localSheetId="15" hidden="1">#REF!</definedName>
    <definedName name="BEx99WBYT2D6UUC1PT7A40ENYID4" localSheetId="16" hidden="1">#REF!</definedName>
    <definedName name="BEx99WBYT2D6UUC1PT7A40ENYID4" localSheetId="13" hidden="1">#REF!</definedName>
    <definedName name="BEx99WBYT2D6UUC1PT7A40ENYID4" localSheetId="14" hidden="1">#REF!</definedName>
    <definedName name="BEx99WBYT2D6UUC1PT7A40ENYID4" hidden="1">#REF!</definedName>
    <definedName name="BEx99ZRZ4I7FHDPGRAT5VW7NVBPU" localSheetId="15" hidden="1">#REF!</definedName>
    <definedName name="BEx99ZRZ4I7FHDPGRAT5VW7NVBPU" localSheetId="16" hidden="1">#REF!</definedName>
    <definedName name="BEx99ZRZ4I7FHDPGRAT5VW7NVBPU" localSheetId="13" hidden="1">#REF!</definedName>
    <definedName name="BEx99ZRZ4I7FHDPGRAT5VW7NVBPU" localSheetId="14" hidden="1">#REF!</definedName>
    <definedName name="BEx99ZRZ4I7FHDPGRAT5VW7NVBPU" hidden="1">#REF!</definedName>
    <definedName name="BEx9AT5E3ZSHKSOL35O38L8HF9TH" localSheetId="15" hidden="1">#REF!</definedName>
    <definedName name="BEx9AT5E3ZSHKSOL35O38L8HF9TH" localSheetId="16" hidden="1">#REF!</definedName>
    <definedName name="BEx9AT5E3ZSHKSOL35O38L8HF9TH" localSheetId="13" hidden="1">#REF!</definedName>
    <definedName name="BEx9AT5E3ZSHKSOL35O38L8HF9TH" localSheetId="14" hidden="1">#REF!</definedName>
    <definedName name="BEx9AT5E3ZSHKSOL35O38L8HF9TH" hidden="1">#REF!</definedName>
    <definedName name="BEx9AV8W1FAWF5BHATYEN47X12JN" localSheetId="16" hidden="1">#REF!</definedName>
    <definedName name="BEx9AV8W1FAWF5BHATYEN47X12JN" localSheetId="14" hidden="1">#REF!</definedName>
    <definedName name="BEx9AV8W1FAWF5BHATYEN47X12JN" hidden="1">#REF!</definedName>
    <definedName name="BEx9B8A5186FNTQQNLIO5LK02ABI" localSheetId="16" hidden="1">#REF!</definedName>
    <definedName name="BEx9B8A5186FNTQQNLIO5LK02ABI" localSheetId="14" hidden="1">#REF!</definedName>
    <definedName name="BEx9B8A5186FNTQQNLIO5LK02ABI" hidden="1">#REF!</definedName>
    <definedName name="BEx9B8VR20E2CILU4CDQUQQ9ONXK" localSheetId="16" hidden="1">#REF!</definedName>
    <definedName name="BEx9B8VR20E2CILU4CDQUQQ9ONXK" localSheetId="14" hidden="1">#REF!</definedName>
    <definedName name="BEx9B8VR20E2CILU4CDQUQQ9ONXK" localSheetId="5" hidden="1">#REF!</definedName>
    <definedName name="BEx9B8VR20E2CILU4CDQUQQ9ONXK" hidden="1">#REF!</definedName>
    <definedName name="BEx9B917EUP13X6FQ3NPQL76XM5V" localSheetId="15" hidden="1">#REF!</definedName>
    <definedName name="BEx9B917EUP13X6FQ3NPQL76XM5V" localSheetId="16" hidden="1">#REF!</definedName>
    <definedName name="BEx9B917EUP13X6FQ3NPQL76XM5V" localSheetId="13" hidden="1">#REF!</definedName>
    <definedName name="BEx9B917EUP13X6FQ3NPQL76XM5V" localSheetId="14" hidden="1">#REF!</definedName>
    <definedName name="BEx9B917EUP13X6FQ3NPQL76XM5V" hidden="1">#REF!</definedName>
    <definedName name="BEx9BAJ5WYEQ623HUT9NNCMP3RUG" localSheetId="15" hidden="1">#REF!</definedName>
    <definedName name="BEx9BAJ5WYEQ623HUT9NNCMP3RUG" localSheetId="16" hidden="1">#REF!</definedName>
    <definedName name="BEx9BAJ5WYEQ623HUT9NNCMP3RUG" localSheetId="13" hidden="1">#REF!</definedName>
    <definedName name="BEx9BAJ5WYEQ623HUT9NNCMP3RUG" localSheetId="14" hidden="1">#REF!</definedName>
    <definedName name="BEx9BAJ5WYEQ623HUT9NNCMP3RUG" hidden="1">#REF!</definedName>
    <definedName name="BEx9BYSYW7QCPXS2NAVLFAU5Y2Z2" localSheetId="15" hidden="1">#REF!</definedName>
    <definedName name="BEx9BYSYW7QCPXS2NAVLFAU5Y2Z2" localSheetId="16" hidden="1">#REF!</definedName>
    <definedName name="BEx9BYSYW7QCPXS2NAVLFAU5Y2Z2" localSheetId="13" hidden="1">#REF!</definedName>
    <definedName name="BEx9BYSYW7QCPXS2NAVLFAU5Y2Z2" localSheetId="14" hidden="1">#REF!</definedName>
    <definedName name="BEx9BYSYW7QCPXS2NAVLFAU5Y2Z2" hidden="1">#REF!</definedName>
    <definedName name="BEx9C590HJ2O31IWJB73C1HR74AI" localSheetId="16" hidden="1">#REF!</definedName>
    <definedName name="BEx9C590HJ2O31IWJB73C1HR74AI" localSheetId="14" hidden="1">#REF!</definedName>
    <definedName name="BEx9C590HJ2O31IWJB73C1HR74AI" hidden="1">#REF!</definedName>
    <definedName name="BEx9CCQRMYYOGIOYTOM73VKDIPS1" localSheetId="16" hidden="1">#REF!</definedName>
    <definedName name="BEx9CCQRMYYOGIOYTOM73VKDIPS1" localSheetId="14" hidden="1">#REF!</definedName>
    <definedName name="BEx9CCQRMYYOGIOYTOM73VKDIPS1" hidden="1">#REF!</definedName>
    <definedName name="BEx9D1BC9FT19KY0INAABNDBAMR1" localSheetId="16" hidden="1">#REF!</definedName>
    <definedName name="BEx9D1BC9FT19KY0INAABNDBAMR1" localSheetId="14" hidden="1">#REF!</definedName>
    <definedName name="BEx9D1BC9FT19KY0INAABNDBAMR1" hidden="1">#REF!</definedName>
    <definedName name="BEx9DN6ZMF18Q39MPMXSDJTZQNJ3" localSheetId="16" hidden="1">#REF!</definedName>
    <definedName name="BEx9DN6ZMF18Q39MPMXSDJTZQNJ3" localSheetId="14" hidden="1">#REF!</definedName>
    <definedName name="BEx9DN6ZMF18Q39MPMXSDJTZQNJ3" hidden="1">#REF!</definedName>
    <definedName name="BEx9E14TDNSEMI784W0OTIEQMWN6" localSheetId="16" hidden="1">#REF!</definedName>
    <definedName name="BEx9E14TDNSEMI784W0OTIEQMWN6" localSheetId="14" hidden="1">#REF!</definedName>
    <definedName name="BEx9E14TDNSEMI784W0OTIEQMWN6" localSheetId="5" hidden="1">#REF!</definedName>
    <definedName name="BEx9E14TDNSEMI784W0OTIEQMWN6" hidden="1">#REF!</definedName>
    <definedName name="BEx9E2BZ2B1R41FMGJCJ7JLGLUAJ" localSheetId="15" hidden="1">#REF!</definedName>
    <definedName name="BEx9E2BZ2B1R41FMGJCJ7JLGLUAJ" localSheetId="16" hidden="1">#REF!</definedName>
    <definedName name="BEx9E2BZ2B1R41FMGJCJ7JLGLUAJ" localSheetId="13" hidden="1">#REF!</definedName>
    <definedName name="BEx9E2BZ2B1R41FMGJCJ7JLGLUAJ" localSheetId="14" hidden="1">#REF!</definedName>
    <definedName name="BEx9E2BZ2B1R41FMGJCJ7JLGLUAJ" hidden="1">#REF!</definedName>
    <definedName name="BEx9EG9KBJ77M8LEOR9ITOKN5KXY" localSheetId="15" hidden="1">#REF!</definedName>
    <definedName name="BEx9EG9KBJ77M8LEOR9ITOKN5KXY" localSheetId="16" hidden="1">#REF!</definedName>
    <definedName name="BEx9EG9KBJ77M8LEOR9ITOKN5KXY" localSheetId="13" hidden="1">#REF!</definedName>
    <definedName name="BEx9EG9KBJ77M8LEOR9ITOKN5KXY" localSheetId="14" hidden="1">#REF!</definedName>
    <definedName name="BEx9EG9KBJ77M8LEOR9ITOKN5KXY" hidden="1">#REF!</definedName>
    <definedName name="BEx9EMK6HAJJMVYZTN5AUIV7O1E6" localSheetId="15" hidden="1">#REF!</definedName>
    <definedName name="BEx9EMK6HAJJMVYZTN5AUIV7O1E6" localSheetId="16" hidden="1">#REF!</definedName>
    <definedName name="BEx9EMK6HAJJMVYZTN5AUIV7O1E6" localSheetId="13" hidden="1">#REF!</definedName>
    <definedName name="BEx9EMK6HAJJMVYZTN5AUIV7O1E6" localSheetId="14" hidden="1">#REF!</definedName>
    <definedName name="BEx9EMK6HAJJMVYZTN5AUIV7O1E6" hidden="1">#REF!</definedName>
    <definedName name="BEx9EQLVZHYQ1TPX7WH3SOWXCZLE" localSheetId="16" hidden="1">#REF!</definedName>
    <definedName name="BEx9EQLVZHYQ1TPX7WH3SOWXCZLE" localSheetId="14" hidden="1">#REF!</definedName>
    <definedName name="BEx9EQLVZHYQ1TPX7WH3SOWXCZLE" hidden="1">#REF!</definedName>
    <definedName name="BEx9ETLU0EK5LGEM1QCNYN2S8O5F" localSheetId="16" hidden="1">#REF!</definedName>
    <definedName name="BEx9ETLU0EK5LGEM1QCNYN2S8O5F" localSheetId="14" hidden="1">#REF!</definedName>
    <definedName name="BEx9ETLU0EK5LGEM1QCNYN2S8O5F" hidden="1">#REF!</definedName>
    <definedName name="BEx9F0Y2ESUNE3U7TQDLMPE9BO67" localSheetId="16" hidden="1">#REF!</definedName>
    <definedName name="BEx9F0Y2ESUNE3U7TQDLMPE9BO67" localSheetId="14" hidden="1">#REF!</definedName>
    <definedName name="BEx9F0Y2ESUNE3U7TQDLMPE9BO67" hidden="1">#REF!</definedName>
    <definedName name="BEx9F5W18ZGFOKGRE8PR6T1MO6GT" localSheetId="16" hidden="1">#REF!</definedName>
    <definedName name="BEx9F5W18ZGFOKGRE8PR6T1MO6GT" localSheetId="14" hidden="1">#REF!</definedName>
    <definedName name="BEx9F5W18ZGFOKGRE8PR6T1MO6GT" hidden="1">#REF!</definedName>
    <definedName name="BEx9F78N4HY0XFGBQ4UJRD52L1EI" localSheetId="16" hidden="1">#REF!</definedName>
    <definedName name="BEx9F78N4HY0XFGBQ4UJRD52L1EI" localSheetId="14" hidden="1">#REF!</definedName>
    <definedName name="BEx9F78N4HY0XFGBQ4UJRD52L1EI" localSheetId="5" hidden="1">#REF!</definedName>
    <definedName name="BEx9F78N4HY0XFGBQ4UJRD52L1EI" hidden="1">#REF!</definedName>
    <definedName name="BEx9FF16LOQP5QIR4UHW5EIFGQB8" localSheetId="16" hidden="1">#REF!</definedName>
    <definedName name="BEx9FF16LOQP5QIR4UHW5EIFGQB8" localSheetId="14" hidden="1">#REF!</definedName>
    <definedName name="BEx9FF16LOQP5QIR4UHW5EIFGQB8" localSheetId="5" hidden="1">#REF!</definedName>
    <definedName name="BEx9FF16LOQP5QIR4UHW5EIFGQB8" hidden="1">#REF!</definedName>
    <definedName name="BEx9FJTSRCZ3ZXT3QVBJT5NF8T7V" localSheetId="16" hidden="1">#REF!</definedName>
    <definedName name="BEx9FJTSRCZ3ZXT3QVBJT5NF8T7V" localSheetId="14" hidden="1">#REF!</definedName>
    <definedName name="BEx9FJTSRCZ3ZXT3QVBJT5NF8T7V" localSheetId="5" hidden="1">#REF!</definedName>
    <definedName name="BEx9FJTSRCZ3ZXT3QVBJT5NF8T7V" hidden="1">#REF!</definedName>
    <definedName name="BEx9FRBEEYPS5HLS3XT34AKZN94G" localSheetId="15" hidden="1">#REF!</definedName>
    <definedName name="BEx9FRBEEYPS5HLS3XT34AKZN94G" localSheetId="16" hidden="1">#REF!</definedName>
    <definedName name="BEx9FRBEEYPS5HLS3XT34AKZN94G" localSheetId="13" hidden="1">#REF!</definedName>
    <definedName name="BEx9FRBEEYPS5HLS3XT34AKZN94G" localSheetId="14" hidden="1">#REF!</definedName>
    <definedName name="BEx9FRBEEYPS5HLS3XT34AKZN94G" hidden="1">#REF!</definedName>
    <definedName name="BEx9GDY4D8ZPQJCYFIMYM0V0C51Y" localSheetId="15" hidden="1">#REF!</definedName>
    <definedName name="BEx9GDY4D8ZPQJCYFIMYM0V0C51Y" localSheetId="16" hidden="1">#REF!</definedName>
    <definedName name="BEx9GDY4D8ZPQJCYFIMYM0V0C51Y" localSheetId="13" hidden="1">#REF!</definedName>
    <definedName name="BEx9GDY4D8ZPQJCYFIMYM0V0C51Y" localSheetId="14" hidden="1">#REF!</definedName>
    <definedName name="BEx9GDY4D8ZPQJCYFIMYM0V0C51Y" hidden="1">#REF!</definedName>
    <definedName name="BEx9GGY04V0ZWI6O9KZH4KSBB389" localSheetId="15" hidden="1">#REF!</definedName>
    <definedName name="BEx9GGY04V0ZWI6O9KZH4KSBB389" localSheetId="16" hidden="1">#REF!</definedName>
    <definedName name="BEx9GGY04V0ZWI6O9KZH4KSBB389" localSheetId="13" hidden="1">#REF!</definedName>
    <definedName name="BEx9GGY04V0ZWI6O9KZH4KSBB389" localSheetId="14" hidden="1">#REF!</definedName>
    <definedName name="BEx9GGY04V0ZWI6O9KZH4KSBB389" hidden="1">#REF!</definedName>
    <definedName name="BEx9GNOPB6OZ2RH3FCDNJR38RJOS" localSheetId="16" hidden="1">#REF!</definedName>
    <definedName name="BEx9GNOPB6OZ2RH3FCDNJR38RJOS" localSheetId="14" hidden="1">#REF!</definedName>
    <definedName name="BEx9GNOPB6OZ2RH3FCDNJR38RJOS" hidden="1">#REF!</definedName>
    <definedName name="BEx9GUQALUWCD30UKUQGSWW8KBQ7" localSheetId="16" hidden="1">#REF!</definedName>
    <definedName name="BEx9GUQALUWCD30UKUQGSWW8KBQ7" localSheetId="14" hidden="1">#REF!</definedName>
    <definedName name="BEx9GUQALUWCD30UKUQGSWW8KBQ7" hidden="1">#REF!</definedName>
    <definedName name="BEx9GY6BVFQGCLMOWVT6PIC9WP5X" localSheetId="16" hidden="1">#REF!</definedName>
    <definedName name="BEx9GY6BVFQGCLMOWVT6PIC9WP5X" localSheetId="14" hidden="1">#REF!</definedName>
    <definedName name="BEx9GY6BVFQGCLMOWVT6PIC9WP5X" hidden="1">#REF!</definedName>
    <definedName name="BEx9GZ2P3FDHKXEBXX2VS0BG2NP2" localSheetId="16" hidden="1">#REF!</definedName>
    <definedName name="BEx9GZ2P3FDHKXEBXX2VS0BG2NP2" localSheetId="14" hidden="1">#REF!</definedName>
    <definedName name="BEx9GZ2P3FDHKXEBXX2VS0BG2NP2" hidden="1">#REF!</definedName>
    <definedName name="BEx9H04IB14E1437FF2OIRRWBSD7" localSheetId="16" hidden="1">#REF!</definedName>
    <definedName name="BEx9H04IB14E1437FF2OIRRWBSD7" localSheetId="14" hidden="1">#REF!</definedName>
    <definedName name="BEx9H04IB14E1437FF2OIRRWBSD7" hidden="1">#REF!</definedName>
    <definedName name="BEx9H5O1KDZJCW91Q29VRPY5YS6P" localSheetId="16" hidden="1">#REF!</definedName>
    <definedName name="BEx9H5O1KDZJCW91Q29VRPY5YS6P" localSheetId="14" hidden="1">#REF!</definedName>
    <definedName name="BEx9H5O1KDZJCW91Q29VRPY5YS6P" hidden="1">#REF!</definedName>
    <definedName name="BEx9H8YR0E906F1JXZMBX3LNT004" localSheetId="16" hidden="1">#REF!</definedName>
    <definedName name="BEx9H8YR0E906F1JXZMBX3LNT004" localSheetId="14" hidden="1">#REF!</definedName>
    <definedName name="BEx9H8YR0E906F1JXZMBX3LNT004" hidden="1">#REF!</definedName>
    <definedName name="BEx9I8XIG7E5NB48QQHXP23FIN60" localSheetId="16" hidden="1">#REF!</definedName>
    <definedName name="BEx9I8XIG7E5NB48QQHXP23FIN60" localSheetId="14" hidden="1">#REF!</definedName>
    <definedName name="BEx9I8XIG7E5NB48QQHXP23FIN60" hidden="1">#REF!</definedName>
    <definedName name="BEx9ILTGKD2FN2TIN0ACEHMRPSNF" localSheetId="16" hidden="1">#REF!</definedName>
    <definedName name="BEx9ILTGKD2FN2TIN0ACEHMRPSNF" localSheetId="14" hidden="1">#REF!</definedName>
    <definedName name="BEx9ILTGKD2FN2TIN0ACEHMRPSNF" hidden="1">#REF!</definedName>
    <definedName name="BEx9IQRF01ATLVK0YE60ARKQJ68L" localSheetId="16" hidden="1">#REF!</definedName>
    <definedName name="BEx9IQRF01ATLVK0YE60ARKQJ68L" localSheetId="14" hidden="1">#REF!</definedName>
    <definedName name="BEx9IQRF01ATLVK0YE60ARKQJ68L" hidden="1">#REF!</definedName>
    <definedName name="BEx9IT5QNZWKM6YQ5WER0DC2PMMU" localSheetId="16" hidden="1">#REF!</definedName>
    <definedName name="BEx9IT5QNZWKM6YQ5WER0DC2PMMU" localSheetId="14" hidden="1">#REF!</definedName>
    <definedName name="BEx9IT5QNZWKM6YQ5WER0DC2PMMU" hidden="1">#REF!</definedName>
    <definedName name="BEx9IW5MFLXTVCJHVUZTUH93AXOS" localSheetId="16" hidden="1">#REF!</definedName>
    <definedName name="BEx9IW5MFLXTVCJHVUZTUH93AXOS" localSheetId="14" hidden="1">#REF!</definedName>
    <definedName name="BEx9IW5MFLXTVCJHVUZTUH93AXOS" hidden="1">#REF!</definedName>
    <definedName name="BEx9IXCSPSZC80YZUPRCYTG326KV" localSheetId="16" hidden="1">#REF!</definedName>
    <definedName name="BEx9IXCSPSZC80YZUPRCYTG326KV" localSheetId="14" hidden="1">#REF!</definedName>
    <definedName name="BEx9IXCSPSZC80YZUPRCYTG326KV" hidden="1">#REF!</definedName>
    <definedName name="BEx9IZR39NHDGOM97H4E6F81RTQW" localSheetId="16" hidden="1">#REF!</definedName>
    <definedName name="BEx9IZR39NHDGOM97H4E6F81RTQW" localSheetId="14" hidden="1">#REF!</definedName>
    <definedName name="BEx9IZR39NHDGOM97H4E6F81RTQW" hidden="1">#REF!</definedName>
    <definedName name="BEx9J6CH5E7YZPER7HXEIOIKGPCA" localSheetId="16" hidden="1">#REF!</definedName>
    <definedName name="BEx9J6CH5E7YZPER7HXEIOIKGPCA" localSheetId="14" hidden="1">#REF!</definedName>
    <definedName name="BEx9J6CH5E7YZPER7HXEIOIKGPCA" hidden="1">#REF!</definedName>
    <definedName name="BEx9JJTZKVUJAVPTRE0RAVTEH41G" localSheetId="16" hidden="1">#REF!</definedName>
    <definedName name="BEx9JJTZKVUJAVPTRE0RAVTEH41G" localSheetId="14" hidden="1">#REF!</definedName>
    <definedName name="BEx9JJTZKVUJAVPTRE0RAVTEH41G" hidden="1">#REF!</definedName>
    <definedName name="BEx9JLBYK239B3F841C7YG1GT7ST" localSheetId="16" hidden="1">#REF!</definedName>
    <definedName name="BEx9JLBYK239B3F841C7YG1GT7ST" localSheetId="14" hidden="1">#REF!</definedName>
    <definedName name="BEx9JLBYK239B3F841C7YG1GT7ST" hidden="1">#REF!</definedName>
    <definedName name="BEx9KQ3CK9HRYQ0EPOGV9LQK5WLT" localSheetId="16" hidden="1">#REF!</definedName>
    <definedName name="BEx9KQ3CK9HRYQ0EPOGV9LQK5WLT" localSheetId="14" hidden="1">#REF!</definedName>
    <definedName name="BEx9KQ3CK9HRYQ0EPOGV9LQK5WLT" hidden="1">#REF!</definedName>
    <definedName name="BExAW4IIW5D0MDY6TJ3G4FOLPYIR" localSheetId="16" hidden="1">#REF!</definedName>
    <definedName name="BExAW4IIW5D0MDY6TJ3G4FOLPYIR" localSheetId="14" hidden="1">#REF!</definedName>
    <definedName name="BExAW4IIW5D0MDY6TJ3G4FOLPYIR" localSheetId="5" hidden="1">#REF!</definedName>
    <definedName name="BExAW4IIW5D0MDY6TJ3G4FOLPYIR" hidden="1">#REF!</definedName>
    <definedName name="BExAX410NB4F2XOB84OR2197H8M5" localSheetId="15" hidden="1">#REF!</definedName>
    <definedName name="BExAX410NB4F2XOB84OR2197H8M5" localSheetId="16" hidden="1">#REF!</definedName>
    <definedName name="BExAX410NB4F2XOB84OR2197H8M5" localSheetId="13" hidden="1">#REF!</definedName>
    <definedName name="BExAX410NB4F2XOB84OR2197H8M5" localSheetId="14" hidden="1">#REF!</definedName>
    <definedName name="BExAX410NB4F2XOB84OR2197H8M5" hidden="1">#REF!</definedName>
    <definedName name="BExAX8TNG8LQ5Q4904SAYQIPGBSV" localSheetId="15" hidden="1">#REF!</definedName>
    <definedName name="BExAX8TNG8LQ5Q4904SAYQIPGBSV" localSheetId="16" hidden="1">#REF!</definedName>
    <definedName name="BExAX8TNG8LQ5Q4904SAYQIPGBSV" localSheetId="13" hidden="1">#REF!</definedName>
    <definedName name="BExAX8TNG8LQ5Q4904SAYQIPGBSV" localSheetId="14" hidden="1">#REF!</definedName>
    <definedName name="BExAX8TNG8LQ5Q4904SAYQIPGBSV" hidden="1">#REF!</definedName>
    <definedName name="BExAY0EAT2LXR5MFGM0DLIB45PLO" localSheetId="15" hidden="1">#REF!</definedName>
    <definedName name="BExAY0EAT2LXR5MFGM0DLIB45PLO" localSheetId="16" hidden="1">#REF!</definedName>
    <definedName name="BExAY0EAT2LXR5MFGM0DLIB45PLO" localSheetId="13" hidden="1">#REF!</definedName>
    <definedName name="BExAY0EAT2LXR5MFGM0DLIB45PLO" localSheetId="14" hidden="1">#REF!</definedName>
    <definedName name="BExAY0EAT2LXR5MFGM0DLIB45PLO" hidden="1">#REF!</definedName>
    <definedName name="BExAYE6LNIEBR9DSNI5JGNITGKIT" localSheetId="16" hidden="1">#REF!</definedName>
    <definedName name="BExAYE6LNIEBR9DSNI5JGNITGKIT" localSheetId="14" hidden="1">#REF!</definedName>
    <definedName name="BExAYE6LNIEBR9DSNI5JGNITGKIT" hidden="1">#REF!</definedName>
    <definedName name="BExAYHMLXGGO25P8HYB2S75DEB4F" localSheetId="16" hidden="1">#REF!</definedName>
    <definedName name="BExAYHMLXGGO25P8HYB2S75DEB4F" localSheetId="14" hidden="1">#REF!</definedName>
    <definedName name="BExAYHMLXGGO25P8HYB2S75DEB4F" hidden="1">#REF!</definedName>
    <definedName name="BExAYKXAUWGDOPG952TEJ2UKZKWN" localSheetId="16" hidden="1">#REF!</definedName>
    <definedName name="BExAYKXAUWGDOPG952TEJ2UKZKWN" localSheetId="14" hidden="1">#REF!</definedName>
    <definedName name="BExAYKXAUWGDOPG952TEJ2UKZKWN" hidden="1">#REF!</definedName>
    <definedName name="BExAYP9TDTI2MBP6EYE0H39CPMXN" localSheetId="16" hidden="1">#REF!</definedName>
    <definedName name="BExAYP9TDTI2MBP6EYE0H39CPMXN" localSheetId="14" hidden="1">#REF!</definedName>
    <definedName name="BExAYP9TDTI2MBP6EYE0H39CPMXN" hidden="1">#REF!</definedName>
    <definedName name="BExAYPPWJPWDKU59O051WMGB7O0J" localSheetId="16" hidden="1">#REF!</definedName>
    <definedName name="BExAYPPWJPWDKU59O051WMGB7O0J" localSheetId="14" hidden="1">#REF!</definedName>
    <definedName name="BExAYPPWJPWDKU59O051WMGB7O0J" hidden="1">#REF!</definedName>
    <definedName name="BExAYR2JZCJBUH6F1LZC2A7JIVRJ" localSheetId="16" hidden="1">#REF!</definedName>
    <definedName name="BExAYR2JZCJBUH6F1LZC2A7JIVRJ" localSheetId="14" hidden="1">#REF!</definedName>
    <definedName name="BExAYR2JZCJBUH6F1LZC2A7JIVRJ" hidden="1">#REF!</definedName>
    <definedName name="BExAYTGVRD3DLKO75RFPMBKCIWB8" localSheetId="16" hidden="1">#REF!</definedName>
    <definedName name="BExAYTGVRD3DLKO75RFPMBKCIWB8" localSheetId="14" hidden="1">#REF!</definedName>
    <definedName name="BExAYTGVRD3DLKO75RFPMBKCIWB8" hidden="1">#REF!</definedName>
    <definedName name="BExAYY9H9COOT46HJLPVDLTO12UL" localSheetId="16" hidden="1">#REF!</definedName>
    <definedName name="BExAYY9H9COOT46HJLPVDLTO12UL" localSheetId="14" hidden="1">#REF!</definedName>
    <definedName name="BExAYY9H9COOT46HJLPVDLTO12UL" hidden="1">#REF!</definedName>
    <definedName name="BExAZCNEGB4JYHC8CZ51KTN890US" localSheetId="16" hidden="1">#REF!</definedName>
    <definedName name="BExAZCNEGB4JYHC8CZ51KTN890US" localSheetId="14" hidden="1">#REF!</definedName>
    <definedName name="BExAZCNEGB4JYHC8CZ51KTN890US" hidden="1">#REF!</definedName>
    <definedName name="BExAZFCI302YFYRDJYQDWQQL0Q0O" localSheetId="16" hidden="1">#REF!</definedName>
    <definedName name="BExAZFCI302YFYRDJYQDWQQL0Q0O" localSheetId="14" hidden="1">#REF!</definedName>
    <definedName name="BExAZFCI302YFYRDJYQDWQQL0Q0O" hidden="1">#REF!</definedName>
    <definedName name="BExAZLHLST9OP89R1HJMC1POQG8H" localSheetId="16" hidden="1">#REF!</definedName>
    <definedName name="BExAZLHLST9OP89R1HJMC1POQG8H" localSheetId="14" hidden="1">#REF!</definedName>
    <definedName name="BExAZLHLST9OP89R1HJMC1POQG8H" hidden="1">#REF!</definedName>
    <definedName name="BExAZMDYMIAA7RX1BMCKU1VLBRGY" localSheetId="16" hidden="1">#REF!</definedName>
    <definedName name="BExAZMDYMIAA7RX1BMCKU1VLBRGY" localSheetId="14" hidden="1">#REF!</definedName>
    <definedName name="BExAZMDYMIAA7RX1BMCKU1VLBRGY" hidden="1">#REF!</definedName>
    <definedName name="BExAZNL6BHI8DCQWXOX4I2P839UX" localSheetId="16" hidden="1">#REF!</definedName>
    <definedName name="BExAZNL6BHI8DCQWXOX4I2P839UX" localSheetId="14" hidden="1">#REF!</definedName>
    <definedName name="BExAZNL6BHI8DCQWXOX4I2P839UX" localSheetId="5" hidden="1">#REF!</definedName>
    <definedName name="BExAZNL6BHI8DCQWXOX4I2P839UX" hidden="1">#REF!</definedName>
    <definedName name="BExAZRMWSONMCG9KDUM4KAQ7BONM" localSheetId="16" hidden="1">#REF!</definedName>
    <definedName name="BExAZRMWSONMCG9KDUM4KAQ7BONM" localSheetId="14" hidden="1">#REF!</definedName>
    <definedName name="BExAZRMWSONMCG9KDUM4KAQ7BONM" localSheetId="5" hidden="1">#REF!</definedName>
    <definedName name="BExAZRMWSONMCG9KDUM4KAQ7BONM" hidden="1">#REF!</definedName>
    <definedName name="BExAZTFG4SJRG4TW6JXRF7N08JFI" localSheetId="15" hidden="1">#REF!</definedName>
    <definedName name="BExAZTFG4SJRG4TW6JXRF7N08JFI" localSheetId="16" hidden="1">#REF!</definedName>
    <definedName name="BExAZTFG4SJRG4TW6JXRF7N08JFI" localSheetId="13" hidden="1">#REF!</definedName>
    <definedName name="BExAZTFG4SJRG4TW6JXRF7N08JFI" localSheetId="14" hidden="1">#REF!</definedName>
    <definedName name="BExAZTFG4SJRG4TW6JXRF7N08JFI" hidden="1">#REF!</definedName>
    <definedName name="BExAZUS4A8OHDZK0MWAOCCCKTH73" localSheetId="15" hidden="1">#REF!</definedName>
    <definedName name="BExAZUS4A8OHDZK0MWAOCCCKTH73" localSheetId="16" hidden="1">#REF!</definedName>
    <definedName name="BExAZUS4A8OHDZK0MWAOCCCKTH73" localSheetId="13" hidden="1">#REF!</definedName>
    <definedName name="BExAZUS4A8OHDZK0MWAOCCCKTH73" localSheetId="14" hidden="1">#REF!</definedName>
    <definedName name="BExAZUS4A8OHDZK0MWAOCCCKTH73" hidden="1">#REF!</definedName>
    <definedName name="BExAZX6FECVK3E07KXM2XPYKGM6U" localSheetId="15" hidden="1">#REF!</definedName>
    <definedName name="BExAZX6FECVK3E07KXM2XPYKGM6U" localSheetId="16" hidden="1">#REF!</definedName>
    <definedName name="BExAZX6FECVK3E07KXM2XPYKGM6U" localSheetId="13" hidden="1">#REF!</definedName>
    <definedName name="BExAZX6FECVK3E07KXM2XPYKGM6U" localSheetId="14" hidden="1">#REF!</definedName>
    <definedName name="BExAZX6FECVK3E07KXM2XPYKGM6U" localSheetId="5" hidden="1">#REF!</definedName>
    <definedName name="BExAZX6FECVK3E07KXM2XPYKGM6U" hidden="1">#REF!</definedName>
    <definedName name="BExB012NJ8GASTNNPBRRFTLHIOC9" localSheetId="15" hidden="1">#REF!</definedName>
    <definedName name="BExB012NJ8GASTNNPBRRFTLHIOC9" localSheetId="16" hidden="1">#REF!</definedName>
    <definedName name="BExB012NJ8GASTNNPBRRFTLHIOC9" localSheetId="13" hidden="1">#REF!</definedName>
    <definedName name="BExB012NJ8GASTNNPBRRFTLHIOC9" localSheetId="14" hidden="1">#REF!</definedName>
    <definedName name="BExB012NJ8GASTNNPBRRFTLHIOC9" hidden="1">#REF!</definedName>
    <definedName name="BExB072HHXVMUC0VYNGG48GRSH5Q" localSheetId="15" hidden="1">#REF!</definedName>
    <definedName name="BExB072HHXVMUC0VYNGG48GRSH5Q" localSheetId="16" hidden="1">#REF!</definedName>
    <definedName name="BExB072HHXVMUC0VYNGG48GRSH5Q" localSheetId="13" hidden="1">#REF!</definedName>
    <definedName name="BExB072HHXVMUC0VYNGG48GRSH5Q" localSheetId="14" hidden="1">#REF!</definedName>
    <definedName name="BExB072HHXVMUC0VYNGG48GRSH5Q" hidden="1">#REF!</definedName>
    <definedName name="BExB0FRDEYDEUEAB1W8KD6D965XA" localSheetId="15" hidden="1">#REF!</definedName>
    <definedName name="BExB0FRDEYDEUEAB1W8KD6D965XA" localSheetId="16" hidden="1">#REF!</definedName>
    <definedName name="BExB0FRDEYDEUEAB1W8KD6D965XA" localSheetId="13" hidden="1">#REF!</definedName>
    <definedName name="BExB0FRDEYDEUEAB1W8KD6D965XA" localSheetId="14" hidden="1">#REF!</definedName>
    <definedName name="BExB0FRDEYDEUEAB1W8KD6D965XA" localSheetId="5" hidden="1">#REF!</definedName>
    <definedName name="BExB0FRDEYDEUEAB1W8KD6D965XA" hidden="1">#REF!</definedName>
    <definedName name="BExB0KPCN7YJORQAYUCF4YKIKPMC" localSheetId="15" hidden="1">#REF!</definedName>
    <definedName name="BExB0KPCN7YJORQAYUCF4YKIKPMC" localSheetId="16" hidden="1">#REF!</definedName>
    <definedName name="BExB0KPCN7YJORQAYUCF4YKIKPMC" localSheetId="13" hidden="1">#REF!</definedName>
    <definedName name="BExB0KPCN7YJORQAYUCF4YKIKPMC" localSheetId="14" hidden="1">#REF!</definedName>
    <definedName name="BExB0KPCN7YJORQAYUCF4YKIKPMC" hidden="1">#REF!</definedName>
    <definedName name="BExB0WE4PI3NOBXXVO9CTEN4DIU2" localSheetId="15" hidden="1">#REF!</definedName>
    <definedName name="BExB0WE4PI3NOBXXVO9CTEN4DIU2" localSheetId="16" hidden="1">#REF!</definedName>
    <definedName name="BExB0WE4PI3NOBXXVO9CTEN4DIU2" localSheetId="13" hidden="1">#REF!</definedName>
    <definedName name="BExB0WE4PI3NOBXXVO9CTEN4DIU2" localSheetId="14" hidden="1">#REF!</definedName>
    <definedName name="BExB0WE4PI3NOBXXVO9CTEN4DIU2" localSheetId="5" hidden="1">#REF!</definedName>
    <definedName name="BExB0WE4PI3NOBXXVO9CTEN4DIU2" hidden="1">#REF!</definedName>
    <definedName name="BExB10QNIVITUYS55OAEKK3VLJFE" localSheetId="15" hidden="1">#REF!</definedName>
    <definedName name="BExB10QNIVITUYS55OAEKK3VLJFE" localSheetId="16" hidden="1">#REF!</definedName>
    <definedName name="BExB10QNIVITUYS55OAEKK3VLJFE" localSheetId="13" hidden="1">#REF!</definedName>
    <definedName name="BExB10QNIVITUYS55OAEKK3VLJFE" localSheetId="14" hidden="1">#REF!</definedName>
    <definedName name="BExB10QNIVITUYS55OAEKK3VLJFE" localSheetId="5" hidden="1">#REF!</definedName>
    <definedName name="BExB10QNIVITUYS55OAEKK3VLJFE" hidden="1">#REF!</definedName>
    <definedName name="BExB15ZDRY4CIJ911DONP0KCY9KU" localSheetId="15" hidden="1">#REF!</definedName>
    <definedName name="BExB15ZDRY4CIJ911DONP0KCY9KU" localSheetId="16" hidden="1">#REF!</definedName>
    <definedName name="BExB15ZDRY4CIJ911DONP0KCY9KU" localSheetId="13" hidden="1">#REF!</definedName>
    <definedName name="BExB15ZDRY4CIJ911DONP0KCY9KU" localSheetId="14" hidden="1">#REF!</definedName>
    <definedName name="BExB15ZDRY4CIJ911DONP0KCY9KU" hidden="1">#REF!</definedName>
    <definedName name="BExB16VQY0O0RLZYJFU3OFEONVTE" localSheetId="15" hidden="1">#REF!</definedName>
    <definedName name="BExB16VQY0O0RLZYJFU3OFEONVTE" localSheetId="16" hidden="1">#REF!</definedName>
    <definedName name="BExB16VQY0O0RLZYJFU3OFEONVTE" localSheetId="13" hidden="1">#REF!</definedName>
    <definedName name="BExB16VQY0O0RLZYJFU3OFEONVTE" localSheetId="14" hidden="1">#REF!</definedName>
    <definedName name="BExB16VQY0O0RLZYJFU3OFEONVTE" hidden="1">#REF!</definedName>
    <definedName name="BExB1FKNY2UO4W5FUGFHJOA2WFGG" localSheetId="15" hidden="1">#REF!</definedName>
    <definedName name="BExB1FKNY2UO4W5FUGFHJOA2WFGG" localSheetId="16" hidden="1">#REF!</definedName>
    <definedName name="BExB1FKNY2UO4W5FUGFHJOA2WFGG" localSheetId="13" hidden="1">#REF!</definedName>
    <definedName name="BExB1FKNY2UO4W5FUGFHJOA2WFGG" localSheetId="14" hidden="1">#REF!</definedName>
    <definedName name="BExB1FKNY2UO4W5FUGFHJOA2WFGG" hidden="1">#REF!</definedName>
    <definedName name="BExB1GMD0PIDGTFBGQOPRWQSP9I4" localSheetId="16" hidden="1">#REF!</definedName>
    <definedName name="BExB1GMD0PIDGTFBGQOPRWQSP9I4" localSheetId="14" hidden="1">#REF!</definedName>
    <definedName name="BExB1GMD0PIDGTFBGQOPRWQSP9I4" hidden="1">#REF!</definedName>
    <definedName name="BExB1Q29OO6LNFNT1EQLA3KYE7MX" localSheetId="16" hidden="1">#REF!</definedName>
    <definedName name="BExB1Q29OO6LNFNT1EQLA3KYE7MX" localSheetId="14" hidden="1">#REF!</definedName>
    <definedName name="BExB1Q29OO6LNFNT1EQLA3KYE7MX" hidden="1">#REF!</definedName>
    <definedName name="BExB1TNRV5EBWZEHYLHI76T0FVA7" localSheetId="16" hidden="1">#REF!</definedName>
    <definedName name="BExB1TNRV5EBWZEHYLHI76T0FVA7" localSheetId="14" hidden="1">#REF!</definedName>
    <definedName name="BExB1TNRV5EBWZEHYLHI76T0FVA7" hidden="1">#REF!</definedName>
    <definedName name="BExB1WI6M8I0EEP1ANUQZCFY24EV" localSheetId="16" hidden="1">#REF!</definedName>
    <definedName name="BExB1WI6M8I0EEP1ANUQZCFY24EV" localSheetId="14" hidden="1">#REF!</definedName>
    <definedName name="BExB1WI6M8I0EEP1ANUQZCFY24EV" hidden="1">#REF!</definedName>
    <definedName name="BExB203OWC9QZA3BYOKQ18L4FUJE" localSheetId="16" hidden="1">#REF!</definedName>
    <definedName name="BExB203OWC9QZA3BYOKQ18L4FUJE" localSheetId="14" hidden="1">#REF!</definedName>
    <definedName name="BExB203OWC9QZA3BYOKQ18L4FUJE" hidden="1">#REF!</definedName>
    <definedName name="BExB2CJHTU7C591BR4WRL5L2F2K6" localSheetId="16" hidden="1">#REF!</definedName>
    <definedName name="BExB2CJHTU7C591BR4WRL5L2F2K6" localSheetId="14" hidden="1">#REF!</definedName>
    <definedName name="BExB2CJHTU7C591BR4WRL5L2F2K6" hidden="1">#REF!</definedName>
    <definedName name="BExB2K1AV4PGNS1O6C7D7AO411AX" localSheetId="16" hidden="1">#REF!</definedName>
    <definedName name="BExB2K1AV4PGNS1O6C7D7AO411AX" localSheetId="14" hidden="1">#REF!</definedName>
    <definedName name="BExB2K1AV4PGNS1O6C7D7AO411AX" hidden="1">#REF!</definedName>
    <definedName name="BExB2O2UYHKI324YE324E1N7FVIB" localSheetId="16" hidden="1">#REF!</definedName>
    <definedName name="BExB2O2UYHKI324YE324E1N7FVIB" localSheetId="14" hidden="1">#REF!</definedName>
    <definedName name="BExB2O2UYHKI324YE324E1N7FVIB" hidden="1">#REF!</definedName>
    <definedName name="BExB2Q0VJ0MU2URO3JOVUAVHEI3V" localSheetId="16" hidden="1">#REF!</definedName>
    <definedName name="BExB2Q0VJ0MU2URO3JOVUAVHEI3V" localSheetId="14" hidden="1">#REF!</definedName>
    <definedName name="BExB2Q0VJ0MU2URO3JOVUAVHEI3V" hidden="1">#REF!</definedName>
    <definedName name="BExB30IP1DNKNQ6PZ5ERUGR5MK4Z" localSheetId="16" hidden="1">#REF!</definedName>
    <definedName name="BExB30IP1DNKNQ6PZ5ERUGR5MK4Z" localSheetId="14" hidden="1">#REF!</definedName>
    <definedName name="BExB30IP1DNKNQ6PZ5ERUGR5MK4Z" hidden="1">#REF!</definedName>
    <definedName name="BExB442RX0T3L6HUL6X5T21CENW6" localSheetId="16" hidden="1">#REF!</definedName>
    <definedName name="BExB442RX0T3L6HUL6X5T21CENW6" localSheetId="14" hidden="1">#REF!</definedName>
    <definedName name="BExB442RX0T3L6HUL6X5T21CENW6" hidden="1">#REF!</definedName>
    <definedName name="BExB4ADD0L7417CII901XTFKXD1J" localSheetId="16" hidden="1">#REF!</definedName>
    <definedName name="BExB4ADD0L7417CII901XTFKXD1J" localSheetId="14" hidden="1">#REF!</definedName>
    <definedName name="BExB4ADD0L7417CII901XTFKXD1J" hidden="1">#REF!</definedName>
    <definedName name="BExB4DYU06HCGRIPBSWRCXK804UM" localSheetId="16" hidden="1">#REF!</definedName>
    <definedName name="BExB4DYU06HCGRIPBSWRCXK804UM" localSheetId="14" hidden="1">#REF!</definedName>
    <definedName name="BExB4DYU06HCGRIPBSWRCXK804UM" hidden="1">#REF!</definedName>
    <definedName name="BExB4Z3EZBGYYI33U0KQ8NEIH8PY" localSheetId="16" hidden="1">#REF!</definedName>
    <definedName name="BExB4Z3EZBGYYI33U0KQ8NEIH8PY" localSheetId="14" hidden="1">#REF!</definedName>
    <definedName name="BExB4Z3EZBGYYI33U0KQ8NEIH8PY" hidden="1">#REF!</definedName>
    <definedName name="BExB55368XW7UX657ZSPC6BFE92S" localSheetId="16" hidden="1">#REF!</definedName>
    <definedName name="BExB55368XW7UX657ZSPC6BFE92S" localSheetId="14" hidden="1">#REF!</definedName>
    <definedName name="BExB55368XW7UX657ZSPC6BFE92S" hidden="1">#REF!</definedName>
    <definedName name="BExB57MZEPL2SA2ONPK66YFLZWJU" localSheetId="16" hidden="1">#REF!</definedName>
    <definedName name="BExB57MZEPL2SA2ONPK66YFLZWJU" localSheetId="14" hidden="1">#REF!</definedName>
    <definedName name="BExB57MZEPL2SA2ONPK66YFLZWJU" hidden="1">#REF!</definedName>
    <definedName name="BExB5833OAOJ22VK1YK47FHUSVK2" localSheetId="16" hidden="1">#REF!</definedName>
    <definedName name="BExB5833OAOJ22VK1YK47FHUSVK2" localSheetId="14" hidden="1">#REF!</definedName>
    <definedName name="BExB5833OAOJ22VK1YK47FHUSVK2" hidden="1">#REF!</definedName>
    <definedName name="BExB58JDIHS42JZT9DJJMKA8QFCO" localSheetId="16" hidden="1">#REF!</definedName>
    <definedName name="BExB58JDIHS42JZT9DJJMKA8QFCO" localSheetId="14" hidden="1">#REF!</definedName>
    <definedName name="BExB58JDIHS42JZT9DJJMKA8QFCO" hidden="1">#REF!</definedName>
    <definedName name="BExB58U5FQC5JWV9CGC83HLLZUZI" localSheetId="16" hidden="1">#REF!</definedName>
    <definedName name="BExB58U5FQC5JWV9CGC83HLLZUZI" localSheetId="14" hidden="1">#REF!</definedName>
    <definedName name="BExB58U5FQC5JWV9CGC83HLLZUZI" hidden="1">#REF!</definedName>
    <definedName name="BExB5EDO9XUKHF74X3HAU2WPPHZH" localSheetId="16" hidden="1">#REF!</definedName>
    <definedName name="BExB5EDO9XUKHF74X3HAU2WPPHZH" localSheetId="14" hidden="1">#REF!</definedName>
    <definedName name="BExB5EDO9XUKHF74X3HAU2WPPHZH" hidden="1">#REF!</definedName>
    <definedName name="BExB5G6EH68AYEP1UT0GHUEL3SLN" localSheetId="16" hidden="1">#REF!</definedName>
    <definedName name="BExB5G6EH68AYEP1UT0GHUEL3SLN" localSheetId="14" hidden="1">#REF!</definedName>
    <definedName name="BExB5G6EH68AYEP1UT0GHUEL3SLN" hidden="1">#REF!</definedName>
    <definedName name="BExB5QYVEZWFE5DQVHAM760EV05X" localSheetId="16" hidden="1">#REF!</definedName>
    <definedName name="BExB5QYVEZWFE5DQVHAM760EV05X" localSheetId="14" hidden="1">#REF!</definedName>
    <definedName name="BExB5QYVEZWFE5DQVHAM760EV05X" hidden="1">#REF!</definedName>
    <definedName name="BExB5U9IRH14EMOE0YGIE3WIVLFS" localSheetId="16" hidden="1">#REF!</definedName>
    <definedName name="BExB5U9IRH14EMOE0YGIE3WIVLFS" localSheetId="14" hidden="1">#REF!</definedName>
    <definedName name="BExB5U9IRH14EMOE0YGIE3WIVLFS" hidden="1">#REF!</definedName>
    <definedName name="BExB5VWYMOV6BAIH7XUBBVPU7MMD" localSheetId="16" hidden="1">#REF!</definedName>
    <definedName name="BExB5VWYMOV6BAIH7XUBBVPU7MMD" localSheetId="14" hidden="1">#REF!</definedName>
    <definedName name="BExB5VWYMOV6BAIH7XUBBVPU7MMD" hidden="1">#REF!</definedName>
    <definedName name="BExB610DZWIJP1B72U9QM42COH2B" localSheetId="16" hidden="1">#REF!</definedName>
    <definedName name="BExB610DZWIJP1B72U9QM42COH2B" localSheetId="14" hidden="1">#REF!</definedName>
    <definedName name="BExB610DZWIJP1B72U9QM42COH2B" hidden="1">#REF!</definedName>
    <definedName name="BExB6C3FUAKK9ML5T767NMWGA9YB" localSheetId="16" hidden="1">#REF!</definedName>
    <definedName name="BExB6C3FUAKK9ML5T767NMWGA9YB" localSheetId="14" hidden="1">#REF!</definedName>
    <definedName name="BExB6C3FUAKK9ML5T767NMWGA9YB" hidden="1">#REF!</definedName>
    <definedName name="BExB6C8X6JYRLKZKK17VE3QUNL3D" localSheetId="16" hidden="1">#REF!</definedName>
    <definedName name="BExB6C8X6JYRLKZKK17VE3QUNL3D" localSheetId="14" hidden="1">#REF!</definedName>
    <definedName name="BExB6C8X6JYRLKZKK17VE3QUNL3D" localSheetId="5" hidden="1">#REF!</definedName>
    <definedName name="BExB6C8X6JYRLKZKK17VE3QUNL3D" hidden="1">#REF!</definedName>
    <definedName name="BExB6HN3QRFPXM71MDUK21BKM7PF" localSheetId="15" hidden="1">#REF!</definedName>
    <definedName name="BExB6HN3QRFPXM71MDUK21BKM7PF" localSheetId="16" hidden="1">#REF!</definedName>
    <definedName name="BExB6HN3QRFPXM71MDUK21BKM7PF" localSheetId="13" hidden="1">#REF!</definedName>
    <definedName name="BExB6HN3QRFPXM71MDUK21BKM7PF" localSheetId="14" hidden="1">#REF!</definedName>
    <definedName name="BExB6HN3QRFPXM71MDUK21BKM7PF" hidden="1">#REF!</definedName>
    <definedName name="BExB6IZMHCZ3LB7N73KD90YB1HBZ" localSheetId="15" hidden="1">#REF!</definedName>
    <definedName name="BExB6IZMHCZ3LB7N73KD90YB1HBZ" localSheetId="16" hidden="1">#REF!</definedName>
    <definedName name="BExB6IZMHCZ3LB7N73KD90YB1HBZ" localSheetId="13" hidden="1">#REF!</definedName>
    <definedName name="BExB6IZMHCZ3LB7N73KD90YB1HBZ" localSheetId="14" hidden="1">#REF!</definedName>
    <definedName name="BExB6IZMHCZ3LB7N73KD90YB1HBZ" hidden="1">#REF!</definedName>
    <definedName name="BExB719SGNX4Y8NE6JEXC555K596" localSheetId="15" hidden="1">#REF!</definedName>
    <definedName name="BExB719SGNX4Y8NE6JEXC555K596" localSheetId="16" hidden="1">#REF!</definedName>
    <definedName name="BExB719SGNX4Y8NE6JEXC555K596" localSheetId="13" hidden="1">#REF!</definedName>
    <definedName name="BExB719SGNX4Y8NE6JEXC555K596" localSheetId="14" hidden="1">#REF!</definedName>
    <definedName name="BExB719SGNX4Y8NE6JEXC555K596" hidden="1">#REF!</definedName>
    <definedName name="BExB7265DCHKS7V2OWRBXCZTEIW9" localSheetId="16" hidden="1">#REF!</definedName>
    <definedName name="BExB7265DCHKS7V2OWRBXCZTEIW9" localSheetId="14" hidden="1">#REF!</definedName>
    <definedName name="BExB7265DCHKS7V2OWRBXCZTEIW9" hidden="1">#REF!</definedName>
    <definedName name="BExB74PS5P9G0P09Y6DZSCX0FLTJ" localSheetId="16" hidden="1">#REF!</definedName>
    <definedName name="BExB74PS5P9G0P09Y6DZSCX0FLTJ" localSheetId="14" hidden="1">#REF!</definedName>
    <definedName name="BExB74PS5P9G0P09Y6DZSCX0FLTJ" hidden="1">#REF!</definedName>
    <definedName name="BExB78RH79J0MIF7H8CAZ0CFE88Q" localSheetId="16" hidden="1">#REF!</definedName>
    <definedName name="BExB78RH79J0MIF7H8CAZ0CFE88Q" localSheetId="14" hidden="1">#REF!</definedName>
    <definedName name="BExB78RH79J0MIF7H8CAZ0CFE88Q" hidden="1">#REF!</definedName>
    <definedName name="BExB7ELT09HGDVO5BJC1ZY9D09GZ" localSheetId="16" hidden="1">#REF!</definedName>
    <definedName name="BExB7ELT09HGDVO5BJC1ZY9D09GZ" localSheetId="14" hidden="1">#REF!</definedName>
    <definedName name="BExB7ELT09HGDVO5BJC1ZY9D09GZ" localSheetId="5" hidden="1">#REF!</definedName>
    <definedName name="BExB7ELT09HGDVO5BJC1ZY9D09GZ" hidden="1">#REF!</definedName>
    <definedName name="BExB806PAXX70XUTA3ZI7OORD78R" localSheetId="15" hidden="1">#REF!</definedName>
    <definedName name="BExB806PAXX70XUTA3ZI7OORD78R" localSheetId="16" hidden="1">#REF!</definedName>
    <definedName name="BExB806PAXX70XUTA3ZI7OORD78R" localSheetId="13" hidden="1">#REF!</definedName>
    <definedName name="BExB806PAXX70XUTA3ZI7OORD78R" localSheetId="14" hidden="1">#REF!</definedName>
    <definedName name="BExB806PAXX70XUTA3ZI7OORD78R" hidden="1">#REF!</definedName>
    <definedName name="BExB8HF4UBVZKQCSRFRUQL2EE6VL" localSheetId="15" hidden="1">#REF!</definedName>
    <definedName name="BExB8HF4UBVZKQCSRFRUQL2EE6VL" localSheetId="16" hidden="1">#REF!</definedName>
    <definedName name="BExB8HF4UBVZKQCSRFRUQL2EE6VL" localSheetId="13" hidden="1">#REF!</definedName>
    <definedName name="BExB8HF4UBVZKQCSRFRUQL2EE6VL" localSheetId="14" hidden="1">#REF!</definedName>
    <definedName name="BExB8HF4UBVZKQCSRFRUQL2EE6VL" hidden="1">#REF!</definedName>
    <definedName name="BExB8HKHKZ1ORJZUYGG2M4VSCC39" localSheetId="15" hidden="1">#REF!</definedName>
    <definedName name="BExB8HKHKZ1ORJZUYGG2M4VSCC39" localSheetId="16" hidden="1">#REF!</definedName>
    <definedName name="BExB8HKHKZ1ORJZUYGG2M4VSCC39" localSheetId="13" hidden="1">#REF!</definedName>
    <definedName name="BExB8HKHKZ1ORJZUYGG2M4VSCC39" localSheetId="14" hidden="1">#REF!</definedName>
    <definedName name="BExB8HKHKZ1ORJZUYGG2M4VSCC39" hidden="1">#REF!</definedName>
    <definedName name="BExB8QPH8DC5BESEVPSMBCWVN6PO" localSheetId="16" hidden="1">#REF!</definedName>
    <definedName name="BExB8QPH8DC5BESEVPSMBCWVN6PO" localSheetId="14" hidden="1">#REF!</definedName>
    <definedName name="BExB8QPH8DC5BESEVPSMBCWVN6PO" hidden="1">#REF!</definedName>
    <definedName name="BExB8U5N0D85YR8APKN3PPKG0FWP" localSheetId="16" hidden="1">#REF!</definedName>
    <definedName name="BExB8U5N0D85YR8APKN3PPKG0FWP" localSheetId="14" hidden="1">#REF!</definedName>
    <definedName name="BExB8U5N0D85YR8APKN3PPKG0FWP" hidden="1">#REF!</definedName>
    <definedName name="BExB9DHI5I2TJ2LXYPM98EE81L27" localSheetId="16" hidden="1">#REF!</definedName>
    <definedName name="BExB9DHI5I2TJ2LXYPM98EE81L27" localSheetId="14" hidden="1">#REF!</definedName>
    <definedName name="BExB9DHI5I2TJ2LXYPM98EE81L27" hidden="1">#REF!</definedName>
    <definedName name="BExB9Q2MZZHBGW8QQKVEYIMJBPIE" localSheetId="16" hidden="1">#REF!</definedName>
    <definedName name="BExB9Q2MZZHBGW8QQKVEYIMJBPIE" localSheetId="14" hidden="1">#REF!</definedName>
    <definedName name="BExB9Q2MZZHBGW8QQKVEYIMJBPIE" hidden="1">#REF!</definedName>
    <definedName name="BExBA1GON0EZRJ20UYPILAPLNQWM" localSheetId="16" hidden="1">#REF!</definedName>
    <definedName name="BExBA1GON0EZRJ20UYPILAPLNQWM" localSheetId="14" hidden="1">#REF!</definedName>
    <definedName name="BExBA1GON0EZRJ20UYPILAPLNQWM" hidden="1">#REF!</definedName>
    <definedName name="BExBA69ASGYRZW1G1DYIS9QRRTBN" localSheetId="16" hidden="1">#REF!</definedName>
    <definedName name="BExBA69ASGYRZW1G1DYIS9QRRTBN" localSheetId="14" hidden="1">#REF!</definedName>
    <definedName name="BExBA69ASGYRZW1G1DYIS9QRRTBN" hidden="1">#REF!</definedName>
    <definedName name="BExBA6K42582A14WFFWQ3Q8QQWB6" localSheetId="16" hidden="1">#REF!</definedName>
    <definedName name="BExBA6K42582A14WFFWQ3Q8QQWB6" localSheetId="14" hidden="1">#REF!</definedName>
    <definedName name="BExBA6K42582A14WFFWQ3Q8QQWB6" hidden="1">#REF!</definedName>
    <definedName name="BExBA8I5D4R8R2PYQ1K16TWGTOEP" localSheetId="16" hidden="1">#REF!</definedName>
    <definedName name="BExBA8I5D4R8R2PYQ1K16TWGTOEP" localSheetId="14" hidden="1">#REF!</definedName>
    <definedName name="BExBA8I5D4R8R2PYQ1K16TWGTOEP" hidden="1">#REF!</definedName>
    <definedName name="BExBA93PE0DGUUTA7LLSIGBIXWE5" localSheetId="16" hidden="1">#REF!</definedName>
    <definedName name="BExBA93PE0DGUUTA7LLSIGBIXWE5" localSheetId="14" hidden="1">#REF!</definedName>
    <definedName name="BExBA93PE0DGUUTA7LLSIGBIXWE5" hidden="1">#REF!</definedName>
    <definedName name="BExBAI8X0FKDQJ6YZJQDTTG4ZCWY" localSheetId="16" hidden="1">#REF!</definedName>
    <definedName name="BExBAI8X0FKDQJ6YZJQDTTG4ZCWY" localSheetId="14" hidden="1">#REF!</definedName>
    <definedName name="BExBAI8X0FKDQJ6YZJQDTTG4ZCWY" hidden="1">#REF!</definedName>
    <definedName name="BExBAKN7XIBAXCF9PCNVS038PCQO" localSheetId="16" hidden="1">#REF!</definedName>
    <definedName name="BExBAKN7XIBAXCF9PCNVS038PCQO" localSheetId="14" hidden="1">#REF!</definedName>
    <definedName name="BExBAKN7XIBAXCF9PCNVS038PCQO" hidden="1">#REF!</definedName>
    <definedName name="BExBAKXZ7PBW3DDKKA5MWC1ZUC7O" localSheetId="16" hidden="1">#REF!</definedName>
    <definedName name="BExBAKXZ7PBW3DDKKA5MWC1ZUC7O" localSheetId="14" hidden="1">#REF!</definedName>
    <definedName name="BExBAKXZ7PBW3DDKKA5MWC1ZUC7O" hidden="1">#REF!</definedName>
    <definedName name="BExBAO8NLXZXHO6KCIECSFCH3RR0" localSheetId="16" hidden="1">#REF!</definedName>
    <definedName name="BExBAO8NLXZXHO6KCIECSFCH3RR0" localSheetId="14" hidden="1">#REF!</definedName>
    <definedName name="BExBAO8NLXZXHO6KCIECSFCH3RR0" hidden="1">#REF!</definedName>
    <definedName name="BExBAOOT1KBSIEISN1ADL4RMY879" localSheetId="16" hidden="1">#REF!</definedName>
    <definedName name="BExBAOOT1KBSIEISN1ADL4RMY879" localSheetId="14" hidden="1">#REF!</definedName>
    <definedName name="BExBAOOT1KBSIEISN1ADL4RMY879" localSheetId="5" hidden="1">#REF!</definedName>
    <definedName name="BExBAOOT1KBSIEISN1ADL4RMY879" hidden="1">#REF!</definedName>
    <definedName name="BExBAVKX8Q09370X1GCZWJ4E91YJ" localSheetId="15" hidden="1">#REF!</definedName>
    <definedName name="BExBAVKX8Q09370X1GCZWJ4E91YJ" localSheetId="16" hidden="1">#REF!</definedName>
    <definedName name="BExBAVKX8Q09370X1GCZWJ4E91YJ" localSheetId="13" hidden="1">#REF!</definedName>
    <definedName name="BExBAVKX8Q09370X1GCZWJ4E91YJ" localSheetId="14" hidden="1">#REF!</definedName>
    <definedName name="BExBAVKX8Q09370X1GCZWJ4E91YJ" hidden="1">#REF!</definedName>
    <definedName name="BExBAX2X2ENJYO4QTR5VAIQ86L7B" localSheetId="15" hidden="1">#REF!</definedName>
    <definedName name="BExBAX2X2ENJYO4QTR5VAIQ86L7B" localSheetId="16" hidden="1">#REF!</definedName>
    <definedName name="BExBAX2X2ENJYO4QTR5VAIQ86L7B" localSheetId="13" hidden="1">#REF!</definedName>
    <definedName name="BExBAX2X2ENJYO4QTR5VAIQ86L7B" localSheetId="14" hidden="1">#REF!</definedName>
    <definedName name="BExBAX2X2ENJYO4QTR5VAIQ86L7B" hidden="1">#REF!</definedName>
    <definedName name="BExBAZ13D3F1DVJQ6YJ8JGUYEYJE" localSheetId="15" hidden="1">#REF!</definedName>
    <definedName name="BExBAZ13D3F1DVJQ6YJ8JGUYEYJE" localSheetId="16" hidden="1">#REF!</definedName>
    <definedName name="BExBAZ13D3F1DVJQ6YJ8JGUYEYJE" localSheetId="13" hidden="1">#REF!</definedName>
    <definedName name="BExBAZ13D3F1DVJQ6YJ8JGUYEYJE" localSheetId="14" hidden="1">#REF!</definedName>
    <definedName name="BExBAZ13D3F1DVJQ6YJ8JGUYEYJE" hidden="1">#REF!</definedName>
    <definedName name="BExBBUCJQRR74Q7GPWDEZXYK2KJL" localSheetId="16" hidden="1">#REF!</definedName>
    <definedName name="BExBBUCJQRR74Q7GPWDEZXYK2KJL" localSheetId="14" hidden="1">#REF!</definedName>
    <definedName name="BExBBUCJQRR74Q7GPWDEZXYK2KJL" hidden="1">#REF!</definedName>
    <definedName name="BExBBV8XVMD9CKZY711T0BN7H3PM" localSheetId="16" hidden="1">#REF!</definedName>
    <definedName name="BExBBV8XVMD9CKZY711T0BN7H3PM" localSheetId="14" hidden="1">#REF!</definedName>
    <definedName name="BExBBV8XVMD9CKZY711T0BN7H3PM" hidden="1">#REF!</definedName>
    <definedName name="BExBC78HXWXHO3XAB6E8NVTBGLJS" localSheetId="16" hidden="1">#REF!</definedName>
    <definedName name="BExBC78HXWXHO3XAB6E8NVTBGLJS" localSheetId="14" hidden="1">#REF!</definedName>
    <definedName name="BExBC78HXWXHO3XAB6E8NVTBGLJS" hidden="1">#REF!</definedName>
    <definedName name="BExBCKKJTIRKC1RZJRTK65HHLX4W" localSheetId="16" hidden="1">#REF!</definedName>
    <definedName name="BExBCKKJTIRKC1RZJRTK65HHLX4W" localSheetId="14" hidden="1">#REF!</definedName>
    <definedName name="BExBCKKJTIRKC1RZJRTK65HHLX4W" hidden="1">#REF!</definedName>
    <definedName name="BExBCLMEPAN3XXX174TU8SS0627Q" localSheetId="16" hidden="1">#REF!</definedName>
    <definedName name="BExBCLMEPAN3XXX174TU8SS0627Q" localSheetId="14" hidden="1">#REF!</definedName>
    <definedName name="BExBCLMEPAN3XXX174TU8SS0627Q" hidden="1">#REF!</definedName>
    <definedName name="BExBCRBEYR2KZ8FAQFZ2NHY13WIY" localSheetId="16" hidden="1">#REF!</definedName>
    <definedName name="BExBCRBEYR2KZ8FAQFZ2NHY13WIY" localSheetId="14" hidden="1">#REF!</definedName>
    <definedName name="BExBCRBEYR2KZ8FAQFZ2NHY13WIY" hidden="1">#REF!</definedName>
    <definedName name="BExBD4I559NXSV6J07Q343TKYMVJ" localSheetId="16" hidden="1">#REF!</definedName>
    <definedName name="BExBD4I559NXSV6J07Q343TKYMVJ" localSheetId="14" hidden="1">#REF!</definedName>
    <definedName name="BExBD4I559NXSV6J07Q343TKYMVJ" localSheetId="5" hidden="1">#REF!</definedName>
    <definedName name="BExBD4I559NXSV6J07Q343TKYMVJ" hidden="1">#REF!</definedName>
    <definedName name="BExBDBZQLTX3OGFYGULQFK5WEZU5" localSheetId="15" hidden="1">#REF!</definedName>
    <definedName name="BExBDBZQLTX3OGFYGULQFK5WEZU5" localSheetId="16" hidden="1">#REF!</definedName>
    <definedName name="BExBDBZQLTX3OGFYGULQFK5WEZU5" localSheetId="13" hidden="1">#REF!</definedName>
    <definedName name="BExBDBZQLTX3OGFYGULQFK5WEZU5" localSheetId="14" hidden="1">#REF!</definedName>
    <definedName name="BExBDBZQLTX3OGFYGULQFK5WEZU5" hidden="1">#REF!</definedName>
    <definedName name="BExBDJS9TUEU8Z84IV59E5V4T8K6" localSheetId="15" hidden="1">#REF!</definedName>
    <definedName name="BExBDJS9TUEU8Z84IV59E5V4T8K6" localSheetId="16" hidden="1">#REF!</definedName>
    <definedName name="BExBDJS9TUEU8Z84IV59E5V4T8K6" localSheetId="13" hidden="1">#REF!</definedName>
    <definedName name="BExBDJS9TUEU8Z84IV59E5V4T8K6" localSheetId="14" hidden="1">#REF!</definedName>
    <definedName name="BExBDJS9TUEU8Z84IV59E5V4T8K6" hidden="1">#REF!</definedName>
    <definedName name="BExBDKOMSVH4XMH52CFJ3F028I9R" localSheetId="15" hidden="1">#REF!</definedName>
    <definedName name="BExBDKOMSVH4XMH52CFJ3F028I9R" localSheetId="16" hidden="1">#REF!</definedName>
    <definedName name="BExBDKOMSVH4XMH52CFJ3F028I9R" localSheetId="13" hidden="1">#REF!</definedName>
    <definedName name="BExBDKOMSVH4XMH52CFJ3F028I9R" localSheetId="14" hidden="1">#REF!</definedName>
    <definedName name="BExBDKOMSVH4XMH52CFJ3F028I9R" localSheetId="5" hidden="1">#REF!</definedName>
    <definedName name="BExBDKOMSVH4XMH52CFJ3F028I9R" hidden="1">#REF!</definedName>
    <definedName name="BExBDSRXVZQ0W5WXQMP5XD00GRRL" localSheetId="15" hidden="1">#REF!</definedName>
    <definedName name="BExBDSRXVZQ0W5WXQMP5XD00GRRL" localSheetId="16" hidden="1">#REF!</definedName>
    <definedName name="BExBDSRXVZQ0W5WXQMP5XD00GRRL" localSheetId="13" hidden="1">#REF!</definedName>
    <definedName name="BExBDSRXVZQ0W5WXQMP5XD00GRRL" localSheetId="14" hidden="1">#REF!</definedName>
    <definedName name="BExBDSRXVZQ0W5WXQMP5XD00GRRL" hidden="1">#REF!</definedName>
    <definedName name="BExBDUVGK3E1J4JY9ZYTS7V14BLY" localSheetId="15" hidden="1">#REF!</definedName>
    <definedName name="BExBDUVGK3E1J4JY9ZYTS7V14BLY" localSheetId="16" hidden="1">#REF!</definedName>
    <definedName name="BExBDUVGK3E1J4JY9ZYTS7V14BLY" localSheetId="13" hidden="1">#REF!</definedName>
    <definedName name="BExBDUVGK3E1J4JY9ZYTS7V14BLY" localSheetId="14" hidden="1">#REF!</definedName>
    <definedName name="BExBDUVGK3E1J4JY9ZYTS7V14BLY" localSheetId="5" hidden="1">#REF!</definedName>
    <definedName name="BExBDUVGK3E1J4JY9ZYTS7V14BLY" hidden="1">#REF!</definedName>
    <definedName name="BExBE162OSBKD30I7T1DKKPT3I9I" localSheetId="15" hidden="1">#REF!</definedName>
    <definedName name="BExBE162OSBKD30I7T1DKKPT3I9I" localSheetId="16" hidden="1">#REF!</definedName>
    <definedName name="BExBE162OSBKD30I7T1DKKPT3I9I" localSheetId="13" hidden="1">#REF!</definedName>
    <definedName name="BExBE162OSBKD30I7T1DKKPT3I9I" localSheetId="14" hidden="1">#REF!</definedName>
    <definedName name="BExBE162OSBKD30I7T1DKKPT3I9I" hidden="1">#REF!</definedName>
    <definedName name="BExBEC9ATLQZF86W1M3APSM4HEOH" localSheetId="15" hidden="1">#REF!</definedName>
    <definedName name="BExBEC9ATLQZF86W1M3APSM4HEOH" localSheetId="16" hidden="1">#REF!</definedName>
    <definedName name="BExBEC9ATLQZF86W1M3APSM4HEOH" localSheetId="13" hidden="1">#REF!</definedName>
    <definedName name="BExBEC9ATLQZF86W1M3APSM4HEOH" localSheetId="14" hidden="1">#REF!</definedName>
    <definedName name="BExBEC9ATLQZF86W1M3APSM4HEOH" hidden="1">#REF!</definedName>
    <definedName name="BExBEYFQJE9YK12A6JBMRFKEC7RN" localSheetId="15" hidden="1">#REF!</definedName>
    <definedName name="BExBEYFQJE9YK12A6JBMRFKEC7RN" localSheetId="16" hidden="1">#REF!</definedName>
    <definedName name="BExBEYFQJE9YK12A6JBMRFKEC7RN" localSheetId="13" hidden="1">#REF!</definedName>
    <definedName name="BExBEYFQJE9YK12A6JBMRFKEC7RN" localSheetId="14" hidden="1">#REF!</definedName>
    <definedName name="BExBEYFQJE9YK12A6JBMRFKEC7RN" hidden="1">#REF!</definedName>
    <definedName name="BExBG1ED81J2O4A2S5F5Y3BPHMCR" localSheetId="16" hidden="1">#REF!</definedName>
    <definedName name="BExBG1ED81J2O4A2S5F5Y3BPHMCR" localSheetId="14" hidden="1">#REF!</definedName>
    <definedName name="BExBG1ED81J2O4A2S5F5Y3BPHMCR" hidden="1">#REF!</definedName>
    <definedName name="BExCRLIHS7466WFJ3RPIUGGXYESZ" localSheetId="16" hidden="1">#REF!</definedName>
    <definedName name="BExCRLIHS7466WFJ3RPIUGGXYESZ" localSheetId="14" hidden="1">#REF!</definedName>
    <definedName name="BExCRLIHS7466WFJ3RPIUGGXYESZ" hidden="1">#REF!</definedName>
    <definedName name="BExCS1EDDUEAEWHVYXHIP9I1WCJH" localSheetId="16" hidden="1">#REF!</definedName>
    <definedName name="BExCS1EDDUEAEWHVYXHIP9I1WCJH" localSheetId="14" hidden="1">#REF!</definedName>
    <definedName name="BExCS1EDDUEAEWHVYXHIP9I1WCJH" hidden="1">#REF!</definedName>
    <definedName name="BExCS7ZPMHFJ4UJDAL8CQOLSZ13B" localSheetId="16" hidden="1">#REF!</definedName>
    <definedName name="BExCS7ZPMHFJ4UJDAL8CQOLSZ13B" localSheetId="14" hidden="1">#REF!</definedName>
    <definedName name="BExCS7ZPMHFJ4UJDAL8CQOLSZ13B" hidden="1">#REF!</definedName>
    <definedName name="BExCS8W4NJUZH9S1CYB6XSDLEPBW" localSheetId="16" hidden="1">#REF!</definedName>
    <definedName name="BExCS8W4NJUZH9S1CYB6XSDLEPBW" localSheetId="14" hidden="1">#REF!</definedName>
    <definedName name="BExCS8W4NJUZH9S1CYB6XSDLEPBW" localSheetId="5" hidden="1">#REF!</definedName>
    <definedName name="BExCS8W4NJUZH9S1CYB6XSDLEPBW" hidden="1">#REF!</definedName>
    <definedName name="BExCSAE1M6G20R41J0Y24YNN0YC1" localSheetId="15" hidden="1">#REF!</definedName>
    <definedName name="BExCSAE1M6G20R41J0Y24YNN0YC1" localSheetId="16" hidden="1">#REF!</definedName>
    <definedName name="BExCSAE1M6G20R41J0Y24YNN0YC1" localSheetId="13" hidden="1">#REF!</definedName>
    <definedName name="BExCSAE1M6G20R41J0Y24YNN0YC1" localSheetId="14" hidden="1">#REF!</definedName>
    <definedName name="BExCSAE1M6G20R41J0Y24YNN0YC1" hidden="1">#REF!</definedName>
    <definedName name="BExCSAOUZOYKHN7HV511TO8VDJ02" localSheetId="15" hidden="1">#REF!</definedName>
    <definedName name="BExCSAOUZOYKHN7HV511TO8VDJ02" localSheetId="16" hidden="1">#REF!</definedName>
    <definedName name="BExCSAOUZOYKHN7HV511TO8VDJ02" localSheetId="13" hidden="1">#REF!</definedName>
    <definedName name="BExCSAOUZOYKHN7HV511TO8VDJ02" localSheetId="14" hidden="1">#REF!</definedName>
    <definedName name="BExCSAOUZOYKHN7HV511TO8VDJ02" hidden="1">#REF!</definedName>
    <definedName name="BExCSMOFTXSUEC1T46LR1UPYRCX5" localSheetId="15" hidden="1">#REF!</definedName>
    <definedName name="BExCSMOFTXSUEC1T46LR1UPYRCX5" localSheetId="16" hidden="1">#REF!</definedName>
    <definedName name="BExCSMOFTXSUEC1T46LR1UPYRCX5" localSheetId="13" hidden="1">#REF!</definedName>
    <definedName name="BExCSMOFTXSUEC1T46LR1UPYRCX5" localSheetId="14" hidden="1">#REF!</definedName>
    <definedName name="BExCSMOFTXSUEC1T46LR1UPYRCX5" localSheetId="5" hidden="1">#REF!</definedName>
    <definedName name="BExCSMOFTXSUEC1T46LR1UPYRCX5" hidden="1">#REF!</definedName>
    <definedName name="BExCSSDG3TM6TPKS19E9QYJEELZ6" localSheetId="15" hidden="1">#REF!</definedName>
    <definedName name="BExCSSDG3TM6TPKS19E9QYJEELZ6" localSheetId="16" hidden="1">#REF!</definedName>
    <definedName name="BExCSSDG3TM6TPKS19E9QYJEELZ6" localSheetId="13" hidden="1">#REF!</definedName>
    <definedName name="BExCSSDG3TM6TPKS19E9QYJEELZ6" localSheetId="14" hidden="1">#REF!</definedName>
    <definedName name="BExCSSDG3TM6TPKS19E9QYJEELZ6" hidden="1">#REF!</definedName>
    <definedName name="BExCSZV7U67UWXL2HKJNM5W1E4OO" localSheetId="15" hidden="1">#REF!</definedName>
    <definedName name="BExCSZV7U67UWXL2HKJNM5W1E4OO" localSheetId="16" hidden="1">#REF!</definedName>
    <definedName name="BExCSZV7U67UWXL2HKJNM5W1E4OO" localSheetId="13" hidden="1">#REF!</definedName>
    <definedName name="BExCSZV7U67UWXL2HKJNM5W1E4OO" localSheetId="14" hidden="1">#REF!</definedName>
    <definedName name="BExCSZV7U67UWXL2HKJNM5W1E4OO" hidden="1">#REF!</definedName>
    <definedName name="BExCT4NSDT61OCH04Y2QIFIOP75H" localSheetId="15" hidden="1">#REF!</definedName>
    <definedName name="BExCT4NSDT61OCH04Y2QIFIOP75H" localSheetId="16" hidden="1">#REF!</definedName>
    <definedName name="BExCT4NSDT61OCH04Y2QIFIOP75H" localSheetId="13" hidden="1">#REF!</definedName>
    <definedName name="BExCT4NSDT61OCH04Y2QIFIOP75H" localSheetId="14" hidden="1">#REF!</definedName>
    <definedName name="BExCT4NSDT61OCH04Y2QIFIOP75H" hidden="1">#REF!</definedName>
    <definedName name="BExCTW8G3VCZ55S09HTUGXKB1P2M" localSheetId="16" hidden="1">#REF!</definedName>
    <definedName name="BExCTW8G3VCZ55S09HTUGXKB1P2M" localSheetId="14" hidden="1">#REF!</definedName>
    <definedName name="BExCTW8G3VCZ55S09HTUGXKB1P2M" hidden="1">#REF!</definedName>
    <definedName name="BExCTYS2KX0QANOLT8LGZ9WV3S3T" localSheetId="16" hidden="1">#REF!</definedName>
    <definedName name="BExCTYS2KX0QANOLT8LGZ9WV3S3T" localSheetId="14" hidden="1">#REF!</definedName>
    <definedName name="BExCTYS2KX0QANOLT8LGZ9WV3S3T" hidden="1">#REF!</definedName>
    <definedName name="BExCTZZ9JNES4EDHW97NP0EGQALX" localSheetId="16" hidden="1">#REF!</definedName>
    <definedName name="BExCTZZ9JNES4EDHW97NP0EGQALX" localSheetId="14" hidden="1">#REF!</definedName>
    <definedName name="BExCTZZ9JNES4EDHW97NP0EGQALX" localSheetId="5" hidden="1">#REF!</definedName>
    <definedName name="BExCTZZ9JNES4EDHW97NP0EGQALX" hidden="1">#REF!</definedName>
    <definedName name="BExCU0A1V6NMZQ9ASYJ8QIVQ5UR2" localSheetId="15" hidden="1">#REF!</definedName>
    <definedName name="BExCU0A1V6NMZQ9ASYJ8QIVQ5UR2" localSheetId="16" hidden="1">#REF!</definedName>
    <definedName name="BExCU0A1V6NMZQ9ASYJ8QIVQ5UR2" localSheetId="13" hidden="1">#REF!</definedName>
    <definedName name="BExCU0A1V6NMZQ9ASYJ8QIVQ5UR2" localSheetId="14" hidden="1">#REF!</definedName>
    <definedName name="BExCU0A1V6NMZQ9ASYJ8QIVQ5UR2" hidden="1">#REF!</definedName>
    <definedName name="BExCU2834920JBHSPCRC4UF80OLL" localSheetId="15" hidden="1">#REF!</definedName>
    <definedName name="BExCU2834920JBHSPCRC4UF80OLL" localSheetId="16" hidden="1">#REF!</definedName>
    <definedName name="BExCU2834920JBHSPCRC4UF80OLL" localSheetId="13" hidden="1">#REF!</definedName>
    <definedName name="BExCU2834920JBHSPCRC4UF80OLL" localSheetId="14" hidden="1">#REF!</definedName>
    <definedName name="BExCU2834920JBHSPCRC4UF80OLL" hidden="1">#REF!</definedName>
    <definedName name="BExCU8O54I3P3WRYWY1CRP3S78QY" localSheetId="15" hidden="1">#REF!</definedName>
    <definedName name="BExCU8O54I3P3WRYWY1CRP3S78QY" localSheetId="16" hidden="1">#REF!</definedName>
    <definedName name="BExCU8O54I3P3WRYWY1CRP3S78QY" localSheetId="13" hidden="1">#REF!</definedName>
    <definedName name="BExCU8O54I3P3WRYWY1CRP3S78QY" localSheetId="14" hidden="1">#REF!</definedName>
    <definedName name="BExCU8O54I3P3WRYWY1CRP3S78QY" localSheetId="5" hidden="1">#REF!</definedName>
    <definedName name="BExCU8O54I3P3WRYWY1CRP3S78QY" hidden="1">#REF!</definedName>
    <definedName name="BExCUDRJO23YOKT8GPWOVQ4XEHF5" localSheetId="15" hidden="1">#REF!</definedName>
    <definedName name="BExCUDRJO23YOKT8GPWOVQ4XEHF5" localSheetId="16" hidden="1">#REF!</definedName>
    <definedName name="BExCUDRJO23YOKT8GPWOVQ4XEHF5" localSheetId="13" hidden="1">#REF!</definedName>
    <definedName name="BExCUDRJO23YOKT8GPWOVQ4XEHF5" localSheetId="14" hidden="1">#REF!</definedName>
    <definedName name="BExCUDRJO23YOKT8GPWOVQ4XEHF5" hidden="1">#REF!</definedName>
    <definedName name="BExCUPAXFR16YMWL30ME3F3BSRDZ" localSheetId="15" hidden="1">#REF!</definedName>
    <definedName name="BExCUPAXFR16YMWL30ME3F3BSRDZ" localSheetId="16" hidden="1">#REF!</definedName>
    <definedName name="BExCUPAXFR16YMWL30ME3F3BSRDZ" localSheetId="13" hidden="1">#REF!</definedName>
    <definedName name="BExCUPAXFR16YMWL30ME3F3BSRDZ" localSheetId="14" hidden="1">#REF!</definedName>
    <definedName name="BExCUPAXFR16YMWL30ME3F3BSRDZ" hidden="1">#REF!</definedName>
    <definedName name="BExCUR94DHCE47PUUWEMT5QZOYR2" localSheetId="15" hidden="1">#REF!</definedName>
    <definedName name="BExCUR94DHCE47PUUWEMT5QZOYR2" localSheetId="16" hidden="1">#REF!</definedName>
    <definedName name="BExCUR94DHCE47PUUWEMT5QZOYR2" localSheetId="13" hidden="1">#REF!</definedName>
    <definedName name="BExCUR94DHCE47PUUWEMT5QZOYR2" localSheetId="14" hidden="1">#REF!</definedName>
    <definedName name="BExCUR94DHCE47PUUWEMT5QZOYR2" localSheetId="5" hidden="1">#REF!</definedName>
    <definedName name="BExCUR94DHCE47PUUWEMT5QZOYR2" hidden="1">#REF!</definedName>
    <definedName name="BExCV634L7SVHGB0UDDTRRQ2Q72H" localSheetId="15" hidden="1">#REF!</definedName>
    <definedName name="BExCV634L7SVHGB0UDDTRRQ2Q72H" localSheetId="16" hidden="1">#REF!</definedName>
    <definedName name="BExCV634L7SVHGB0UDDTRRQ2Q72H" localSheetId="13" hidden="1">#REF!</definedName>
    <definedName name="BExCV634L7SVHGB0UDDTRRQ2Q72H" localSheetId="14" hidden="1">#REF!</definedName>
    <definedName name="BExCV634L7SVHGB0UDDTRRQ2Q72H" hidden="1">#REF!</definedName>
    <definedName name="BExCVBXGSXT9FWJRG62PX9S1RK83" localSheetId="15" hidden="1">#REF!</definedName>
    <definedName name="BExCVBXGSXT9FWJRG62PX9S1RK83" localSheetId="16" hidden="1">#REF!</definedName>
    <definedName name="BExCVBXGSXT9FWJRG62PX9S1RK83" localSheetId="13" hidden="1">#REF!</definedName>
    <definedName name="BExCVBXGSXT9FWJRG62PX9S1RK83" localSheetId="14" hidden="1">#REF!</definedName>
    <definedName name="BExCVBXGSXT9FWJRG62PX9S1RK83" hidden="1">#REF!</definedName>
    <definedName name="BExCVHBNLOHNFS0JAV3I1XGPNH9W" localSheetId="15" hidden="1">#REF!</definedName>
    <definedName name="BExCVHBNLOHNFS0JAV3I1XGPNH9W" localSheetId="16" hidden="1">#REF!</definedName>
    <definedName name="BExCVHBNLOHNFS0JAV3I1XGPNH9W" localSheetId="13" hidden="1">#REF!</definedName>
    <definedName name="BExCVHBNLOHNFS0JAV3I1XGPNH9W" localSheetId="14" hidden="1">#REF!</definedName>
    <definedName name="BExCVHBNLOHNFS0JAV3I1XGPNH9W" hidden="1">#REF!</definedName>
    <definedName name="BExCVI86R31A2IOZIEBY1FJLVILD" localSheetId="16" hidden="1">#REF!</definedName>
    <definedName name="BExCVI86R31A2IOZIEBY1FJLVILD" localSheetId="14" hidden="1">#REF!</definedName>
    <definedName name="BExCVI86R31A2IOZIEBY1FJLVILD" hidden="1">#REF!</definedName>
    <definedName name="BExCVKGZXE0I9EIXKBZVSGSEY2RR" localSheetId="16" hidden="1">#REF!</definedName>
    <definedName name="BExCVKGZXE0I9EIXKBZVSGSEY2RR" localSheetId="14" hidden="1">#REF!</definedName>
    <definedName name="BExCVKGZXE0I9EIXKBZVSGSEY2RR" hidden="1">#REF!</definedName>
    <definedName name="BExCVV44WY5807WGMTGKPW0GT256" localSheetId="16" hidden="1">#REF!</definedName>
    <definedName name="BExCVV44WY5807WGMTGKPW0GT256" localSheetId="14" hidden="1">#REF!</definedName>
    <definedName name="BExCVV44WY5807WGMTGKPW0GT256" hidden="1">#REF!</definedName>
    <definedName name="BExCVZ5PN4V6MRBZ04PZJW3GEF8S" localSheetId="16" hidden="1">#REF!</definedName>
    <definedName name="BExCVZ5PN4V6MRBZ04PZJW3GEF8S" localSheetId="14" hidden="1">#REF!</definedName>
    <definedName name="BExCVZ5PN4V6MRBZ04PZJW3GEF8S" hidden="1">#REF!</definedName>
    <definedName name="BExCW13R0GWJYGXZBNCPAHQN4NR2" localSheetId="16" hidden="1">#REF!</definedName>
    <definedName name="BExCW13R0GWJYGXZBNCPAHQN4NR2" localSheetId="14" hidden="1">#REF!</definedName>
    <definedName name="BExCW13R0GWJYGXZBNCPAHQN4NR2" hidden="1">#REF!</definedName>
    <definedName name="BExCW1PDI3XSQ9S8UIE1QG82IFH8" localSheetId="16" hidden="1">#REF!</definedName>
    <definedName name="BExCW1PDI3XSQ9S8UIE1QG82IFH8" localSheetId="14" hidden="1">#REF!</definedName>
    <definedName name="BExCW1PDI3XSQ9S8UIE1QG82IFH8" hidden="1">#REF!</definedName>
    <definedName name="BExCW9Y5HWU4RJTNX74O6L24VGCK" localSheetId="16" hidden="1">#REF!</definedName>
    <definedName name="BExCW9Y5HWU4RJTNX74O6L24VGCK" localSheetId="14" hidden="1">#REF!</definedName>
    <definedName name="BExCW9Y5HWU4RJTNX74O6L24VGCK" localSheetId="5" hidden="1">#REF!</definedName>
    <definedName name="BExCW9Y5HWU4RJTNX74O6L24VGCK" hidden="1">#REF!</definedName>
    <definedName name="BExCWPDPESGZS07QGBLSBWDNVJLZ" localSheetId="15" hidden="1">#REF!</definedName>
    <definedName name="BExCWPDPESGZS07QGBLSBWDNVJLZ" localSheetId="16" hidden="1">#REF!</definedName>
    <definedName name="BExCWPDPESGZS07QGBLSBWDNVJLZ" localSheetId="13" hidden="1">#REF!</definedName>
    <definedName name="BExCWPDPESGZS07QGBLSBWDNVJLZ" localSheetId="14" hidden="1">#REF!</definedName>
    <definedName name="BExCWPDPESGZS07QGBLSBWDNVJLZ" hidden="1">#REF!</definedName>
    <definedName name="BExCWTVKHIVCRHF8GC39KI58YM5K" localSheetId="16" hidden="1">#REF!</definedName>
    <definedName name="BExCWTVKHIVCRHF8GC39KI58YM5K" localSheetId="14" hidden="1">#REF!</definedName>
    <definedName name="BExCWTVKHIVCRHF8GC39KI58YM5K" localSheetId="5" hidden="1">#REF!</definedName>
    <definedName name="BExCWTVKHIVCRHF8GC39KI58YM5K" hidden="1">#REF!</definedName>
    <definedName name="BExCX2KGRZBRVLZNM8SUSIE6A0RL" localSheetId="15" hidden="1">#REF!</definedName>
    <definedName name="BExCX2KGRZBRVLZNM8SUSIE6A0RL" localSheetId="16" hidden="1">#REF!</definedName>
    <definedName name="BExCX2KGRZBRVLZNM8SUSIE6A0RL" localSheetId="13" hidden="1">#REF!</definedName>
    <definedName name="BExCX2KGRZBRVLZNM8SUSIE6A0RL" localSheetId="14" hidden="1">#REF!</definedName>
    <definedName name="BExCX2KGRZBRVLZNM8SUSIE6A0RL" hidden="1">#REF!</definedName>
    <definedName name="BExCX3X451T70LZ1VF95L7W4Y4TM" localSheetId="15" hidden="1">#REF!</definedName>
    <definedName name="BExCX3X451T70LZ1VF95L7W4Y4TM" localSheetId="16" hidden="1">#REF!</definedName>
    <definedName name="BExCX3X451T70LZ1VF95L7W4Y4TM" localSheetId="13" hidden="1">#REF!</definedName>
    <definedName name="BExCX3X451T70LZ1VF95L7W4Y4TM" localSheetId="14" hidden="1">#REF!</definedName>
    <definedName name="BExCX3X451T70LZ1VF95L7W4Y4TM" hidden="1">#REF!</definedName>
    <definedName name="BExCX4NZ2N1OUGXM7EV0U7VULJMM" localSheetId="15" hidden="1">#REF!</definedName>
    <definedName name="BExCX4NZ2N1OUGXM7EV0U7VULJMM" localSheetId="16" hidden="1">#REF!</definedName>
    <definedName name="BExCX4NZ2N1OUGXM7EV0U7VULJMM" localSheetId="13" hidden="1">#REF!</definedName>
    <definedName name="BExCX4NZ2N1OUGXM7EV0U7VULJMM" localSheetId="14" hidden="1">#REF!</definedName>
    <definedName name="BExCX4NZ2N1OUGXM7EV0U7VULJMM" hidden="1">#REF!</definedName>
    <definedName name="BExCXILMURGYMAH6N5LF5DV6K3GM" localSheetId="16" hidden="1">#REF!</definedName>
    <definedName name="BExCXILMURGYMAH6N5LF5DV6K3GM" localSheetId="14" hidden="1">#REF!</definedName>
    <definedName name="BExCXILMURGYMAH6N5LF5DV6K3GM" hidden="1">#REF!</definedName>
    <definedName name="BExCXQUFBMXQ1650735H48B1AZT3" localSheetId="16" hidden="1">#REF!</definedName>
    <definedName name="BExCXQUFBMXQ1650735H48B1AZT3" localSheetId="14" hidden="1">#REF!</definedName>
    <definedName name="BExCXQUFBMXQ1650735H48B1AZT3" hidden="1">#REF!</definedName>
    <definedName name="BExCY2DQO9VLA77Q7EG3T0XNXX4F" localSheetId="16" hidden="1">#REF!</definedName>
    <definedName name="BExCY2DQO9VLA77Q7EG3T0XNXX4F" localSheetId="14" hidden="1">#REF!</definedName>
    <definedName name="BExCY2DQO9VLA77Q7EG3T0XNXX4F" hidden="1">#REF!</definedName>
    <definedName name="BExCY6VMJ68MX3C981R5Q0BX5791" localSheetId="16" hidden="1">#REF!</definedName>
    <definedName name="BExCY6VMJ68MX3C981R5Q0BX5791" localSheetId="14" hidden="1">#REF!</definedName>
    <definedName name="BExCY6VMJ68MX3C981R5Q0BX5791" hidden="1">#REF!</definedName>
    <definedName name="BExCYAH2SAZCPW6XCB7V7PMMCAWO" localSheetId="16" hidden="1">#REF!</definedName>
    <definedName name="BExCYAH2SAZCPW6XCB7V7PMMCAWO" localSheetId="14" hidden="1">#REF!</definedName>
    <definedName name="BExCYAH2SAZCPW6XCB7V7PMMCAWO" hidden="1">#REF!</definedName>
    <definedName name="BExCYPRC5HJE6N2XQTHCT6NXGP8N" localSheetId="16" hidden="1">#REF!</definedName>
    <definedName name="BExCYPRC5HJE6N2XQTHCT6NXGP8N" localSheetId="14" hidden="1">#REF!</definedName>
    <definedName name="BExCYPRC5HJE6N2XQTHCT6NXGP8N" hidden="1">#REF!</definedName>
    <definedName name="BExCYUK0I3UEXZNFDW71G6Z6D8XR" localSheetId="16" hidden="1">#REF!</definedName>
    <definedName name="BExCYUK0I3UEXZNFDW71G6Z6D8XR" localSheetId="14" hidden="1">#REF!</definedName>
    <definedName name="BExCYUK0I3UEXZNFDW71G6Z6D8XR" hidden="1">#REF!</definedName>
    <definedName name="BExCZFZCXMLY5DWESYJ9NGTJYQ8M" localSheetId="16" hidden="1">#REF!</definedName>
    <definedName name="BExCZFZCXMLY5DWESYJ9NGTJYQ8M" localSheetId="14" hidden="1">#REF!</definedName>
    <definedName name="BExCZFZCXMLY5DWESYJ9NGTJYQ8M" hidden="1">#REF!</definedName>
    <definedName name="BExCZJ4P8WS0BDT31WDXI0ROE7D6" localSheetId="16" hidden="1">#REF!</definedName>
    <definedName name="BExCZJ4P8WS0BDT31WDXI0ROE7D6" localSheetId="14" hidden="1">#REF!</definedName>
    <definedName name="BExCZJ4P8WS0BDT31WDXI0ROE7D6" hidden="1">#REF!</definedName>
    <definedName name="BExCZKH6NI0EE02L995IFVBD1J59" localSheetId="16" hidden="1">#REF!</definedName>
    <definedName name="BExCZKH6NI0EE02L995IFVBD1J59" localSheetId="14" hidden="1">#REF!</definedName>
    <definedName name="BExCZKH6NI0EE02L995IFVBD1J59" hidden="1">#REF!</definedName>
    <definedName name="BExCZUD9FEOJBKDJ51Z3JON9LKJ8" localSheetId="16" hidden="1">#REF!</definedName>
    <definedName name="BExCZUD9FEOJBKDJ51Z3JON9LKJ8" localSheetId="14" hidden="1">#REF!</definedName>
    <definedName name="BExCZUD9FEOJBKDJ51Z3JON9LKJ8" localSheetId="5" hidden="1">#REF!</definedName>
    <definedName name="BExCZUD9FEOJBKDJ51Z3JON9LKJ8" hidden="1">#REF!</definedName>
    <definedName name="BExD0HALIN0JR4JTPGDEVAEE5EX5" localSheetId="15" hidden="1">#REF!</definedName>
    <definedName name="BExD0HALIN0JR4JTPGDEVAEE5EX5" localSheetId="16" hidden="1">#REF!</definedName>
    <definedName name="BExD0HALIN0JR4JTPGDEVAEE5EX5" localSheetId="13" hidden="1">#REF!</definedName>
    <definedName name="BExD0HALIN0JR4JTPGDEVAEE5EX5" localSheetId="14" hidden="1">#REF!</definedName>
    <definedName name="BExD0HALIN0JR4JTPGDEVAEE5EX5" hidden="1">#REF!</definedName>
    <definedName name="BExD0LCCDPG16YLY5WQSZF1XI5DA" localSheetId="15" hidden="1">#REF!</definedName>
    <definedName name="BExD0LCCDPG16YLY5WQSZF1XI5DA" localSheetId="16" hidden="1">#REF!</definedName>
    <definedName name="BExD0LCCDPG16YLY5WQSZF1XI5DA" localSheetId="13" hidden="1">#REF!</definedName>
    <definedName name="BExD0LCCDPG16YLY5WQSZF1XI5DA" localSheetId="14" hidden="1">#REF!</definedName>
    <definedName name="BExD0LCCDPG16YLY5WQSZF1XI5DA" hidden="1">#REF!</definedName>
    <definedName name="BExD0RMWSB4TRECEHTH6NN4K9DFZ" localSheetId="15" hidden="1">#REF!</definedName>
    <definedName name="BExD0RMWSB4TRECEHTH6NN4K9DFZ" localSheetId="16" hidden="1">#REF!</definedName>
    <definedName name="BExD0RMWSB4TRECEHTH6NN4K9DFZ" localSheetId="13" hidden="1">#REF!</definedName>
    <definedName name="BExD0RMWSB4TRECEHTH6NN4K9DFZ" localSheetId="14" hidden="1">#REF!</definedName>
    <definedName name="BExD0RMWSB4TRECEHTH6NN4K9DFZ" hidden="1">#REF!</definedName>
    <definedName name="BExD0U6KG10QGVDI1XSHK0J10A2V" localSheetId="16" hidden="1">#REF!</definedName>
    <definedName name="BExD0U6KG10QGVDI1XSHK0J10A2V" localSheetId="14" hidden="1">#REF!</definedName>
    <definedName name="BExD0U6KG10QGVDI1XSHK0J10A2V" hidden="1">#REF!</definedName>
    <definedName name="BExD13RUIBGRXDL4QDZ305UKUR12" localSheetId="16" hidden="1">#REF!</definedName>
    <definedName name="BExD13RUIBGRXDL4QDZ305UKUR12" localSheetId="14" hidden="1">#REF!</definedName>
    <definedName name="BExD13RUIBGRXDL4QDZ305UKUR12" hidden="1">#REF!</definedName>
    <definedName name="BExD14DETV5R4OOTMAXD5NAKWRO3" localSheetId="16" hidden="1">#REF!</definedName>
    <definedName name="BExD14DETV5R4OOTMAXD5NAKWRO3" localSheetId="14" hidden="1">#REF!</definedName>
    <definedName name="BExD14DETV5R4OOTMAXD5NAKWRO3" localSheetId="5" hidden="1">#REF!</definedName>
    <definedName name="BExD14DETV5R4OOTMAXD5NAKWRO3" hidden="1">#REF!</definedName>
    <definedName name="BExD1OAU9OXQAZA4D70HP72CU6GB" localSheetId="15" hidden="1">#REF!</definedName>
    <definedName name="BExD1OAU9OXQAZA4D70HP72CU6GB" localSheetId="16" hidden="1">#REF!</definedName>
    <definedName name="BExD1OAU9OXQAZA4D70HP72CU6GB" localSheetId="13" hidden="1">#REF!</definedName>
    <definedName name="BExD1OAU9OXQAZA4D70HP72CU6GB" localSheetId="14" hidden="1">#REF!</definedName>
    <definedName name="BExD1OAU9OXQAZA4D70HP72CU6GB" hidden="1">#REF!</definedName>
    <definedName name="BExD1Y1JV61416YA1XRQHKWPZIE7" localSheetId="15" hidden="1">#REF!</definedName>
    <definedName name="BExD1Y1JV61416YA1XRQHKWPZIE7" localSheetId="16" hidden="1">#REF!</definedName>
    <definedName name="BExD1Y1JV61416YA1XRQHKWPZIE7" localSheetId="13" hidden="1">#REF!</definedName>
    <definedName name="BExD1Y1JV61416YA1XRQHKWPZIE7" localSheetId="14" hidden="1">#REF!</definedName>
    <definedName name="BExD1Y1JV61416YA1XRQHKWPZIE7" hidden="1">#REF!</definedName>
    <definedName name="BExD2CFHIRMBKN5KXE5QP4XXEWFS" localSheetId="15" hidden="1">#REF!</definedName>
    <definedName name="BExD2CFHIRMBKN5KXE5QP4XXEWFS" localSheetId="16" hidden="1">#REF!</definedName>
    <definedName name="BExD2CFHIRMBKN5KXE5QP4XXEWFS" localSheetId="13" hidden="1">#REF!</definedName>
    <definedName name="BExD2CFHIRMBKN5KXE5QP4XXEWFS" localSheetId="14" hidden="1">#REF!</definedName>
    <definedName name="BExD2CFHIRMBKN5KXE5QP4XXEWFS" localSheetId="5" hidden="1">#REF!</definedName>
    <definedName name="BExD2CFHIRMBKN5KXE5QP4XXEWFS" hidden="1">#REF!</definedName>
    <definedName name="BExD2DMHH1HWXQ9W0YYMDP8AAX8Q" localSheetId="15" hidden="1">#REF!</definedName>
    <definedName name="BExD2DMHH1HWXQ9W0YYMDP8AAX8Q" localSheetId="16" hidden="1">#REF!</definedName>
    <definedName name="BExD2DMHH1HWXQ9W0YYMDP8AAX8Q" localSheetId="13" hidden="1">#REF!</definedName>
    <definedName name="BExD2DMHH1HWXQ9W0YYMDP8AAX8Q" localSheetId="14" hidden="1">#REF!</definedName>
    <definedName name="BExD2DMHH1HWXQ9W0YYMDP8AAX8Q" hidden="1">#REF!</definedName>
    <definedName name="BExD2HTPC7IWBAU6OSQ67MQA8BYZ" localSheetId="15" hidden="1">#REF!</definedName>
    <definedName name="BExD2HTPC7IWBAU6OSQ67MQA8BYZ" localSheetId="16" hidden="1">#REF!</definedName>
    <definedName name="BExD2HTPC7IWBAU6OSQ67MQA8BYZ" localSheetId="13" hidden="1">#REF!</definedName>
    <definedName name="BExD2HTPC7IWBAU6OSQ67MQA8BYZ" localSheetId="14" hidden="1">#REF!</definedName>
    <definedName name="BExD2HTPC7IWBAU6OSQ67MQA8BYZ" hidden="1">#REF!</definedName>
    <definedName name="BExD363H2VGFIQUCE6LS4AC5J0ZT" localSheetId="15" hidden="1">#REF!</definedName>
    <definedName name="BExD363H2VGFIQUCE6LS4AC5J0ZT" localSheetId="16" hidden="1">#REF!</definedName>
    <definedName name="BExD363H2VGFIQUCE6LS4AC5J0ZT" localSheetId="13" hidden="1">#REF!</definedName>
    <definedName name="BExD363H2VGFIQUCE6LS4AC5J0ZT" localSheetId="14" hidden="1">#REF!</definedName>
    <definedName name="BExD363H2VGFIQUCE6LS4AC5J0ZT" hidden="1">#REF!</definedName>
    <definedName name="BExD3A588E939V61P1XEW0FI5Q0S" localSheetId="16" hidden="1">#REF!</definedName>
    <definedName name="BExD3A588E939V61P1XEW0FI5Q0S" localSheetId="14" hidden="1">#REF!</definedName>
    <definedName name="BExD3A588E939V61P1XEW0FI5Q0S" hidden="1">#REF!</definedName>
    <definedName name="BExD3CJJDKVR9M18XI3WDZH80WL6" localSheetId="16" hidden="1">#REF!</definedName>
    <definedName name="BExD3CJJDKVR9M18XI3WDZH80WL6" localSheetId="14" hidden="1">#REF!</definedName>
    <definedName name="BExD3CJJDKVR9M18XI3WDZH80WL6" hidden="1">#REF!</definedName>
    <definedName name="BExD3ESD9WYJIB3TRDPJ1CKXRAVL" localSheetId="16" hidden="1">#REF!</definedName>
    <definedName name="BExD3ESD9WYJIB3TRDPJ1CKXRAVL" localSheetId="14" hidden="1">#REF!</definedName>
    <definedName name="BExD3ESD9WYJIB3TRDPJ1CKXRAVL" hidden="1">#REF!</definedName>
    <definedName name="BExD3F368X5S25MWSUNIV57RDB57" localSheetId="16" hidden="1">#REF!</definedName>
    <definedName name="BExD3F368X5S25MWSUNIV57RDB57" localSheetId="14" hidden="1">#REF!</definedName>
    <definedName name="BExD3F368X5S25MWSUNIV57RDB57" hidden="1">#REF!</definedName>
    <definedName name="BExD3IJ5IT335SOSNV9L85WKAOSI" localSheetId="16" hidden="1">#REF!</definedName>
    <definedName name="BExD3IJ5IT335SOSNV9L85WKAOSI" localSheetId="14" hidden="1">#REF!</definedName>
    <definedName name="BExD3IJ5IT335SOSNV9L85WKAOSI" hidden="1">#REF!</definedName>
    <definedName name="BExD3KBVUY57GMMQTOFEU6S6G1AY" localSheetId="16" hidden="1">#REF!</definedName>
    <definedName name="BExD3KBVUY57GMMQTOFEU6S6G1AY" localSheetId="14" hidden="1">#REF!</definedName>
    <definedName name="BExD3KBVUY57GMMQTOFEU6S6G1AY" hidden="1">#REF!</definedName>
    <definedName name="BExD3NMR7AW2Z6V8SC79VQR37NA6" localSheetId="16" hidden="1">#REF!</definedName>
    <definedName name="BExD3NMR7AW2Z6V8SC79VQR37NA6" localSheetId="14" hidden="1">#REF!</definedName>
    <definedName name="BExD3NMR7AW2Z6V8SC79VQR37NA6" hidden="1">#REF!</definedName>
    <definedName name="BExD3QXA2UQ2W4N7NYLUEOG40BZB" localSheetId="16" hidden="1">#REF!</definedName>
    <definedName name="BExD3QXA2UQ2W4N7NYLUEOG40BZB" localSheetId="14" hidden="1">#REF!</definedName>
    <definedName name="BExD3QXA2UQ2W4N7NYLUEOG40BZB" hidden="1">#REF!</definedName>
    <definedName name="BExD3U2N041TEJ7GCN005UTPHNXY" localSheetId="16" hidden="1">#REF!</definedName>
    <definedName name="BExD3U2N041TEJ7GCN005UTPHNXY" localSheetId="14" hidden="1">#REF!</definedName>
    <definedName name="BExD3U2N041TEJ7GCN005UTPHNXY" hidden="1">#REF!</definedName>
    <definedName name="BExD40O0CFTNJFOFMMM1KH0P7BUI" localSheetId="16" hidden="1">#REF!</definedName>
    <definedName name="BExD40O0CFTNJFOFMMM1KH0P7BUI" localSheetId="14" hidden="1">#REF!</definedName>
    <definedName name="BExD40O0CFTNJFOFMMM1KH0P7BUI" hidden="1">#REF!</definedName>
    <definedName name="BExD4BR9HJ3MWWZ5KLVZWX9FJAUS" localSheetId="16" hidden="1">#REF!</definedName>
    <definedName name="BExD4BR9HJ3MWWZ5KLVZWX9FJAUS" localSheetId="14" hidden="1">#REF!</definedName>
    <definedName name="BExD4BR9HJ3MWWZ5KLVZWX9FJAUS" hidden="1">#REF!</definedName>
    <definedName name="BExD4F1WTKT3H0N9MF4H1LX7MBSY" localSheetId="16" hidden="1">#REF!</definedName>
    <definedName name="BExD4F1WTKT3H0N9MF4H1LX7MBSY" localSheetId="14" hidden="1">#REF!</definedName>
    <definedName name="BExD4F1WTKT3H0N9MF4H1LX7MBSY" hidden="1">#REF!</definedName>
    <definedName name="BExD4H5GQWXBS6LUL3TSP36DVO38" localSheetId="16" hidden="1">#REF!</definedName>
    <definedName name="BExD4H5GQWXBS6LUL3TSP36DVO38" localSheetId="14" hidden="1">#REF!</definedName>
    <definedName name="BExD4H5GQWXBS6LUL3TSP36DVO38" hidden="1">#REF!</definedName>
    <definedName name="BExD4JJSS3QDBLABCJCHD45SRNPI" localSheetId="16" hidden="1">#REF!</definedName>
    <definedName name="BExD4JJSS3QDBLABCJCHD45SRNPI" localSheetId="14" hidden="1">#REF!</definedName>
    <definedName name="BExD4JJSS3QDBLABCJCHD45SRNPI" hidden="1">#REF!</definedName>
    <definedName name="BExD4R1I0MKF033I5LPUYIMTZ6E8" localSheetId="16" hidden="1">#REF!</definedName>
    <definedName name="BExD4R1I0MKF033I5LPUYIMTZ6E8" localSheetId="14" hidden="1">#REF!</definedName>
    <definedName name="BExD4R1I0MKF033I5LPUYIMTZ6E8" hidden="1">#REF!</definedName>
    <definedName name="BExD50MT3M6XZLNUP9JL93EG6D9R" localSheetId="16" hidden="1">#REF!</definedName>
    <definedName name="BExD50MT3M6XZLNUP9JL93EG6D9R" localSheetId="14" hidden="1">#REF!</definedName>
    <definedName name="BExD50MT3M6XZLNUP9JL93EG6D9R" hidden="1">#REF!</definedName>
    <definedName name="BExD5EV7KDSVF1CJT38M4IBPFLPY" localSheetId="16" hidden="1">#REF!</definedName>
    <definedName name="BExD5EV7KDSVF1CJT38M4IBPFLPY" localSheetId="14" hidden="1">#REF!</definedName>
    <definedName name="BExD5EV7KDSVF1CJT38M4IBPFLPY" hidden="1">#REF!</definedName>
    <definedName name="BExD5FRK547OESJRYAW574DZEZ7J" localSheetId="16" hidden="1">#REF!</definedName>
    <definedName name="BExD5FRK547OESJRYAW574DZEZ7J" localSheetId="14" hidden="1">#REF!</definedName>
    <definedName name="BExD5FRK547OESJRYAW574DZEZ7J" hidden="1">#REF!</definedName>
    <definedName name="BExD5I5X2YA2YNCTCDSMEL4CWF4N" localSheetId="16" hidden="1">#REF!</definedName>
    <definedName name="BExD5I5X2YA2YNCTCDSMEL4CWF4N" localSheetId="14" hidden="1">#REF!</definedName>
    <definedName name="BExD5I5X2YA2YNCTCDSMEL4CWF4N" hidden="1">#REF!</definedName>
    <definedName name="BExD5QUSRFJWRQ1ZM50WYLCF74DF" localSheetId="16" hidden="1">#REF!</definedName>
    <definedName name="BExD5QUSRFJWRQ1ZM50WYLCF74DF" localSheetId="14" hidden="1">#REF!</definedName>
    <definedName name="BExD5QUSRFJWRQ1ZM50WYLCF74DF" hidden="1">#REF!</definedName>
    <definedName name="BExD5SSUIF6AJQHBHK8PNMFBPRYB" localSheetId="16" hidden="1">#REF!</definedName>
    <definedName name="BExD5SSUIF6AJQHBHK8PNMFBPRYB" localSheetId="14" hidden="1">#REF!</definedName>
    <definedName name="BExD5SSUIF6AJQHBHK8PNMFBPRYB" hidden="1">#REF!</definedName>
    <definedName name="BExD623C9LRX18BE0W2V6SZLQUXX" localSheetId="16" hidden="1">#REF!</definedName>
    <definedName name="BExD623C9LRX18BE0W2V6SZLQUXX" localSheetId="14" hidden="1">#REF!</definedName>
    <definedName name="BExD623C9LRX18BE0W2V6SZLQUXX" hidden="1">#REF!</definedName>
    <definedName name="BExD6CQA7UMJBXV7AIFAIHUF2ICX" localSheetId="16" hidden="1">#REF!</definedName>
    <definedName name="BExD6CQA7UMJBXV7AIFAIHUF2ICX" localSheetId="14" hidden="1">#REF!</definedName>
    <definedName name="BExD6CQA7UMJBXV7AIFAIHUF2ICX" hidden="1">#REF!</definedName>
    <definedName name="BExD6FKVK8WJWNYPVENR7Q8Q30PK" localSheetId="16" hidden="1">#REF!</definedName>
    <definedName name="BExD6FKVK8WJWNYPVENR7Q8Q30PK" localSheetId="14" hidden="1">#REF!</definedName>
    <definedName name="BExD6FKVK8WJWNYPVENR7Q8Q30PK" hidden="1">#REF!</definedName>
    <definedName name="BExD6GMP0LK8WKVWMIT1NNH8CHLF" localSheetId="16" hidden="1">#REF!</definedName>
    <definedName name="BExD6GMP0LK8WKVWMIT1NNH8CHLF" localSheetId="14" hidden="1">#REF!</definedName>
    <definedName name="BExD6GMP0LK8WKVWMIT1NNH8CHLF" hidden="1">#REF!</definedName>
    <definedName name="BExD6H2TE0WWAUIWVSSCLPZ6B88N" localSheetId="16" hidden="1">#REF!</definedName>
    <definedName name="BExD6H2TE0WWAUIWVSSCLPZ6B88N" localSheetId="14" hidden="1">#REF!</definedName>
    <definedName name="BExD6H2TE0WWAUIWVSSCLPZ6B88N" hidden="1">#REF!</definedName>
    <definedName name="BExD71LTOE015TV5RSAHM8NT8GVW" localSheetId="16" hidden="1">#REF!</definedName>
    <definedName name="BExD71LTOE015TV5RSAHM8NT8GVW" localSheetId="14" hidden="1">#REF!</definedName>
    <definedName name="BExD71LTOE015TV5RSAHM8NT8GVW" localSheetId="5" hidden="1">#REF!</definedName>
    <definedName name="BExD71LTOE015TV5RSAHM8NT8GVW" hidden="1">#REF!</definedName>
    <definedName name="BExD73USXVADC7EHGHVTQNCT06ZA" localSheetId="15" hidden="1">#REF!</definedName>
    <definedName name="BExD73USXVADC7EHGHVTQNCT06ZA" localSheetId="16" hidden="1">#REF!</definedName>
    <definedName name="BExD73USXVADC7EHGHVTQNCT06ZA" localSheetId="13" hidden="1">#REF!</definedName>
    <definedName name="BExD73USXVADC7EHGHVTQNCT06ZA" localSheetId="14" hidden="1">#REF!</definedName>
    <definedName name="BExD73USXVADC7EHGHVTQNCT06ZA" hidden="1">#REF!</definedName>
    <definedName name="BExD7GAIGULTB3YHM1OS9RBQOTEC" localSheetId="15" hidden="1">#REF!</definedName>
    <definedName name="BExD7GAIGULTB3YHM1OS9RBQOTEC" localSheetId="16" hidden="1">#REF!</definedName>
    <definedName name="BExD7GAIGULTB3YHM1OS9RBQOTEC" localSheetId="13" hidden="1">#REF!</definedName>
    <definedName name="BExD7GAIGULTB3YHM1OS9RBQOTEC" localSheetId="14" hidden="1">#REF!</definedName>
    <definedName name="BExD7GAIGULTB3YHM1OS9RBQOTEC" hidden="1">#REF!</definedName>
    <definedName name="BExD7IE1DHIS52UFDCTSKPJQNRD5" localSheetId="15" hidden="1">#REF!</definedName>
    <definedName name="BExD7IE1DHIS52UFDCTSKPJQNRD5" localSheetId="16" hidden="1">#REF!</definedName>
    <definedName name="BExD7IE1DHIS52UFDCTSKPJQNRD5" localSheetId="13" hidden="1">#REF!</definedName>
    <definedName name="BExD7IE1DHIS52UFDCTSKPJQNRD5" localSheetId="14" hidden="1">#REF!</definedName>
    <definedName name="BExD7IE1DHIS52UFDCTSKPJQNRD5" hidden="1">#REF!</definedName>
    <definedName name="BExD7IUBGUWHYC9UNZ1IY5XFYKQN" localSheetId="16" hidden="1">#REF!</definedName>
    <definedName name="BExD7IUBGUWHYC9UNZ1IY5XFYKQN" localSheetId="14" hidden="1">#REF!</definedName>
    <definedName name="BExD7IUBGUWHYC9UNZ1IY5XFYKQN" hidden="1">#REF!</definedName>
    <definedName name="BExD7JQOJ35HGL8U2OCEI2P2JT7I" localSheetId="16" hidden="1">#REF!</definedName>
    <definedName name="BExD7JQOJ35HGL8U2OCEI2P2JT7I" localSheetId="14" hidden="1">#REF!</definedName>
    <definedName name="BExD7JQOJ35HGL8U2OCEI2P2JT7I" hidden="1">#REF!</definedName>
    <definedName name="BExD7KSDKNDNH95NDT3S7GM3MUU2" localSheetId="16" hidden="1">#REF!</definedName>
    <definedName name="BExD7KSDKNDNH95NDT3S7GM3MUU2" localSheetId="14" hidden="1">#REF!</definedName>
    <definedName name="BExD7KSDKNDNH95NDT3S7GM3MUU2" hidden="1">#REF!</definedName>
    <definedName name="BExD8H5O087KQVWIVPUUID5VMGMS" localSheetId="16" hidden="1">#REF!</definedName>
    <definedName name="BExD8H5O087KQVWIVPUUID5VMGMS" localSheetId="14" hidden="1">#REF!</definedName>
    <definedName name="BExD8H5O087KQVWIVPUUID5VMGMS" localSheetId="5" hidden="1">#REF!</definedName>
    <definedName name="BExD8H5O087KQVWIVPUUID5VMGMS" hidden="1">#REF!</definedName>
    <definedName name="BExD8OCLZMFN5K3VZYI4Q4ITVKUA" localSheetId="15" hidden="1">#REF!</definedName>
    <definedName name="BExD8OCLZMFN5K3VZYI4Q4ITVKUA" localSheetId="16" hidden="1">#REF!</definedName>
    <definedName name="BExD8OCLZMFN5K3VZYI4Q4ITVKUA" localSheetId="13" hidden="1">#REF!</definedName>
    <definedName name="BExD8OCLZMFN5K3VZYI4Q4ITVKUA" localSheetId="14" hidden="1">#REF!</definedName>
    <definedName name="BExD8OCLZMFN5K3VZYI4Q4ITVKUA" hidden="1">#REF!</definedName>
    <definedName name="BExD93C1R6LC0631ECHVFYH0R0PD" localSheetId="15" hidden="1">#REF!</definedName>
    <definedName name="BExD93C1R6LC0631ECHVFYH0R0PD" localSheetId="16" hidden="1">#REF!</definedName>
    <definedName name="BExD93C1R6LC0631ECHVFYH0R0PD" localSheetId="13" hidden="1">#REF!</definedName>
    <definedName name="BExD93C1R6LC0631ECHVFYH0R0PD" localSheetId="14" hidden="1">#REF!</definedName>
    <definedName name="BExD93C1R6LC0631ECHVFYH0R0PD" hidden="1">#REF!</definedName>
    <definedName name="BExD97TXIO0COVNN4OH3DEJ33YLM" localSheetId="15" hidden="1">#REF!</definedName>
    <definedName name="BExD97TXIO0COVNN4OH3DEJ33YLM" localSheetId="16" hidden="1">#REF!</definedName>
    <definedName name="BExD97TXIO0COVNN4OH3DEJ33YLM" localSheetId="13" hidden="1">#REF!</definedName>
    <definedName name="BExD97TXIO0COVNN4OH3DEJ33YLM" localSheetId="14" hidden="1">#REF!</definedName>
    <definedName name="BExD97TXIO0COVNN4OH3DEJ33YLM" hidden="1">#REF!</definedName>
    <definedName name="BExD99RZ1RFIMK6O1ZHSPJ68X9Y5" localSheetId="15" hidden="1">#REF!</definedName>
    <definedName name="BExD99RZ1RFIMK6O1ZHSPJ68X9Y5" localSheetId="16" hidden="1">#REF!</definedName>
    <definedName name="BExD99RZ1RFIMK6O1ZHSPJ68X9Y5" localSheetId="13" hidden="1">#REF!</definedName>
    <definedName name="BExD99RZ1RFIMK6O1ZHSPJ68X9Y5" localSheetId="14" hidden="1">#REF!</definedName>
    <definedName name="BExD99RZ1RFIMK6O1ZHSPJ68X9Y5" localSheetId="5" hidden="1">#REF!</definedName>
    <definedName name="BExD99RZ1RFIMK6O1ZHSPJ68X9Y5" hidden="1">#REF!</definedName>
    <definedName name="BExD9L0ID3VSOU609GKWYTA5BFMA" localSheetId="15" hidden="1">#REF!</definedName>
    <definedName name="BExD9L0ID3VSOU609GKWYTA5BFMA" localSheetId="16" hidden="1">#REF!</definedName>
    <definedName name="BExD9L0ID3VSOU609GKWYTA5BFMA" localSheetId="13" hidden="1">#REF!</definedName>
    <definedName name="BExD9L0ID3VSOU609GKWYTA5BFMA" localSheetId="14" hidden="1">#REF!</definedName>
    <definedName name="BExD9L0ID3VSOU609GKWYTA5BFMA" hidden="1">#REF!</definedName>
    <definedName name="BExD9M7SEMG0JK2FUTTZXWIEBTKB" localSheetId="15" hidden="1">#REF!</definedName>
    <definedName name="BExD9M7SEMG0JK2FUTTZXWIEBTKB" localSheetId="16" hidden="1">#REF!</definedName>
    <definedName name="BExD9M7SEMG0JK2FUTTZXWIEBTKB" localSheetId="13" hidden="1">#REF!</definedName>
    <definedName name="BExD9M7SEMG0JK2FUTTZXWIEBTKB" localSheetId="14" hidden="1">#REF!</definedName>
    <definedName name="BExD9M7SEMG0JK2FUTTZXWIEBTKB" hidden="1">#REF!</definedName>
    <definedName name="BExD9MNYBYB1AICQL5165G472IE2" localSheetId="15" hidden="1">#REF!</definedName>
    <definedName name="BExD9MNYBYB1AICQL5165G472IE2" localSheetId="16" hidden="1">#REF!</definedName>
    <definedName name="BExD9MNYBYB1AICQL5165G472IE2" localSheetId="13" hidden="1">#REF!</definedName>
    <definedName name="BExD9MNYBYB1AICQL5165G472IE2" localSheetId="14" hidden="1">#REF!</definedName>
    <definedName name="BExD9MNYBYB1AICQL5165G472IE2" localSheetId="5" hidden="1">#REF!</definedName>
    <definedName name="BExD9MNYBYB1AICQL5165G472IE2" hidden="1">#REF!</definedName>
    <definedName name="BExD9PNSYT7GASEGUVL48MUQ02WO" localSheetId="15" hidden="1">#REF!</definedName>
    <definedName name="BExD9PNSYT7GASEGUVL48MUQ02WO" localSheetId="16" hidden="1">#REF!</definedName>
    <definedName name="BExD9PNSYT7GASEGUVL48MUQ02WO" localSheetId="13" hidden="1">#REF!</definedName>
    <definedName name="BExD9PNSYT7GASEGUVL48MUQ02WO" localSheetId="14" hidden="1">#REF!</definedName>
    <definedName name="BExD9PNSYT7GASEGUVL48MUQ02WO" hidden="1">#REF!</definedName>
    <definedName name="BExD9TK2MIWFH5SKUYU9ZKF4NPHQ" localSheetId="15" hidden="1">#REF!</definedName>
    <definedName name="BExD9TK2MIWFH5SKUYU9ZKF4NPHQ" localSheetId="16" hidden="1">#REF!</definedName>
    <definedName name="BExD9TK2MIWFH5SKUYU9ZKF4NPHQ" localSheetId="13" hidden="1">#REF!</definedName>
    <definedName name="BExD9TK2MIWFH5SKUYU9ZKF4NPHQ" localSheetId="14" hidden="1">#REF!</definedName>
    <definedName name="BExD9TK2MIWFH5SKUYU9ZKF4NPHQ" hidden="1">#REF!</definedName>
    <definedName name="BExDA6LD9061UULVKUUI4QP8SK13" localSheetId="15" hidden="1">#REF!</definedName>
    <definedName name="BExDA6LD9061UULVKUUI4QP8SK13" localSheetId="16" hidden="1">#REF!</definedName>
    <definedName name="BExDA6LD9061UULVKUUI4QP8SK13" localSheetId="13" hidden="1">#REF!</definedName>
    <definedName name="BExDA6LD9061UULVKUUI4QP8SK13" localSheetId="14" hidden="1">#REF!</definedName>
    <definedName name="BExDA6LD9061UULVKUUI4QP8SK13" hidden="1">#REF!</definedName>
    <definedName name="BExDAGMVMNLQ6QXASB9R6D8DIT12" localSheetId="16" hidden="1">#REF!</definedName>
    <definedName name="BExDAGMVMNLQ6QXASB9R6D8DIT12" localSheetId="14" hidden="1">#REF!</definedName>
    <definedName name="BExDAGMVMNLQ6QXASB9R6D8DIT12" hidden="1">#REF!</definedName>
    <definedName name="BExDAYBHU9ADLXI8VRC7F608RVGM" localSheetId="16" hidden="1">#REF!</definedName>
    <definedName name="BExDAYBHU9ADLXI8VRC7F608RVGM" localSheetId="14" hidden="1">#REF!</definedName>
    <definedName name="BExDAYBHU9ADLXI8VRC7F608RVGM" hidden="1">#REF!</definedName>
    <definedName name="BExDBDR1XR0FV0CYUCB2OJ7CJCZU" localSheetId="16" hidden="1">#REF!</definedName>
    <definedName name="BExDBDR1XR0FV0CYUCB2OJ7CJCZU" localSheetId="14" hidden="1">#REF!</definedName>
    <definedName name="BExDBDR1XR0FV0CYUCB2OJ7CJCZU" hidden="1">#REF!</definedName>
    <definedName name="BExDC7F818VN0S18ID7XRCRVYPJ4" localSheetId="16" hidden="1">#REF!</definedName>
    <definedName name="BExDC7F818VN0S18ID7XRCRVYPJ4" localSheetId="14" hidden="1">#REF!</definedName>
    <definedName name="BExDC7F818VN0S18ID7XRCRVYPJ4" hidden="1">#REF!</definedName>
    <definedName name="BExDCL7K96PC9VZYB70ZW3QPVIJE" localSheetId="16" hidden="1">#REF!</definedName>
    <definedName name="BExDCL7K96PC9VZYB70ZW3QPVIJE" localSheetId="14" hidden="1">#REF!</definedName>
    <definedName name="BExDCL7K96PC9VZYB70ZW3QPVIJE" hidden="1">#REF!</definedName>
    <definedName name="BExDCP3UZ3C2O4C1F7KMU0Z9U32N" localSheetId="16" hidden="1">#REF!</definedName>
    <definedName name="BExDCP3UZ3C2O4C1F7KMU0Z9U32N" localSheetId="14" hidden="1">#REF!</definedName>
    <definedName name="BExDCP3UZ3C2O4C1F7KMU0Z9U32N" hidden="1">#REF!</definedName>
    <definedName name="BExEOBX3WECDMYCV9RLN49APTXMM" localSheetId="16" hidden="1">#REF!</definedName>
    <definedName name="BExEOBX3WECDMYCV9RLN49APTXMM" localSheetId="14" hidden="1">#REF!</definedName>
    <definedName name="BExEOBX3WECDMYCV9RLN49APTXMM" hidden="1">#REF!</definedName>
    <definedName name="BExEPN9VIYI0FVL0HLZQXJFO6TT0" localSheetId="16" hidden="1">#REF!</definedName>
    <definedName name="BExEPN9VIYI0FVL0HLZQXJFO6TT0" localSheetId="14" hidden="1">#REF!</definedName>
    <definedName name="BExEPN9VIYI0FVL0HLZQXJFO6TT0" localSheetId="5" hidden="1">#REF!</definedName>
    <definedName name="BExEPN9VIYI0FVL0HLZQXJFO6TT0" hidden="1">#REF!</definedName>
    <definedName name="BExEPYT6VDSMR8MU2341Q5GM2Y9V" localSheetId="16" hidden="1">#REF!</definedName>
    <definedName name="BExEPYT6VDSMR8MU2341Q5GM2Y9V" localSheetId="14" hidden="1">#REF!</definedName>
    <definedName name="BExEPYT6VDSMR8MU2341Q5GM2Y9V" localSheetId="5" hidden="1">#REF!</definedName>
    <definedName name="BExEPYT6VDSMR8MU2341Q5GM2Y9V" hidden="1">#REF!</definedName>
    <definedName name="BExEQ2ENYLMY8K1796XBB31CJHNN" localSheetId="15" hidden="1">#REF!</definedName>
    <definedName name="BExEQ2ENYLMY8K1796XBB31CJHNN" localSheetId="16" hidden="1">#REF!</definedName>
    <definedName name="BExEQ2ENYLMY8K1796XBB31CJHNN" localSheetId="13" hidden="1">#REF!</definedName>
    <definedName name="BExEQ2ENYLMY8K1796XBB31CJHNN" localSheetId="14" hidden="1">#REF!</definedName>
    <definedName name="BExEQ2ENYLMY8K1796XBB31CJHNN" hidden="1">#REF!</definedName>
    <definedName name="BExEQ2PFE4N40LEPGDPS90WDL6BN" localSheetId="15" hidden="1">#REF!</definedName>
    <definedName name="BExEQ2PFE4N40LEPGDPS90WDL6BN" localSheetId="16" hidden="1">#REF!</definedName>
    <definedName name="BExEQ2PFE4N40LEPGDPS90WDL6BN" localSheetId="13" hidden="1">#REF!</definedName>
    <definedName name="BExEQ2PFE4N40LEPGDPS90WDL6BN" localSheetId="14" hidden="1">#REF!</definedName>
    <definedName name="BExEQ2PFE4N40LEPGDPS90WDL6BN" hidden="1">#REF!</definedName>
    <definedName name="BExEQ2PFURT24NQYGYVE8NKX1EGA" localSheetId="15" hidden="1">#REF!</definedName>
    <definedName name="BExEQ2PFURT24NQYGYVE8NKX1EGA" localSheetId="16" hidden="1">#REF!</definedName>
    <definedName name="BExEQ2PFURT24NQYGYVE8NKX1EGA" localSheetId="13" hidden="1">#REF!</definedName>
    <definedName name="BExEQ2PFURT24NQYGYVE8NKX1EGA" localSheetId="14" hidden="1">#REF!</definedName>
    <definedName name="BExEQ2PFURT24NQYGYVE8NKX1EGA" localSheetId="5" hidden="1">#REF!</definedName>
    <definedName name="BExEQ2PFURT24NQYGYVE8NKX1EGA" hidden="1">#REF!</definedName>
    <definedName name="BExEQB8ZWXO6IIGOEPWTLOJGE2NR" localSheetId="15" hidden="1">#REF!</definedName>
    <definedName name="BExEQB8ZWXO6IIGOEPWTLOJGE2NR" localSheetId="16" hidden="1">#REF!</definedName>
    <definedName name="BExEQB8ZWXO6IIGOEPWTLOJGE2NR" localSheetId="13" hidden="1">#REF!</definedName>
    <definedName name="BExEQB8ZWXO6IIGOEPWTLOJGE2NR" localSheetId="14" hidden="1">#REF!</definedName>
    <definedName name="BExEQB8ZWXO6IIGOEPWTLOJGE2NR" hidden="1">#REF!</definedName>
    <definedName name="BExEQBZX0EL6LIKPY01197ACK65H" localSheetId="15" hidden="1">#REF!</definedName>
    <definedName name="BExEQBZX0EL6LIKPY01197ACK65H" localSheetId="16" hidden="1">#REF!</definedName>
    <definedName name="BExEQBZX0EL6LIKPY01197ACK65H" localSheetId="13" hidden="1">#REF!</definedName>
    <definedName name="BExEQBZX0EL6LIKPY01197ACK65H" localSheetId="14" hidden="1">#REF!</definedName>
    <definedName name="BExEQBZX0EL6LIKPY01197ACK65H" hidden="1">#REF!</definedName>
    <definedName name="BExEQDXZALJLD4OBF74IKZBR13SR" localSheetId="15" hidden="1">#REF!</definedName>
    <definedName name="BExEQDXZALJLD4OBF74IKZBR13SR" localSheetId="16" hidden="1">#REF!</definedName>
    <definedName name="BExEQDXZALJLD4OBF74IKZBR13SR" localSheetId="13" hidden="1">#REF!</definedName>
    <definedName name="BExEQDXZALJLD4OBF74IKZBR13SR" localSheetId="14" hidden="1">#REF!</definedName>
    <definedName name="BExEQDXZALJLD4OBF74IKZBR13SR" hidden="1">#REF!</definedName>
    <definedName name="BExEQFLE2RPWGMWQAI4JMKUEFRPT" localSheetId="16" hidden="1">#REF!</definedName>
    <definedName name="BExEQFLE2RPWGMWQAI4JMKUEFRPT" localSheetId="14" hidden="1">#REF!</definedName>
    <definedName name="BExEQFLE2RPWGMWQAI4JMKUEFRPT" hidden="1">#REF!</definedName>
    <definedName name="BExEQTZAP8R69U31W4LKGTKKGKQE" localSheetId="16" hidden="1">#REF!</definedName>
    <definedName name="BExEQTZAP8R69U31W4LKGTKKGKQE" localSheetId="14" hidden="1">#REF!</definedName>
    <definedName name="BExEQTZAP8R69U31W4LKGTKKGKQE" hidden="1">#REF!</definedName>
    <definedName name="BExER2O72H1F9WV6S1J04C15PXX7" localSheetId="16" hidden="1">#REF!</definedName>
    <definedName name="BExER2O72H1F9WV6S1J04C15PXX7" localSheetId="14" hidden="1">#REF!</definedName>
    <definedName name="BExER2O72H1F9WV6S1J04C15PXX7" hidden="1">#REF!</definedName>
    <definedName name="BExERRUIKIOATPZ9U4HQ0V52RJAU" localSheetId="16" hidden="1">#REF!</definedName>
    <definedName name="BExERRUIKIOATPZ9U4HQ0V52RJAU" localSheetId="14" hidden="1">#REF!</definedName>
    <definedName name="BExERRUIKIOATPZ9U4HQ0V52RJAU" hidden="1">#REF!</definedName>
    <definedName name="BExERSANFNM1O7T65PC5MJ301YET" localSheetId="16" hidden="1">#REF!</definedName>
    <definedName name="BExERSANFNM1O7T65PC5MJ301YET" localSheetId="14" hidden="1">#REF!</definedName>
    <definedName name="BExERSANFNM1O7T65PC5MJ301YET" hidden="1">#REF!</definedName>
    <definedName name="BExERWCEBKQRYWRQLYJ4UCMMKTHG" localSheetId="16" hidden="1">#REF!</definedName>
    <definedName name="BExERWCEBKQRYWRQLYJ4UCMMKTHG" localSheetId="14" hidden="1">#REF!</definedName>
    <definedName name="BExERWCEBKQRYWRQLYJ4UCMMKTHG" localSheetId="5" hidden="1">#REF!</definedName>
    <definedName name="BExERWCEBKQRYWRQLYJ4UCMMKTHG" hidden="1">#REF!</definedName>
    <definedName name="BExES44RHHDL3V7FLV6M20834WF1" localSheetId="15" hidden="1">#REF!</definedName>
    <definedName name="BExES44RHHDL3V7FLV6M20834WF1" localSheetId="16" hidden="1">#REF!</definedName>
    <definedName name="BExES44RHHDL3V7FLV6M20834WF1" localSheetId="13" hidden="1">#REF!</definedName>
    <definedName name="BExES44RHHDL3V7FLV6M20834WF1" localSheetId="14" hidden="1">#REF!</definedName>
    <definedName name="BExES44RHHDL3V7FLV6M20834WF1" hidden="1">#REF!</definedName>
    <definedName name="BExES4A7VE2X3RYYTVRLKZD4I7WU" localSheetId="16" hidden="1">#REF!</definedName>
    <definedName name="BExES4A7VE2X3RYYTVRLKZD4I7WU" localSheetId="14" hidden="1">#REF!</definedName>
    <definedName name="BExES4A7VE2X3RYYTVRLKZD4I7WU" localSheetId="5" hidden="1">#REF!</definedName>
    <definedName name="BExES4A7VE2X3RYYTVRLKZD4I7WU" hidden="1">#REF!</definedName>
    <definedName name="BExESMKD95A649M0WRSG6CXXP326" localSheetId="15" hidden="1">#REF!</definedName>
    <definedName name="BExESMKD95A649M0WRSG6CXXP326" localSheetId="16" hidden="1">#REF!</definedName>
    <definedName name="BExESMKD95A649M0WRSG6CXXP326" localSheetId="13" hidden="1">#REF!</definedName>
    <definedName name="BExESMKD95A649M0WRSG6CXXP326" localSheetId="14" hidden="1">#REF!</definedName>
    <definedName name="BExESMKD95A649M0WRSG6CXXP326" hidden="1">#REF!</definedName>
    <definedName name="BExESR27ZXJG5VMY4PR9D940VS7T" localSheetId="15" hidden="1">#REF!</definedName>
    <definedName name="BExESR27ZXJG5VMY4PR9D940VS7T" localSheetId="16" hidden="1">#REF!</definedName>
    <definedName name="BExESR27ZXJG5VMY4PR9D940VS7T" localSheetId="13" hidden="1">#REF!</definedName>
    <definedName name="BExESR27ZXJG5VMY4PR9D940VS7T" localSheetId="14" hidden="1">#REF!</definedName>
    <definedName name="BExESR27ZXJG5VMY4PR9D940VS7T" hidden="1">#REF!</definedName>
    <definedName name="BExESZ03KXL8DQ2591HLR56ZML94" localSheetId="15" hidden="1">#REF!</definedName>
    <definedName name="BExESZ03KXL8DQ2591HLR56ZML94" localSheetId="16" hidden="1">#REF!</definedName>
    <definedName name="BExESZ03KXL8DQ2591HLR56ZML94" localSheetId="13" hidden="1">#REF!</definedName>
    <definedName name="BExESZ03KXL8DQ2591HLR56ZML94" localSheetId="14" hidden="1">#REF!</definedName>
    <definedName name="BExESZ03KXL8DQ2591HLR56ZML94" hidden="1">#REF!</definedName>
    <definedName name="BExESZAW5N443NRTKIP59OEI1CR6" localSheetId="16" hidden="1">#REF!</definedName>
    <definedName name="BExESZAW5N443NRTKIP59OEI1CR6" localSheetId="14" hidden="1">#REF!</definedName>
    <definedName name="BExESZAW5N443NRTKIP59OEI1CR6" hidden="1">#REF!</definedName>
    <definedName name="BExET3HXQ60A4O2OLKX8QNXRI6LQ" localSheetId="16" hidden="1">#REF!</definedName>
    <definedName name="BExET3HXQ60A4O2OLKX8QNXRI6LQ" localSheetId="14" hidden="1">#REF!</definedName>
    <definedName name="BExET3HXQ60A4O2OLKX8QNXRI6LQ" hidden="1">#REF!</definedName>
    <definedName name="BExETA3B1FCIOA80H94K90FWXQKE" localSheetId="16" hidden="1">#REF!</definedName>
    <definedName name="BExETA3B1FCIOA80H94K90FWXQKE" localSheetId="14" hidden="1">#REF!</definedName>
    <definedName name="BExETA3B1FCIOA80H94K90FWXQKE" hidden="1">#REF!</definedName>
    <definedName name="BExETAZOYT4CJIT8RRKC9F2HJG1D" localSheetId="16" hidden="1">#REF!</definedName>
    <definedName name="BExETAZOYT4CJIT8RRKC9F2HJG1D" localSheetId="14" hidden="1">#REF!</definedName>
    <definedName name="BExETAZOYT4CJIT8RRKC9F2HJG1D" hidden="1">#REF!</definedName>
    <definedName name="BExETF6QD5A9GEINE1KZRRC2LXWM" localSheetId="16" hidden="1">#REF!</definedName>
    <definedName name="BExETF6QD5A9GEINE1KZRRC2LXWM" localSheetId="14" hidden="1">#REF!</definedName>
    <definedName name="BExETF6QD5A9GEINE1KZRRC2LXWM" hidden="1">#REF!</definedName>
    <definedName name="BExETQ9XRXLUACN82805SPSPNKHI" localSheetId="16" hidden="1">#REF!</definedName>
    <definedName name="BExETQ9XRXLUACN82805SPSPNKHI" localSheetId="14" hidden="1">#REF!</definedName>
    <definedName name="BExETQ9XRXLUACN82805SPSPNKHI" localSheetId="5" hidden="1">#REF!</definedName>
    <definedName name="BExETQ9XRXLUACN82805SPSPNKHI" hidden="1">#REF!</definedName>
    <definedName name="BExETR0YRMOR63E6DHLEHV9QVVON" localSheetId="15" hidden="1">#REF!</definedName>
    <definedName name="BExETR0YRMOR63E6DHLEHV9QVVON" localSheetId="16" hidden="1">#REF!</definedName>
    <definedName name="BExETR0YRMOR63E6DHLEHV9QVVON" localSheetId="13" hidden="1">#REF!</definedName>
    <definedName name="BExETR0YRMOR63E6DHLEHV9QVVON" localSheetId="14" hidden="1">#REF!</definedName>
    <definedName name="BExETR0YRMOR63E6DHLEHV9QVVON" hidden="1">#REF!</definedName>
    <definedName name="BExETVTGY38YXYYF7N73OYN6FYY3" localSheetId="15" hidden="1">#REF!</definedName>
    <definedName name="BExETVTGY38YXYYF7N73OYN6FYY3" localSheetId="16" hidden="1">#REF!</definedName>
    <definedName name="BExETVTGY38YXYYF7N73OYN6FYY3" localSheetId="13" hidden="1">#REF!</definedName>
    <definedName name="BExETVTGY38YXYYF7N73OYN6FYY3" localSheetId="14" hidden="1">#REF!</definedName>
    <definedName name="BExETVTGY38YXYYF7N73OYN6FYY3" hidden="1">#REF!</definedName>
    <definedName name="BExEUNE4T242Y59C6MS28MXEUGCP" localSheetId="15" hidden="1">#REF!</definedName>
    <definedName name="BExEUNE4T242Y59C6MS28MXEUGCP" localSheetId="16" hidden="1">#REF!</definedName>
    <definedName name="BExEUNE4T242Y59C6MS28MXEUGCP" localSheetId="13" hidden="1">#REF!</definedName>
    <definedName name="BExEUNE4T242Y59C6MS28MXEUGCP" localSheetId="14" hidden="1">#REF!</definedName>
    <definedName name="BExEUNE4T242Y59C6MS28MXEUGCP" hidden="1">#REF!</definedName>
    <definedName name="BExEV2TP7NA3ZR6RJGH5ER370OUM" localSheetId="16" hidden="1">#REF!</definedName>
    <definedName name="BExEV2TP7NA3ZR6RJGH5ER370OUM" localSheetId="14" hidden="1">#REF!</definedName>
    <definedName name="BExEV2TP7NA3ZR6RJGH5ER370OUM" hidden="1">#REF!</definedName>
    <definedName name="BExEV69USLNYO2QRJRC0J92XUF00" localSheetId="16" hidden="1">#REF!</definedName>
    <definedName name="BExEV69USLNYO2QRJRC0J92XUF00" localSheetId="14" hidden="1">#REF!</definedName>
    <definedName name="BExEV69USLNYO2QRJRC0J92XUF00" hidden="1">#REF!</definedName>
    <definedName name="BExEV6KNTQOCFD7GV726XQEVQ7R6" localSheetId="16" hidden="1">#REF!</definedName>
    <definedName name="BExEV6KNTQOCFD7GV726XQEVQ7R6" localSheetId="14" hidden="1">#REF!</definedName>
    <definedName name="BExEV6KNTQOCFD7GV726XQEVQ7R6" hidden="1">#REF!</definedName>
    <definedName name="BExEV6VGM4POO9QT9KH3QA3VYCWM" localSheetId="16" hidden="1">#REF!</definedName>
    <definedName name="BExEV6VGM4POO9QT9KH3QA3VYCWM" localSheetId="14" hidden="1">#REF!</definedName>
    <definedName name="BExEV6VGM4POO9QT9KH3QA3VYCWM" hidden="1">#REF!</definedName>
    <definedName name="BExEVET98G3FU6QBF9LHYWSAMV0O" localSheetId="16" hidden="1">#REF!</definedName>
    <definedName name="BExEVET98G3FU6QBF9LHYWSAMV0O" localSheetId="14" hidden="1">#REF!</definedName>
    <definedName name="BExEVET98G3FU6QBF9LHYWSAMV0O" hidden="1">#REF!</definedName>
    <definedName name="BExEVNCUT0PDUYNJH7G6BSEWZOT2" localSheetId="16" hidden="1">#REF!</definedName>
    <definedName name="BExEVNCUT0PDUYNJH7G6BSEWZOT2" localSheetId="14" hidden="1">#REF!</definedName>
    <definedName name="BExEVNCUT0PDUYNJH7G6BSEWZOT2" hidden="1">#REF!</definedName>
    <definedName name="BExEVPGF4V5J0WQRZKUM8F9TTKZJ" localSheetId="16" hidden="1">#REF!</definedName>
    <definedName name="BExEVPGF4V5J0WQRZKUM8F9TTKZJ" localSheetId="14" hidden="1">#REF!</definedName>
    <definedName name="BExEVPGF4V5J0WQRZKUM8F9TTKZJ" hidden="1">#REF!</definedName>
    <definedName name="BExEVVLIEVWYRF2UUC1H0H5QU1CP" localSheetId="16" hidden="1">#REF!</definedName>
    <definedName name="BExEVVLIEVWYRF2UUC1H0H5QU1CP" localSheetId="14" hidden="1">#REF!</definedName>
    <definedName name="BExEVVLIEVWYRF2UUC1H0H5QU1CP" hidden="1">#REF!</definedName>
    <definedName name="BExEVWCKO8T84GW9Z3X47915XKSH" localSheetId="16" hidden="1">#REF!</definedName>
    <definedName name="BExEVWCKO8T84GW9Z3X47915XKSH" localSheetId="14" hidden="1">#REF!</definedName>
    <definedName name="BExEVWCKO8T84GW9Z3X47915XKSH" localSheetId="5" hidden="1">#REF!</definedName>
    <definedName name="BExEVWCKO8T84GW9Z3X47915XKSH" hidden="1">#REF!</definedName>
    <definedName name="BExEVZSJWMZ5L2ZE7AZC57CXKW6T" localSheetId="15" hidden="1">#REF!</definedName>
    <definedName name="BExEVZSJWMZ5L2ZE7AZC57CXKW6T" localSheetId="16" hidden="1">#REF!</definedName>
    <definedName name="BExEVZSJWMZ5L2ZE7AZC57CXKW6T" localSheetId="13" hidden="1">#REF!</definedName>
    <definedName name="BExEVZSJWMZ5L2ZE7AZC57CXKW6T" localSheetId="14" hidden="1">#REF!</definedName>
    <definedName name="BExEVZSJWMZ5L2ZE7AZC57CXKW6T" hidden="1">#REF!</definedName>
    <definedName name="BExEW0JL1GFFCXMDGW54CI7Y8FZN" localSheetId="15" hidden="1">#REF!</definedName>
    <definedName name="BExEW0JL1GFFCXMDGW54CI7Y8FZN" localSheetId="16" hidden="1">#REF!</definedName>
    <definedName name="BExEW0JL1GFFCXMDGW54CI7Y8FZN" localSheetId="13" hidden="1">#REF!</definedName>
    <definedName name="BExEW0JL1GFFCXMDGW54CI7Y8FZN" localSheetId="14" hidden="1">#REF!</definedName>
    <definedName name="BExEW0JL1GFFCXMDGW54CI7Y8FZN" hidden="1">#REF!</definedName>
    <definedName name="BExEW68M9WL8214QH9C7VCK7BN08" localSheetId="15" hidden="1">#REF!</definedName>
    <definedName name="BExEW68M9WL8214QH9C7VCK7BN08" localSheetId="16" hidden="1">#REF!</definedName>
    <definedName name="BExEW68M9WL8214QH9C7VCK7BN08" localSheetId="13" hidden="1">#REF!</definedName>
    <definedName name="BExEW68M9WL8214QH9C7VCK7BN08" localSheetId="14" hidden="1">#REF!</definedName>
    <definedName name="BExEW68M9WL8214QH9C7VCK7BN08" hidden="1">#REF!</definedName>
    <definedName name="BExEW8HFKH6F47KIHYBDRUEFZ2ZZ" localSheetId="16" hidden="1">#REF!</definedName>
    <definedName name="BExEW8HFKH6F47KIHYBDRUEFZ2ZZ" localSheetId="14" hidden="1">#REF!</definedName>
    <definedName name="BExEW8HFKH6F47KIHYBDRUEFZ2ZZ" hidden="1">#REF!</definedName>
    <definedName name="BExEWNBGQS1U2LW3W84T4LSJ9K00" localSheetId="16" hidden="1">#REF!</definedName>
    <definedName name="BExEWNBGQS1U2LW3W84T4LSJ9K00" localSheetId="14" hidden="1">#REF!</definedName>
    <definedName name="BExEWNBGQS1U2LW3W84T4LSJ9K00" hidden="1">#REF!</definedName>
    <definedName name="BExEWO7STL7HNZSTY8VQBPTX1WK6" localSheetId="16" hidden="1">#REF!</definedName>
    <definedName name="BExEWO7STL7HNZSTY8VQBPTX1WK6" localSheetId="14" hidden="1">#REF!</definedName>
    <definedName name="BExEWO7STL7HNZSTY8VQBPTX1WK6" hidden="1">#REF!</definedName>
    <definedName name="BExEWQ0M1N3KMKTDJ73H10QSG4W1" localSheetId="16" hidden="1">#REF!</definedName>
    <definedName name="BExEWQ0M1N3KMKTDJ73H10QSG4W1" localSheetId="14" hidden="1">#REF!</definedName>
    <definedName name="BExEWQ0M1N3KMKTDJ73H10QSG4W1" localSheetId="5" hidden="1">#REF!</definedName>
    <definedName name="BExEWQ0M1N3KMKTDJ73H10QSG4W1" hidden="1">#REF!</definedName>
    <definedName name="BExEX85F3OSW8NSCYGYPS9372Z1Q" localSheetId="16" hidden="1">#REF!</definedName>
    <definedName name="BExEX85F3OSW8NSCYGYPS9372Z1Q" localSheetId="14" hidden="1">#REF!</definedName>
    <definedName name="BExEX85F3OSW8NSCYGYPS9372Z1Q" localSheetId="5" hidden="1">#REF!</definedName>
    <definedName name="BExEX85F3OSW8NSCYGYPS9372Z1Q" hidden="1">#REF!</definedName>
    <definedName name="BExEX9HWY2G6928ZVVVQF77QCM2C" localSheetId="15" hidden="1">#REF!</definedName>
    <definedName name="BExEX9HWY2G6928ZVVVQF77QCM2C" localSheetId="16" hidden="1">#REF!</definedName>
    <definedName name="BExEX9HWY2G6928ZVVVQF77QCM2C" localSheetId="13" hidden="1">#REF!</definedName>
    <definedName name="BExEX9HWY2G6928ZVVVQF77QCM2C" localSheetId="14" hidden="1">#REF!</definedName>
    <definedName name="BExEX9HWY2G6928ZVVVQF77QCM2C" hidden="1">#REF!</definedName>
    <definedName name="BExEXBQWAYKMVBRJRHB8PFCSYFVN" localSheetId="15" hidden="1">#REF!</definedName>
    <definedName name="BExEXBQWAYKMVBRJRHB8PFCSYFVN" localSheetId="16" hidden="1">#REF!</definedName>
    <definedName name="BExEXBQWAYKMVBRJRHB8PFCSYFVN" localSheetId="13" hidden="1">#REF!</definedName>
    <definedName name="BExEXBQWAYKMVBRJRHB8PFCSYFVN" localSheetId="14" hidden="1">#REF!</definedName>
    <definedName name="BExEXBQWAYKMVBRJRHB8PFCSYFVN" hidden="1">#REF!</definedName>
    <definedName name="BExEXRBZ0DI9E2UFLLKYWGN66B61" localSheetId="15" hidden="1">#REF!</definedName>
    <definedName name="BExEXRBZ0DI9E2UFLLKYWGN66B61" localSheetId="16" hidden="1">#REF!</definedName>
    <definedName name="BExEXRBZ0DI9E2UFLLKYWGN66B61" localSheetId="13" hidden="1">#REF!</definedName>
    <definedName name="BExEXRBZ0DI9E2UFLLKYWGN66B61" localSheetId="14" hidden="1">#REF!</definedName>
    <definedName name="BExEXRBZ0DI9E2UFLLKYWGN66B61" hidden="1">#REF!</definedName>
    <definedName name="BExEYLG9FL9V1JPPNZ3FUDNSEJ4V" localSheetId="16" hidden="1">#REF!</definedName>
    <definedName name="BExEYLG9FL9V1JPPNZ3FUDNSEJ4V" localSheetId="14" hidden="1">#REF!</definedName>
    <definedName name="BExEYLG9FL9V1JPPNZ3FUDNSEJ4V" hidden="1">#REF!</definedName>
    <definedName name="BExEYOW8C1B3OUUCIGEC7L8OOW1Z" localSheetId="16" hidden="1">#REF!</definedName>
    <definedName name="BExEYOW8C1B3OUUCIGEC7L8OOW1Z" localSheetId="14" hidden="1">#REF!</definedName>
    <definedName name="BExEYOW8C1B3OUUCIGEC7L8OOW1Z" localSheetId="5" hidden="1">#REF!</definedName>
    <definedName name="BExEYOW8C1B3OUUCIGEC7L8OOW1Z" hidden="1">#REF!</definedName>
    <definedName name="BExEYUQJXZT6N5HJH8ACJF6SRWEE" localSheetId="15" hidden="1">#REF!</definedName>
    <definedName name="BExEYUQJXZT6N5HJH8ACJF6SRWEE" localSheetId="16" hidden="1">#REF!</definedName>
    <definedName name="BExEYUQJXZT6N5HJH8ACJF6SRWEE" localSheetId="13" hidden="1">#REF!</definedName>
    <definedName name="BExEYUQJXZT6N5HJH8ACJF6SRWEE" localSheetId="14" hidden="1">#REF!</definedName>
    <definedName name="BExEYUQJXZT6N5HJH8ACJF6SRWEE" hidden="1">#REF!</definedName>
    <definedName name="BExEZ1S6VZCG01ZPLBSS9Z1SBOJ2" localSheetId="15" hidden="1">#REF!</definedName>
    <definedName name="BExEZ1S6VZCG01ZPLBSS9Z1SBOJ2" localSheetId="16" hidden="1">#REF!</definedName>
    <definedName name="BExEZ1S6VZCG01ZPLBSS9Z1SBOJ2" localSheetId="13" hidden="1">#REF!</definedName>
    <definedName name="BExEZ1S6VZCG01ZPLBSS9Z1SBOJ2" localSheetId="14" hidden="1">#REF!</definedName>
    <definedName name="BExEZ1S6VZCG01ZPLBSS9Z1SBOJ2" hidden="1">#REF!</definedName>
    <definedName name="BExEZGBFNJR8DLPN0V11AU22L6WY" localSheetId="15" hidden="1">#REF!</definedName>
    <definedName name="BExEZGBFNJR8DLPN0V11AU22L6WY" localSheetId="16" hidden="1">#REF!</definedName>
    <definedName name="BExEZGBFNJR8DLPN0V11AU22L6WY" localSheetId="13" hidden="1">#REF!</definedName>
    <definedName name="BExEZGBFNJR8DLPN0V11AU22L6WY" localSheetId="14" hidden="1">#REF!</definedName>
    <definedName name="BExEZGBFNJR8DLPN0V11AU22L6WY" hidden="1">#REF!</definedName>
    <definedName name="BExF02Y3V3QEPO2XLDSK47APK9XJ" localSheetId="15" hidden="1">#REF!</definedName>
    <definedName name="BExF02Y3V3QEPO2XLDSK47APK9XJ" localSheetId="16" hidden="1">#REF!</definedName>
    <definedName name="BExF02Y3V3QEPO2XLDSK47APK9XJ" localSheetId="13" hidden="1">#REF!</definedName>
    <definedName name="BExF02Y3V3QEPO2XLDSK47APK9XJ" localSheetId="14" hidden="1">#REF!</definedName>
    <definedName name="BExF02Y3V3QEPO2XLDSK47APK9XJ" localSheetId="5" hidden="1">#REF!</definedName>
    <definedName name="BExF02Y3V3QEPO2XLDSK47APK9XJ" hidden="1">#REF!</definedName>
    <definedName name="BExF09OS91RT7N7IW8JLMZ121ZP3" localSheetId="15" hidden="1">#REF!</definedName>
    <definedName name="BExF09OS91RT7N7IW8JLMZ121ZP3" localSheetId="16" hidden="1">#REF!</definedName>
    <definedName name="BExF09OS91RT7N7IW8JLMZ121ZP3" localSheetId="13" hidden="1">#REF!</definedName>
    <definedName name="BExF09OS91RT7N7IW8JLMZ121ZP3" localSheetId="14" hidden="1">#REF!</definedName>
    <definedName name="BExF09OS91RT7N7IW8JLMZ121ZP3" hidden="1">#REF!</definedName>
    <definedName name="BExF0LOEHV42P2DV7QL8O7HOQ3N9" localSheetId="15" hidden="1">#REF!</definedName>
    <definedName name="BExF0LOEHV42P2DV7QL8O7HOQ3N9" localSheetId="16" hidden="1">#REF!</definedName>
    <definedName name="BExF0LOEHV42P2DV7QL8O7HOQ3N9" localSheetId="13" hidden="1">#REF!</definedName>
    <definedName name="BExF0LOEHV42P2DV7QL8O7HOQ3N9" localSheetId="14" hidden="1">#REF!</definedName>
    <definedName name="BExF0LOEHV42P2DV7QL8O7HOQ3N9" hidden="1">#REF!</definedName>
    <definedName name="BExF0WRM9VO25RLSO03ZOCE8H7K5" localSheetId="15" hidden="1">#REF!</definedName>
    <definedName name="BExF0WRM9VO25RLSO03ZOCE8H7K5" localSheetId="16" hidden="1">#REF!</definedName>
    <definedName name="BExF0WRM9VO25RLSO03ZOCE8H7K5" localSheetId="13" hidden="1">#REF!</definedName>
    <definedName name="BExF0WRM9VO25RLSO03ZOCE8H7K5" localSheetId="14" hidden="1">#REF!</definedName>
    <definedName name="BExF0WRM9VO25RLSO03ZOCE8H7K5" localSheetId="5" hidden="1">#REF!</definedName>
    <definedName name="BExF0WRM9VO25RLSO03ZOCE8H7K5" hidden="1">#REF!</definedName>
    <definedName name="BExF0ZRI7W4RSLIDLHTSM0AWXO3S" localSheetId="15" hidden="1">#REF!</definedName>
    <definedName name="BExF0ZRI7W4RSLIDLHTSM0AWXO3S" localSheetId="16" hidden="1">#REF!</definedName>
    <definedName name="BExF0ZRI7W4RSLIDLHTSM0AWXO3S" localSheetId="13" hidden="1">#REF!</definedName>
    <definedName name="BExF0ZRI7W4RSLIDLHTSM0AWXO3S" localSheetId="14" hidden="1">#REF!</definedName>
    <definedName name="BExF0ZRI7W4RSLIDLHTSM0AWXO3S" hidden="1">#REF!</definedName>
    <definedName name="BExF19CT3MMZZ2T5EWMDNG3UOJ01" localSheetId="15" hidden="1">#REF!</definedName>
    <definedName name="BExF19CT3MMZZ2T5EWMDNG3UOJ01" localSheetId="16" hidden="1">#REF!</definedName>
    <definedName name="BExF19CT3MMZZ2T5EWMDNG3UOJ01" localSheetId="13" hidden="1">#REF!</definedName>
    <definedName name="BExF19CT3MMZZ2T5EWMDNG3UOJ01" localSheetId="14" hidden="1">#REF!</definedName>
    <definedName name="BExF19CT3MMZZ2T5EWMDNG3UOJ01" hidden="1">#REF!</definedName>
    <definedName name="BExF1M38U6NX17YJA8YU359B5Z4M" localSheetId="15" hidden="1">#REF!</definedName>
    <definedName name="BExF1M38U6NX17YJA8YU359B5Z4M" localSheetId="16" hidden="1">#REF!</definedName>
    <definedName name="BExF1M38U6NX17YJA8YU359B5Z4M" localSheetId="13" hidden="1">#REF!</definedName>
    <definedName name="BExF1M38U6NX17YJA8YU359B5Z4M" localSheetId="14" hidden="1">#REF!</definedName>
    <definedName name="BExF1M38U6NX17YJA8YU359B5Z4M" hidden="1">#REF!</definedName>
    <definedName name="BExF1MU4W3NPEY0OHRDWP5IANCBB" localSheetId="16" hidden="1">#REF!</definedName>
    <definedName name="BExF1MU4W3NPEY0OHRDWP5IANCBB" localSheetId="14" hidden="1">#REF!</definedName>
    <definedName name="BExF1MU4W3NPEY0OHRDWP5IANCBB" hidden="1">#REF!</definedName>
    <definedName name="BExF1MZN8MWMOKOARHJ1QAF9HPGT" localSheetId="16" hidden="1">#REF!</definedName>
    <definedName name="BExF1MZN8MWMOKOARHJ1QAF9HPGT" localSheetId="14" hidden="1">#REF!</definedName>
    <definedName name="BExF1MZN8MWMOKOARHJ1QAF9HPGT" hidden="1">#REF!</definedName>
    <definedName name="BExF1US4ZIQYSU5LBFYNRA9N0K2O" localSheetId="16" hidden="1">#REF!</definedName>
    <definedName name="BExF1US4ZIQYSU5LBFYNRA9N0K2O" localSheetId="14" hidden="1">#REF!</definedName>
    <definedName name="BExF1US4ZIQYSU5LBFYNRA9N0K2O" hidden="1">#REF!</definedName>
    <definedName name="BExF2CWZN6E87RGTBMD4YQI2QT7R" localSheetId="16" hidden="1">#REF!</definedName>
    <definedName name="BExF2CWZN6E87RGTBMD4YQI2QT7R" localSheetId="14" hidden="1">#REF!</definedName>
    <definedName name="BExF2CWZN6E87RGTBMD4YQI2QT7R" hidden="1">#REF!</definedName>
    <definedName name="BExF2DYO1WQ7GMXSTAQRDBW1NSFG" localSheetId="16" hidden="1">#REF!</definedName>
    <definedName name="BExF2DYO1WQ7GMXSTAQRDBW1NSFG" localSheetId="14" hidden="1">#REF!</definedName>
    <definedName name="BExF2DYO1WQ7GMXSTAQRDBW1NSFG" hidden="1">#REF!</definedName>
    <definedName name="BExF2MSWNUY9Z6BZJQZ538PPTION" localSheetId="16" hidden="1">#REF!</definedName>
    <definedName name="BExF2MSWNUY9Z6BZJQZ538PPTION" localSheetId="14" hidden="1">#REF!</definedName>
    <definedName name="BExF2MSWNUY9Z6BZJQZ538PPTION" hidden="1">#REF!</definedName>
    <definedName name="BExF2QZYWHTYGUTTXR15CKCV3LS7" localSheetId="16" hidden="1">#REF!</definedName>
    <definedName name="BExF2QZYWHTYGUTTXR15CKCV3LS7" localSheetId="14" hidden="1">#REF!</definedName>
    <definedName name="BExF2QZYWHTYGUTTXR15CKCV3LS7" hidden="1">#REF!</definedName>
    <definedName name="BExF2T8Y6TSJ74RMSZOA9CEH4OZ6" localSheetId="16" hidden="1">#REF!</definedName>
    <definedName name="BExF2T8Y6TSJ74RMSZOA9CEH4OZ6" localSheetId="14" hidden="1">#REF!</definedName>
    <definedName name="BExF2T8Y6TSJ74RMSZOA9CEH4OZ6" localSheetId="5" hidden="1">#REF!</definedName>
    <definedName name="BExF2T8Y6TSJ74RMSZOA9CEH4OZ6" hidden="1">#REF!</definedName>
    <definedName name="BExF31N3YM4F37EOOY8M8VI1KXN8" localSheetId="15" hidden="1">#REF!</definedName>
    <definedName name="BExF31N3YM4F37EOOY8M8VI1KXN8" localSheetId="16" hidden="1">#REF!</definedName>
    <definedName name="BExF31N3YM4F37EOOY8M8VI1KXN8" localSheetId="13" hidden="1">#REF!</definedName>
    <definedName name="BExF31N3YM4F37EOOY8M8VI1KXN8" localSheetId="14" hidden="1">#REF!</definedName>
    <definedName name="BExF31N3YM4F37EOOY8M8VI1KXN8" hidden="1">#REF!</definedName>
    <definedName name="BExF37C1YKBT79Z9SOJAG5MXQGTU" localSheetId="15" hidden="1">#REF!</definedName>
    <definedName name="BExF37C1YKBT79Z9SOJAG5MXQGTU" localSheetId="16" hidden="1">#REF!</definedName>
    <definedName name="BExF37C1YKBT79Z9SOJAG5MXQGTU" localSheetId="13" hidden="1">#REF!</definedName>
    <definedName name="BExF37C1YKBT79Z9SOJAG5MXQGTU" localSheetId="14" hidden="1">#REF!</definedName>
    <definedName name="BExF37C1YKBT79Z9SOJAG5MXQGTU" hidden="1">#REF!</definedName>
    <definedName name="BExF3A6HPA6DGYALZNHHJPMCUYZR" localSheetId="15" hidden="1">#REF!</definedName>
    <definedName name="BExF3A6HPA6DGYALZNHHJPMCUYZR" localSheetId="16" hidden="1">#REF!</definedName>
    <definedName name="BExF3A6HPA6DGYALZNHHJPMCUYZR" localSheetId="13" hidden="1">#REF!</definedName>
    <definedName name="BExF3A6HPA6DGYALZNHHJPMCUYZR" localSheetId="14" hidden="1">#REF!</definedName>
    <definedName name="BExF3A6HPA6DGYALZNHHJPMCUYZR" hidden="1">#REF!</definedName>
    <definedName name="BExF3I9T44X7DV9HHV51DVDDPPZG" localSheetId="15" hidden="1">#REF!</definedName>
    <definedName name="BExF3I9T44X7DV9HHV51DVDDPPZG" localSheetId="16" hidden="1">#REF!</definedName>
    <definedName name="BExF3I9T44X7DV9HHV51DVDDPPZG" localSheetId="13" hidden="1">#REF!</definedName>
    <definedName name="BExF3I9T44X7DV9HHV51DVDDPPZG" localSheetId="14" hidden="1">#REF!</definedName>
    <definedName name="BExF3I9T44X7DV9HHV51DVDDPPZG" localSheetId="5" hidden="1">#REF!</definedName>
    <definedName name="BExF3I9T44X7DV9HHV51DVDDPPZG" hidden="1">#REF!</definedName>
    <definedName name="BExF3JMFX5DILOIFUDIO1HZUK875" localSheetId="15" hidden="1">#REF!</definedName>
    <definedName name="BExF3JMFX5DILOIFUDIO1HZUK875" localSheetId="16" hidden="1">#REF!</definedName>
    <definedName name="BExF3JMFX5DILOIFUDIO1HZUK875" localSheetId="13" hidden="1">#REF!</definedName>
    <definedName name="BExF3JMFX5DILOIFUDIO1HZUK875" localSheetId="14" hidden="1">#REF!</definedName>
    <definedName name="BExF3JMFX5DILOIFUDIO1HZUK875" localSheetId="5" hidden="1">#REF!</definedName>
    <definedName name="BExF3JMFX5DILOIFUDIO1HZUK875" hidden="1">#REF!</definedName>
    <definedName name="BExF3NTC4BGZEM6B87TCFX277QCS" localSheetId="15" hidden="1">#REF!</definedName>
    <definedName name="BExF3NTC4BGZEM6B87TCFX277QCS" localSheetId="16" hidden="1">#REF!</definedName>
    <definedName name="BExF3NTC4BGZEM6B87TCFX277QCS" localSheetId="13" hidden="1">#REF!</definedName>
    <definedName name="BExF3NTC4BGZEM6B87TCFX277QCS" localSheetId="14" hidden="1">#REF!</definedName>
    <definedName name="BExF3NTC4BGZEM6B87TCFX277QCS" hidden="1">#REF!</definedName>
    <definedName name="BExF3Q7NI90WT31QHYSJDIG0LLLJ" localSheetId="15" hidden="1">#REF!</definedName>
    <definedName name="BExF3Q7NI90WT31QHYSJDIG0LLLJ" localSheetId="16" hidden="1">#REF!</definedName>
    <definedName name="BExF3Q7NI90WT31QHYSJDIG0LLLJ" localSheetId="13" hidden="1">#REF!</definedName>
    <definedName name="BExF3Q7NI90WT31QHYSJDIG0LLLJ" localSheetId="14" hidden="1">#REF!</definedName>
    <definedName name="BExF3Q7NI90WT31QHYSJDIG0LLLJ" hidden="1">#REF!</definedName>
    <definedName name="BExF3QD55TIY1MSBSRK9TUJKBEWO" localSheetId="15" hidden="1">#REF!</definedName>
    <definedName name="BExF3QD55TIY1MSBSRK9TUJKBEWO" localSheetId="16" hidden="1">#REF!</definedName>
    <definedName name="BExF3QD55TIY1MSBSRK9TUJKBEWO" localSheetId="13" hidden="1">#REF!</definedName>
    <definedName name="BExF3QD55TIY1MSBSRK9TUJKBEWO" localSheetId="14" hidden="1">#REF!</definedName>
    <definedName name="BExF3QD55TIY1MSBSRK9TUJKBEWO" localSheetId="5" hidden="1">#REF!</definedName>
    <definedName name="BExF3QD55TIY1MSBSRK9TUJKBEWO" hidden="1">#REF!</definedName>
    <definedName name="BExF3QT8J6RIF1L3R700MBSKIOKW" localSheetId="15" hidden="1">#REF!</definedName>
    <definedName name="BExF3QT8J6RIF1L3R700MBSKIOKW" localSheetId="16" hidden="1">#REF!</definedName>
    <definedName name="BExF3QT8J6RIF1L3R700MBSKIOKW" localSheetId="13" hidden="1">#REF!</definedName>
    <definedName name="BExF3QT8J6RIF1L3R700MBSKIOKW" localSheetId="14" hidden="1">#REF!</definedName>
    <definedName name="BExF3QT8J6RIF1L3R700MBSKIOKW" hidden="1">#REF!</definedName>
    <definedName name="BExF42SSBVPMLK2UB3B7FPEIY9TU" localSheetId="15" hidden="1">#REF!</definedName>
    <definedName name="BExF42SSBVPMLK2UB3B7FPEIY9TU" localSheetId="16" hidden="1">#REF!</definedName>
    <definedName name="BExF42SSBVPMLK2UB3B7FPEIY9TU" localSheetId="13" hidden="1">#REF!</definedName>
    <definedName name="BExF42SSBVPMLK2UB3B7FPEIY9TU" localSheetId="14" hidden="1">#REF!</definedName>
    <definedName name="BExF42SSBVPMLK2UB3B7FPEIY9TU" hidden="1">#REF!</definedName>
    <definedName name="BExF4HXSWB50BKYPWA0HTT8W56H6" localSheetId="15" hidden="1">#REF!</definedName>
    <definedName name="BExF4HXSWB50BKYPWA0HTT8W56H6" localSheetId="16" hidden="1">#REF!</definedName>
    <definedName name="BExF4HXSWB50BKYPWA0HTT8W56H6" localSheetId="13" hidden="1">#REF!</definedName>
    <definedName name="BExF4HXSWB50BKYPWA0HTT8W56H6" localSheetId="14" hidden="1">#REF!</definedName>
    <definedName name="BExF4HXSWB50BKYPWA0HTT8W56H6" hidden="1">#REF!</definedName>
    <definedName name="BExF4KHF04IWW4LQ95FHQPFE4Y9K" localSheetId="16" hidden="1">#REF!</definedName>
    <definedName name="BExF4KHF04IWW4LQ95FHQPFE4Y9K" localSheetId="14" hidden="1">#REF!</definedName>
    <definedName name="BExF4KHF04IWW4LQ95FHQPFE4Y9K" hidden="1">#REF!</definedName>
    <definedName name="BExF4MVQM5Y0QRDLDFSKWWTF709C" localSheetId="16" hidden="1">#REF!</definedName>
    <definedName name="BExF4MVQM5Y0QRDLDFSKWWTF709C" localSheetId="14" hidden="1">#REF!</definedName>
    <definedName name="BExF4MVQM5Y0QRDLDFSKWWTF709C" hidden="1">#REF!</definedName>
    <definedName name="BExF4PVMZYV36E8HOYY06J81AMBI" localSheetId="16" hidden="1">#REF!</definedName>
    <definedName name="BExF4PVMZYV36E8HOYY06J81AMBI" localSheetId="14" hidden="1">#REF!</definedName>
    <definedName name="BExF4PVMZYV36E8HOYY06J81AMBI" hidden="1">#REF!</definedName>
    <definedName name="BExF4SF9NEX1FZE9N8EXT89PM54D" localSheetId="16" hidden="1">#REF!</definedName>
    <definedName name="BExF4SF9NEX1FZE9N8EXT89PM54D" localSheetId="14" hidden="1">#REF!</definedName>
    <definedName name="BExF4SF9NEX1FZE9N8EXT89PM54D" hidden="1">#REF!</definedName>
    <definedName name="BExF52GTGP8MHGII4KJ8TJGR8W8U" localSheetId="16" hidden="1">#REF!</definedName>
    <definedName name="BExF52GTGP8MHGII4KJ8TJGR8W8U" localSheetId="14" hidden="1">#REF!</definedName>
    <definedName name="BExF52GTGP8MHGII4KJ8TJGR8W8U" localSheetId="5" hidden="1">#REF!</definedName>
    <definedName name="BExF52GTGP8MHGII4KJ8TJGR8W8U" hidden="1">#REF!</definedName>
    <definedName name="BExF57K7L3UC1I2FSAWURR4SN0UN" localSheetId="15" hidden="1">#REF!</definedName>
    <definedName name="BExF57K7L3UC1I2FSAWURR4SN0UN" localSheetId="16" hidden="1">#REF!</definedName>
    <definedName name="BExF57K7L3UC1I2FSAWURR4SN0UN" localSheetId="13" hidden="1">#REF!</definedName>
    <definedName name="BExF57K7L3UC1I2FSAWURR4SN0UN" localSheetId="14" hidden="1">#REF!</definedName>
    <definedName name="BExF57K7L3UC1I2FSAWURR4SN0UN" hidden="1">#REF!</definedName>
    <definedName name="BExF5HR2GFV7O8LKG9SJ4BY78LYA" localSheetId="15" hidden="1">#REF!</definedName>
    <definedName name="BExF5HR2GFV7O8LKG9SJ4BY78LYA" localSheetId="16" hidden="1">#REF!</definedName>
    <definedName name="BExF5HR2GFV7O8LKG9SJ4BY78LYA" localSheetId="13" hidden="1">#REF!</definedName>
    <definedName name="BExF5HR2GFV7O8LKG9SJ4BY78LYA" localSheetId="14" hidden="1">#REF!</definedName>
    <definedName name="BExF5HR2GFV7O8LKG9SJ4BY78LYA" hidden="1">#REF!</definedName>
    <definedName name="BExF5ZFO2A29GHWR5ES64Z9OS16J" localSheetId="15" hidden="1">#REF!</definedName>
    <definedName name="BExF5ZFO2A29GHWR5ES64Z9OS16J" localSheetId="16" hidden="1">#REF!</definedName>
    <definedName name="BExF5ZFO2A29GHWR5ES64Z9OS16J" localSheetId="13" hidden="1">#REF!</definedName>
    <definedName name="BExF5ZFO2A29GHWR5ES64Z9OS16J" localSheetId="14" hidden="1">#REF!</definedName>
    <definedName name="BExF5ZFO2A29GHWR5ES64Z9OS16J" hidden="1">#REF!</definedName>
    <definedName name="BExF63S045JO7H2ZJCBTBVH3SUIF" localSheetId="16" hidden="1">#REF!</definedName>
    <definedName name="BExF63S045JO7H2ZJCBTBVH3SUIF" localSheetId="14" hidden="1">#REF!</definedName>
    <definedName name="BExF63S045JO7H2ZJCBTBVH3SUIF" hidden="1">#REF!</definedName>
    <definedName name="BExF642TEGTXCI9A61ZOONJCB0U1" localSheetId="16" hidden="1">#REF!</definedName>
    <definedName name="BExF642TEGTXCI9A61ZOONJCB0U1" localSheetId="14" hidden="1">#REF!</definedName>
    <definedName name="BExF642TEGTXCI9A61ZOONJCB0U1" hidden="1">#REF!</definedName>
    <definedName name="BExF67O951CF8UJF3KBDNR0E83C1" localSheetId="16" hidden="1">#REF!</definedName>
    <definedName name="BExF67O951CF8UJF3KBDNR0E83C1" localSheetId="14" hidden="1">#REF!</definedName>
    <definedName name="BExF67O951CF8UJF3KBDNR0E83C1" hidden="1">#REF!</definedName>
    <definedName name="BExF6EV7I35NVMIJGYTB6E24YVPA" localSheetId="16" hidden="1">#REF!</definedName>
    <definedName name="BExF6EV7I35NVMIJGYTB6E24YVPA" localSheetId="14" hidden="1">#REF!</definedName>
    <definedName name="BExF6EV7I35NVMIJGYTB6E24YVPA" localSheetId="5" hidden="1">#REF!</definedName>
    <definedName name="BExF6EV7I35NVMIJGYTB6E24YVPA" hidden="1">#REF!</definedName>
    <definedName name="BExF6FGUF393KTMBT40S5BYAFG00" localSheetId="16" hidden="1">#REF!</definedName>
    <definedName name="BExF6FGUF393KTMBT40S5BYAFG00" localSheetId="14" hidden="1">#REF!</definedName>
    <definedName name="BExF6FGUF393KTMBT40S5BYAFG00" localSheetId="5" hidden="1">#REF!</definedName>
    <definedName name="BExF6FGUF393KTMBT40S5BYAFG00" hidden="1">#REF!</definedName>
    <definedName name="BExF6GNYXWY8A0SY4PW1B6KJMMTM" localSheetId="15" hidden="1">#REF!</definedName>
    <definedName name="BExF6GNYXWY8A0SY4PW1B6KJMMTM" localSheetId="16" hidden="1">#REF!</definedName>
    <definedName name="BExF6GNYXWY8A0SY4PW1B6KJMMTM" localSheetId="13" hidden="1">#REF!</definedName>
    <definedName name="BExF6GNYXWY8A0SY4PW1B6KJMMTM" localSheetId="14" hidden="1">#REF!</definedName>
    <definedName name="BExF6GNYXWY8A0SY4PW1B6KJMMTM" hidden="1">#REF!</definedName>
    <definedName name="BExF6IB8K74Z0AFT05GPOKKZW7C9" localSheetId="15" hidden="1">#REF!</definedName>
    <definedName name="BExF6IB8K74Z0AFT05GPOKKZW7C9" localSheetId="16" hidden="1">#REF!</definedName>
    <definedName name="BExF6IB8K74Z0AFT05GPOKKZW7C9" localSheetId="13" hidden="1">#REF!</definedName>
    <definedName name="BExF6IB8K74Z0AFT05GPOKKZW7C9" localSheetId="14" hidden="1">#REF!</definedName>
    <definedName name="BExF6IB8K74Z0AFT05GPOKKZW7C9" hidden="1">#REF!</definedName>
    <definedName name="BExF6NUXJI11W2IAZNAM1QWC0459" localSheetId="15" hidden="1">#REF!</definedName>
    <definedName name="BExF6NUXJI11W2IAZNAM1QWC0459" localSheetId="16" hidden="1">#REF!</definedName>
    <definedName name="BExF6NUXJI11W2IAZNAM1QWC0459" localSheetId="13" hidden="1">#REF!</definedName>
    <definedName name="BExF6NUXJI11W2IAZNAM1QWC0459" localSheetId="14" hidden="1">#REF!</definedName>
    <definedName name="BExF6NUXJI11W2IAZNAM1QWC0459" hidden="1">#REF!</definedName>
    <definedName name="BExF6RR76KNVIXGJOVFO8GDILKGZ" localSheetId="16" hidden="1">#REF!</definedName>
    <definedName name="BExF6RR76KNVIXGJOVFO8GDILKGZ" localSheetId="14" hidden="1">#REF!</definedName>
    <definedName name="BExF6RR76KNVIXGJOVFO8GDILKGZ" hidden="1">#REF!</definedName>
    <definedName name="BExF6ZE8D5CMPJPRWT6S4HM56LPF" localSheetId="16" hidden="1">#REF!</definedName>
    <definedName name="BExF6ZE8D5CMPJPRWT6S4HM56LPF" localSheetId="14" hidden="1">#REF!</definedName>
    <definedName name="BExF6ZE8D5CMPJPRWT6S4HM56LPF" hidden="1">#REF!</definedName>
    <definedName name="BExF76FV8SF7AJK7B35AL7VTZF6D" localSheetId="16" hidden="1">#REF!</definedName>
    <definedName name="BExF76FV8SF7AJK7B35AL7VTZF6D" localSheetId="14" hidden="1">#REF!</definedName>
    <definedName name="BExF76FV8SF7AJK7B35AL7VTZF6D" hidden="1">#REF!</definedName>
    <definedName name="BExF7EOIMC1OYL1N7835KGOI0FIZ" localSheetId="16" hidden="1">#REF!</definedName>
    <definedName name="BExF7EOIMC1OYL1N7835KGOI0FIZ" localSheetId="14" hidden="1">#REF!</definedName>
    <definedName name="BExF7EOIMC1OYL1N7835KGOI0FIZ" hidden="1">#REF!</definedName>
    <definedName name="BExF7K88K7ASGV6RAOAGH52G04VR" localSheetId="16" hidden="1">#REF!</definedName>
    <definedName name="BExF7K88K7ASGV6RAOAGH52G04VR" localSheetId="14" hidden="1">#REF!</definedName>
    <definedName name="BExF7K88K7ASGV6RAOAGH52G04VR" hidden="1">#REF!</definedName>
    <definedName name="BExF7OVDRP3LHNAF2CX4V84CKKIR" localSheetId="16" hidden="1">#REF!</definedName>
    <definedName name="BExF7OVDRP3LHNAF2CX4V84CKKIR" localSheetId="14" hidden="1">#REF!</definedName>
    <definedName name="BExF7OVDRP3LHNAF2CX4V84CKKIR" hidden="1">#REF!</definedName>
    <definedName name="BExF7QO41X2A2SL8UXDNP99GY7U9" localSheetId="16" hidden="1">#REF!</definedName>
    <definedName name="BExF7QO41X2A2SL8UXDNP99GY7U9" localSheetId="14" hidden="1">#REF!</definedName>
    <definedName name="BExF7QO41X2A2SL8UXDNP99GY7U9" hidden="1">#REF!</definedName>
    <definedName name="BExF81GI8B8WBHXFTET68A9358BR" localSheetId="16" hidden="1">#REF!</definedName>
    <definedName name="BExF81GI8B8WBHXFTET68A9358BR" localSheetId="14" hidden="1">#REF!</definedName>
    <definedName name="BExF81GI8B8WBHXFTET68A9358BR" hidden="1">#REF!</definedName>
    <definedName name="BExGL97US0Y3KXXASUTVR26XLT70" localSheetId="16" hidden="1">#REF!</definedName>
    <definedName name="BExGL97US0Y3KXXASUTVR26XLT70" localSheetId="14" hidden="1">#REF!</definedName>
    <definedName name="BExGL97US0Y3KXXASUTVR26XLT70" hidden="1">#REF!</definedName>
    <definedName name="BExGLC7R4C33RO0PID97ZPPVCW4M" localSheetId="16" hidden="1">#REF!</definedName>
    <definedName name="BExGLC7R4C33RO0PID97ZPPVCW4M" localSheetId="14" hidden="1">#REF!</definedName>
    <definedName name="BExGLC7R4C33RO0PID97ZPPVCW4M" hidden="1">#REF!</definedName>
    <definedName name="BExGLFIF7HCFSHNQHKEV6RY0WCO3" localSheetId="16" hidden="1">#REF!</definedName>
    <definedName name="BExGLFIF7HCFSHNQHKEV6RY0WCO3" localSheetId="14" hidden="1">#REF!</definedName>
    <definedName name="BExGLFIF7HCFSHNQHKEV6RY0WCO3" hidden="1">#REF!</definedName>
    <definedName name="BExGLTARRL0J772UD2TXEYAVPY6E" localSheetId="16" hidden="1">#REF!</definedName>
    <definedName name="BExGLTARRL0J772UD2TXEYAVPY6E" localSheetId="14" hidden="1">#REF!</definedName>
    <definedName name="BExGLTARRL0J772UD2TXEYAVPY6E" hidden="1">#REF!</definedName>
    <definedName name="BExGLYE6RZTAAWHJBG2QFJPTDS2Q" localSheetId="16" hidden="1">#REF!</definedName>
    <definedName name="BExGLYE6RZTAAWHJBG2QFJPTDS2Q" localSheetId="14" hidden="1">#REF!</definedName>
    <definedName name="BExGLYE6RZTAAWHJBG2QFJPTDS2Q" hidden="1">#REF!</definedName>
    <definedName name="BExGM4DZ65OAQP7MA4LN6QMYZOFF" localSheetId="16" hidden="1">#REF!</definedName>
    <definedName name="BExGM4DZ65OAQP7MA4LN6QMYZOFF" localSheetId="14" hidden="1">#REF!</definedName>
    <definedName name="BExGM4DZ65OAQP7MA4LN6QMYZOFF" hidden="1">#REF!</definedName>
    <definedName name="BExGMCXCWEC9XNUOEMZ61TMI6CUO" localSheetId="16" hidden="1">#REF!</definedName>
    <definedName name="BExGMCXCWEC9XNUOEMZ61TMI6CUO" localSheetId="14" hidden="1">#REF!</definedName>
    <definedName name="BExGMCXCWEC9XNUOEMZ61TMI6CUO" localSheetId="5" hidden="1">#REF!</definedName>
    <definedName name="BExGMCXCWEC9XNUOEMZ61TMI6CUO" hidden="1">#REF!</definedName>
    <definedName name="BExGMJDGIH0MEPC2TUSFUCY2ROTB" localSheetId="15" hidden="1">#REF!</definedName>
    <definedName name="BExGMJDGIH0MEPC2TUSFUCY2ROTB" localSheetId="16" hidden="1">#REF!</definedName>
    <definedName name="BExGMJDGIH0MEPC2TUSFUCY2ROTB" localSheetId="13" hidden="1">#REF!</definedName>
    <definedName name="BExGMJDGIH0MEPC2TUSFUCY2ROTB" localSheetId="14" hidden="1">#REF!</definedName>
    <definedName name="BExGMJDGIH0MEPC2TUSFUCY2ROTB" hidden="1">#REF!</definedName>
    <definedName name="BExGMKPW2HPKN0M0XKF3AZ8YP0D6" localSheetId="15" hidden="1">#REF!</definedName>
    <definedName name="BExGMKPW2HPKN0M0XKF3AZ8YP0D6" localSheetId="16" hidden="1">#REF!</definedName>
    <definedName name="BExGMKPW2HPKN0M0XKF3AZ8YP0D6" localSheetId="13" hidden="1">#REF!</definedName>
    <definedName name="BExGMKPW2HPKN0M0XKF3AZ8YP0D6" localSheetId="14" hidden="1">#REF!</definedName>
    <definedName name="BExGMKPW2HPKN0M0XKF3AZ8YP0D6" hidden="1">#REF!</definedName>
    <definedName name="BExGMP2F175LGL6QVSJGP6GKYHHA" localSheetId="15" hidden="1">#REF!</definedName>
    <definedName name="BExGMP2F175LGL6QVSJGP6GKYHHA" localSheetId="16" hidden="1">#REF!</definedName>
    <definedName name="BExGMP2F175LGL6QVSJGP6GKYHHA" localSheetId="13" hidden="1">#REF!</definedName>
    <definedName name="BExGMP2F175LGL6QVSJGP6GKYHHA" localSheetId="14" hidden="1">#REF!</definedName>
    <definedName name="BExGMP2F175LGL6QVSJGP6GKYHHA" hidden="1">#REF!</definedName>
    <definedName name="BExGMPIIP8GKML2VVA8OEFL43NCS" localSheetId="16" hidden="1">#REF!</definedName>
    <definedName name="BExGMPIIP8GKML2VVA8OEFL43NCS" localSheetId="14" hidden="1">#REF!</definedName>
    <definedName name="BExGMPIIP8GKML2VVA8OEFL43NCS" hidden="1">#REF!</definedName>
    <definedName name="BExGMZ3SRIXLXMWBVOXXV3M4U4YL" localSheetId="16" hidden="1">#REF!</definedName>
    <definedName name="BExGMZ3SRIXLXMWBVOXXV3M4U4YL" localSheetId="14" hidden="1">#REF!</definedName>
    <definedName name="BExGMZ3SRIXLXMWBVOXXV3M4U4YL" hidden="1">#REF!</definedName>
    <definedName name="BExGMZ3UBN48IXU1ZEFYECEMZ1IM" localSheetId="16" hidden="1">#REF!</definedName>
    <definedName name="BExGMZ3UBN48IXU1ZEFYECEMZ1IM" localSheetId="14" hidden="1">#REF!</definedName>
    <definedName name="BExGMZ3UBN48IXU1ZEFYECEMZ1IM" hidden="1">#REF!</definedName>
    <definedName name="BExGN4I0QATXNZCLZJM1KH1OIJQH" localSheetId="16" hidden="1">#REF!</definedName>
    <definedName name="BExGN4I0QATXNZCLZJM1KH1OIJQH" localSheetId="14" hidden="1">#REF!</definedName>
    <definedName name="BExGN4I0QATXNZCLZJM1KH1OIJQH" hidden="1">#REF!</definedName>
    <definedName name="BExGN9FZ2RWCMSY1YOBJKZMNIM9R" localSheetId="16" hidden="1">#REF!</definedName>
    <definedName name="BExGN9FZ2RWCMSY1YOBJKZMNIM9R" localSheetId="14" hidden="1">#REF!</definedName>
    <definedName name="BExGN9FZ2RWCMSY1YOBJKZMNIM9R" localSheetId="5" hidden="1">#REF!</definedName>
    <definedName name="BExGN9FZ2RWCMSY1YOBJKZMNIM9R" hidden="1">#REF!</definedName>
    <definedName name="BExGNDSIMTHOCXXG6QOGR6DA8SGG" localSheetId="15" hidden="1">#REF!</definedName>
    <definedName name="BExGNDSIMTHOCXXG6QOGR6DA8SGG" localSheetId="16" hidden="1">#REF!</definedName>
    <definedName name="BExGNDSIMTHOCXXG6QOGR6DA8SGG" localSheetId="13" hidden="1">#REF!</definedName>
    <definedName name="BExGNDSIMTHOCXXG6QOGR6DA8SGG" localSheetId="14" hidden="1">#REF!</definedName>
    <definedName name="BExGNDSIMTHOCXXG6QOGR6DA8SGG" hidden="1">#REF!</definedName>
    <definedName name="BExGNN2YQ9BDAZXT2GLCSAPXKIM7" localSheetId="15" hidden="1">#REF!</definedName>
    <definedName name="BExGNN2YQ9BDAZXT2GLCSAPXKIM7" localSheetId="16" hidden="1">#REF!</definedName>
    <definedName name="BExGNN2YQ9BDAZXT2GLCSAPXKIM7" localSheetId="13" hidden="1">#REF!</definedName>
    <definedName name="BExGNN2YQ9BDAZXT2GLCSAPXKIM7" localSheetId="14" hidden="1">#REF!</definedName>
    <definedName name="BExGNN2YQ9BDAZXT2GLCSAPXKIM7" hidden="1">#REF!</definedName>
    <definedName name="BExGNSS0CKRPKHO25R3TDBEL2NHX" localSheetId="15" hidden="1">#REF!</definedName>
    <definedName name="BExGNSS0CKRPKHO25R3TDBEL2NHX" localSheetId="16" hidden="1">#REF!</definedName>
    <definedName name="BExGNSS0CKRPKHO25R3TDBEL2NHX" localSheetId="13" hidden="1">#REF!</definedName>
    <definedName name="BExGNSS0CKRPKHO25R3TDBEL2NHX" localSheetId="14" hidden="1">#REF!</definedName>
    <definedName name="BExGNSS0CKRPKHO25R3TDBEL2NHX" hidden="1">#REF!</definedName>
    <definedName name="BExGNYH0MO8NOVS85L15G0RWX4GW" localSheetId="16" hidden="1">#REF!</definedName>
    <definedName name="BExGNYH0MO8NOVS85L15G0RWX4GW" localSheetId="14" hidden="1">#REF!</definedName>
    <definedName name="BExGNYH0MO8NOVS85L15G0RWX4GW" hidden="1">#REF!</definedName>
    <definedName name="BExGNZO44DEG8CGIDYSEGDUQ531R" localSheetId="16" hidden="1">#REF!</definedName>
    <definedName name="BExGNZO44DEG8CGIDYSEGDUQ531R" localSheetId="14" hidden="1">#REF!</definedName>
    <definedName name="BExGNZO44DEG8CGIDYSEGDUQ531R" hidden="1">#REF!</definedName>
    <definedName name="BExGO2O0V6UYDY26AX8OSN72F77N" localSheetId="16" hidden="1">#REF!</definedName>
    <definedName name="BExGO2O0V6UYDY26AX8OSN72F77N" localSheetId="14" hidden="1">#REF!</definedName>
    <definedName name="BExGO2O0V6UYDY26AX8OSN72F77N" hidden="1">#REF!</definedName>
    <definedName name="BExGO2YUBOVLYHY1QSIHRE1KLAFV" localSheetId="16" hidden="1">#REF!</definedName>
    <definedName name="BExGO2YUBOVLYHY1QSIHRE1KLAFV" localSheetId="14" hidden="1">#REF!</definedName>
    <definedName name="BExGO2YUBOVLYHY1QSIHRE1KLAFV" hidden="1">#REF!</definedName>
    <definedName name="BExGO70E2O70LF46V8T26YFPL4V8" localSheetId="16" hidden="1">#REF!</definedName>
    <definedName name="BExGO70E2O70LF46V8T26YFPL4V8" localSheetId="14" hidden="1">#REF!</definedName>
    <definedName name="BExGO70E2O70LF46V8T26YFPL4V8" hidden="1">#REF!</definedName>
    <definedName name="BExGOB25QJMQCQE76MRW9X58OIOO" localSheetId="16" hidden="1">#REF!</definedName>
    <definedName name="BExGOB25QJMQCQE76MRW9X58OIOO" localSheetId="14" hidden="1">#REF!</definedName>
    <definedName name="BExGOB25QJMQCQE76MRW9X58OIOO" hidden="1">#REF!</definedName>
    <definedName name="BExGODAZKJ9EXMQZNQR5YDBSS525" localSheetId="16" hidden="1">#REF!</definedName>
    <definedName name="BExGODAZKJ9EXMQZNQR5YDBSS525" localSheetId="14" hidden="1">#REF!</definedName>
    <definedName name="BExGODAZKJ9EXMQZNQR5YDBSS525" hidden="1">#REF!</definedName>
    <definedName name="BExGODR8ZSMUC11I56QHSZ686XV5" localSheetId="16" hidden="1">#REF!</definedName>
    <definedName name="BExGODR8ZSMUC11I56QHSZ686XV5" localSheetId="14" hidden="1">#REF!</definedName>
    <definedName name="BExGODR8ZSMUC11I56QHSZ686XV5" hidden="1">#REF!</definedName>
    <definedName name="BExGOXJDHUDPDT8I8IVGVW9J0R5Q" localSheetId="16" hidden="1">#REF!</definedName>
    <definedName name="BExGOXJDHUDPDT8I8IVGVW9J0R5Q" localSheetId="14" hidden="1">#REF!</definedName>
    <definedName name="BExGOXJDHUDPDT8I8IVGVW9J0R5Q" hidden="1">#REF!</definedName>
    <definedName name="BExGPHGT5KDOCMV2EFS4OVKTWBRD" localSheetId="16" hidden="1">#REF!</definedName>
    <definedName name="BExGPHGT5KDOCMV2EFS4OVKTWBRD" localSheetId="14" hidden="1">#REF!</definedName>
    <definedName name="BExGPHGT5KDOCMV2EFS4OVKTWBRD" hidden="1">#REF!</definedName>
    <definedName name="BExGPID72Y4Y619LWASUQZKZHJNC" localSheetId="16" hidden="1">#REF!</definedName>
    <definedName name="BExGPID72Y4Y619LWASUQZKZHJNC" localSheetId="14" hidden="1">#REF!</definedName>
    <definedName name="BExGPID72Y4Y619LWASUQZKZHJNC" hidden="1">#REF!</definedName>
    <definedName name="BExGPPENQIANVGLVQJ77DK5JPRTB" localSheetId="16" hidden="1">#REF!</definedName>
    <definedName name="BExGPPENQIANVGLVQJ77DK5JPRTB" localSheetId="14" hidden="1">#REF!</definedName>
    <definedName name="BExGPPENQIANVGLVQJ77DK5JPRTB" hidden="1">#REF!</definedName>
    <definedName name="BExGQ1ZU4967P72AHF4V1D0FOL5C" localSheetId="16" hidden="1">#REF!</definedName>
    <definedName name="BExGQ1ZU4967P72AHF4V1D0FOL5C" localSheetId="14" hidden="1">#REF!</definedName>
    <definedName name="BExGQ1ZU4967P72AHF4V1D0FOL5C" hidden="1">#REF!</definedName>
    <definedName name="BExGQ36ZOMR9GV8T05M605MMOY3Y" localSheetId="16" hidden="1">#REF!</definedName>
    <definedName name="BExGQ36ZOMR9GV8T05M605MMOY3Y" localSheetId="14" hidden="1">#REF!</definedName>
    <definedName name="BExGQ36ZOMR9GV8T05M605MMOY3Y" hidden="1">#REF!</definedName>
    <definedName name="BExGQ61DTJ0SBFMDFBAK3XZ9O0ZO" localSheetId="16" hidden="1">#REF!</definedName>
    <definedName name="BExGQ61DTJ0SBFMDFBAK3XZ9O0ZO" localSheetId="14" hidden="1">#REF!</definedName>
    <definedName name="BExGQ61DTJ0SBFMDFBAK3XZ9O0ZO" hidden="1">#REF!</definedName>
    <definedName name="BExGQ6SG9XEOD0VMBAR22YPZWSTA" localSheetId="16" hidden="1">#REF!</definedName>
    <definedName name="BExGQ6SG9XEOD0VMBAR22YPZWSTA" localSheetId="14" hidden="1">#REF!</definedName>
    <definedName name="BExGQ6SG9XEOD0VMBAR22YPZWSTA" hidden="1">#REF!</definedName>
    <definedName name="BExGQGJ1A7LNZUS8QSMOG8UNGLMK" localSheetId="16" hidden="1">#REF!</definedName>
    <definedName name="BExGQGJ1A7LNZUS8QSMOG8UNGLMK" localSheetId="14" hidden="1">#REF!</definedName>
    <definedName name="BExGQGJ1A7LNZUS8QSMOG8UNGLMK" localSheetId="5" hidden="1">#REF!</definedName>
    <definedName name="BExGQGJ1A7LNZUS8QSMOG8UNGLMK" hidden="1">#REF!</definedName>
    <definedName name="BExGQPO7ENFEQC0NC6MC9OZR2LHY" localSheetId="15" hidden="1">#REF!</definedName>
    <definedName name="BExGQPO7ENFEQC0NC6MC9OZR2LHY" localSheetId="16" hidden="1">#REF!</definedName>
    <definedName name="BExGQPO7ENFEQC0NC6MC9OZR2LHY" localSheetId="13" hidden="1">#REF!</definedName>
    <definedName name="BExGQPO7ENFEQC0NC6MC9OZR2LHY" localSheetId="14" hidden="1">#REF!</definedName>
    <definedName name="BExGQPO7ENFEQC0NC6MC9OZR2LHY" hidden="1">#REF!</definedName>
    <definedName name="BExGQX0H4EZMXBJTKJJE4ICJWN5O" localSheetId="15" hidden="1">#REF!</definedName>
    <definedName name="BExGQX0H4EZMXBJTKJJE4ICJWN5O" localSheetId="16" hidden="1">#REF!</definedName>
    <definedName name="BExGQX0H4EZMXBJTKJJE4ICJWN5O" localSheetId="13" hidden="1">#REF!</definedName>
    <definedName name="BExGQX0H4EZMXBJTKJJE4ICJWN5O" localSheetId="14" hidden="1">#REF!</definedName>
    <definedName name="BExGQX0H4EZMXBJTKJJE4ICJWN5O" hidden="1">#REF!</definedName>
    <definedName name="BExGR4CW3WRIID17GGX4MI9ZDHFE" localSheetId="15" hidden="1">#REF!</definedName>
    <definedName name="BExGR4CW3WRIID17GGX4MI9ZDHFE" localSheetId="16" hidden="1">#REF!</definedName>
    <definedName name="BExGR4CW3WRIID17GGX4MI9ZDHFE" localSheetId="13" hidden="1">#REF!</definedName>
    <definedName name="BExGR4CW3WRIID17GGX4MI9ZDHFE" localSheetId="14" hidden="1">#REF!</definedName>
    <definedName name="BExGR4CW3WRIID17GGX4MI9ZDHFE" localSheetId="5" hidden="1">#REF!</definedName>
    <definedName name="BExGR4CW3WRIID17GGX4MI9ZDHFE" hidden="1">#REF!</definedName>
    <definedName name="BExGR65GJX27MU2OL6NI5PB8XVB4" localSheetId="15" hidden="1">#REF!</definedName>
    <definedName name="BExGR65GJX27MU2OL6NI5PB8XVB4" localSheetId="16" hidden="1">#REF!</definedName>
    <definedName name="BExGR65GJX27MU2OL6NI5PB8XVB4" localSheetId="13" hidden="1">#REF!</definedName>
    <definedName name="BExGR65GJX27MU2OL6NI5PB8XVB4" localSheetId="14" hidden="1">#REF!</definedName>
    <definedName name="BExGR65GJX27MU2OL6NI5PB8XVB4" localSheetId="5" hidden="1">#REF!</definedName>
    <definedName name="BExGR65GJX27MU2OL6NI5PB8XVB4" hidden="1">#REF!</definedName>
    <definedName name="BExGR6LQ97HETGS3CT96L4IK0JSH" localSheetId="15" hidden="1">#REF!</definedName>
    <definedName name="BExGR6LQ97HETGS3CT96L4IK0JSH" localSheetId="16" hidden="1">#REF!</definedName>
    <definedName name="BExGR6LQ97HETGS3CT96L4IK0JSH" localSheetId="13" hidden="1">#REF!</definedName>
    <definedName name="BExGR6LQ97HETGS3CT96L4IK0JSH" localSheetId="14" hidden="1">#REF!</definedName>
    <definedName name="BExGR6LQ97HETGS3CT96L4IK0JSH" hidden="1">#REF!</definedName>
    <definedName name="BExGR9ATP2LVT7B9OCPSLJ11H9SX" localSheetId="15" hidden="1">#REF!</definedName>
    <definedName name="BExGR9ATP2LVT7B9OCPSLJ11H9SX" localSheetId="16" hidden="1">#REF!</definedName>
    <definedName name="BExGR9ATP2LVT7B9OCPSLJ11H9SX" localSheetId="13" hidden="1">#REF!</definedName>
    <definedName name="BExGR9ATP2LVT7B9OCPSLJ11H9SX" localSheetId="14" hidden="1">#REF!</definedName>
    <definedName name="BExGR9ATP2LVT7B9OCPSLJ11H9SX" hidden="1">#REF!</definedName>
    <definedName name="BExGrid1" localSheetId="15">#REF!</definedName>
    <definedName name="BExGrid1" localSheetId="16">#REF!</definedName>
    <definedName name="BExGrid1" localSheetId="13">#REF!</definedName>
    <definedName name="BExGrid1" localSheetId="14">#REF!</definedName>
    <definedName name="BExGrid1">#REF!</definedName>
    <definedName name="BExGRUKVVKDL8483WI70VN2QZDGD" localSheetId="16" hidden="1">#REF!</definedName>
    <definedName name="BExGRUKVVKDL8483WI70VN2QZDGD" localSheetId="14" hidden="1">#REF!</definedName>
    <definedName name="BExGRUKVVKDL8483WI70VN2QZDGD" hidden="1">#REF!</definedName>
    <definedName name="BExGS2IWR5DUNJ1U9PAKIV8CMBNI" localSheetId="16" hidden="1">#REF!</definedName>
    <definedName name="BExGS2IWR5DUNJ1U9PAKIV8CMBNI" localSheetId="14" hidden="1">#REF!</definedName>
    <definedName name="BExGS2IWR5DUNJ1U9PAKIV8CMBNI" localSheetId="5" hidden="1">#REF!</definedName>
    <definedName name="BExGS2IWR5DUNJ1U9PAKIV8CMBNI" hidden="1">#REF!</definedName>
    <definedName name="BExGS3F497294543A3R5GSWVFT7O" localSheetId="15" hidden="1">#REF!</definedName>
    <definedName name="BExGS3F497294543A3R5GSWVFT7O" localSheetId="16" hidden="1">#REF!</definedName>
    <definedName name="BExGS3F497294543A3R5GSWVFT7O" localSheetId="13" hidden="1">#REF!</definedName>
    <definedName name="BExGS3F497294543A3R5GSWVFT7O" localSheetId="14" hidden="1">#REF!</definedName>
    <definedName name="BExGS3F497294543A3R5GSWVFT7O" hidden="1">#REF!</definedName>
    <definedName name="BExGS69P9FFTEOPDS0MWFKF45G47" localSheetId="16" hidden="1">#REF!</definedName>
    <definedName name="BExGS69P9FFTEOPDS0MWFKF45G47" localSheetId="14" hidden="1">#REF!</definedName>
    <definedName name="BExGS69P9FFTEOPDS0MWFKF45G47" localSheetId="5" hidden="1">#REF!</definedName>
    <definedName name="BExGS69P9FFTEOPDS0MWFKF45G47" hidden="1">#REF!</definedName>
    <definedName name="BExGS6F1JFHM5MUJ1RFO50WP6D05" localSheetId="15" hidden="1">#REF!</definedName>
    <definedName name="BExGS6F1JFHM5MUJ1RFO50WP6D05" localSheetId="16" hidden="1">#REF!</definedName>
    <definedName name="BExGS6F1JFHM5MUJ1RFO50WP6D05" localSheetId="13" hidden="1">#REF!</definedName>
    <definedName name="BExGS6F1JFHM5MUJ1RFO50WP6D05" localSheetId="14" hidden="1">#REF!</definedName>
    <definedName name="BExGS6F1JFHM5MUJ1RFO50WP6D05" hidden="1">#REF!</definedName>
    <definedName name="BExGSA5YB5ZGE4NHDVCZ55TQAJTL" localSheetId="15" hidden="1">#REF!</definedName>
    <definedName name="BExGSA5YB5ZGE4NHDVCZ55TQAJTL" localSheetId="16" hidden="1">#REF!</definedName>
    <definedName name="BExGSA5YB5ZGE4NHDVCZ55TQAJTL" localSheetId="13" hidden="1">#REF!</definedName>
    <definedName name="BExGSA5YB5ZGE4NHDVCZ55TQAJTL" localSheetId="14" hidden="1">#REF!</definedName>
    <definedName name="BExGSA5YB5ZGE4NHDVCZ55TQAJTL" hidden="1">#REF!</definedName>
    <definedName name="BExGSCEUCQQVDEEKWJ677QTGUVTE" localSheetId="15" hidden="1">#REF!</definedName>
    <definedName name="BExGSCEUCQQVDEEKWJ677QTGUVTE" localSheetId="16" hidden="1">#REF!</definedName>
    <definedName name="BExGSCEUCQQVDEEKWJ677QTGUVTE" localSheetId="13" hidden="1">#REF!</definedName>
    <definedName name="BExGSCEUCQQVDEEKWJ677QTGUVTE" localSheetId="14" hidden="1">#REF!</definedName>
    <definedName name="BExGSCEUCQQVDEEKWJ677QTGUVTE" hidden="1">#REF!</definedName>
    <definedName name="BExGSQY65LH1PCKKM5WHDW83F35O" localSheetId="16" hidden="1">#REF!</definedName>
    <definedName name="BExGSQY65LH1PCKKM5WHDW83F35O" localSheetId="14" hidden="1">#REF!</definedName>
    <definedName name="BExGSQY65LH1PCKKM5WHDW83F35O" hidden="1">#REF!</definedName>
    <definedName name="BExGSYW1GKISF0PMUAK3XJK9PEW9" localSheetId="16" hidden="1">#REF!</definedName>
    <definedName name="BExGSYW1GKISF0PMUAK3XJK9PEW9" localSheetId="14" hidden="1">#REF!</definedName>
    <definedName name="BExGSYW1GKISF0PMUAK3XJK9PEW9" hidden="1">#REF!</definedName>
    <definedName name="BExGT0DZJB6LSF6L693UUB9EY1VQ" localSheetId="16" hidden="1">#REF!</definedName>
    <definedName name="BExGT0DZJB6LSF6L693UUB9EY1VQ" localSheetId="14" hidden="1">#REF!</definedName>
    <definedName name="BExGT0DZJB6LSF6L693UUB9EY1VQ" hidden="1">#REF!</definedName>
    <definedName name="BExGTGVFIF8HOQXR54SK065A8M4K" localSheetId="16" hidden="1">#REF!</definedName>
    <definedName name="BExGTGVFIF8HOQXR54SK065A8M4K" localSheetId="14" hidden="1">#REF!</definedName>
    <definedName name="BExGTGVFIF8HOQXR54SK065A8M4K" hidden="1">#REF!</definedName>
    <definedName name="BExGTIYX3OWPIINOGY1E4QQYSKHP" localSheetId="16" hidden="1">#REF!</definedName>
    <definedName name="BExGTIYX3OWPIINOGY1E4QQYSKHP" localSheetId="14" hidden="1">#REF!</definedName>
    <definedName name="BExGTIYX3OWPIINOGY1E4QQYSKHP" hidden="1">#REF!</definedName>
    <definedName name="BExGTKGUN0KUU3C0RL2LK98D8MEK" localSheetId="16" hidden="1">#REF!</definedName>
    <definedName name="BExGTKGUN0KUU3C0RL2LK98D8MEK" localSheetId="14" hidden="1">#REF!</definedName>
    <definedName name="BExGTKGUN0KUU3C0RL2LK98D8MEK" hidden="1">#REF!</definedName>
    <definedName name="BExGTZ046J7VMUG4YPKFN2K8TWB7" localSheetId="16" hidden="1">#REF!</definedName>
    <definedName name="BExGTZ046J7VMUG4YPKFN2K8TWB7" localSheetId="14" hidden="1">#REF!</definedName>
    <definedName name="BExGTZ046J7VMUG4YPKFN2K8TWB7" hidden="1">#REF!</definedName>
    <definedName name="BExGU2G9OPRZRIU9YGF6NX9FUW0J" localSheetId="16" hidden="1">#REF!</definedName>
    <definedName name="BExGU2G9OPRZRIU9YGF6NX9FUW0J" localSheetId="14" hidden="1">#REF!</definedName>
    <definedName name="BExGU2G9OPRZRIU9YGF6NX9FUW0J" hidden="1">#REF!</definedName>
    <definedName name="BExGU6HTKLRZO8UOI3DTAM5RFDBA" localSheetId="16" hidden="1">#REF!</definedName>
    <definedName name="BExGU6HTKLRZO8UOI3DTAM5RFDBA" localSheetId="14" hidden="1">#REF!</definedName>
    <definedName name="BExGU6HTKLRZO8UOI3DTAM5RFDBA" hidden="1">#REF!</definedName>
    <definedName name="BExGUDDZXFFQHAF4UZF8ZB1HO7H6" localSheetId="16" hidden="1">#REF!</definedName>
    <definedName name="BExGUDDZXFFQHAF4UZF8ZB1HO7H6" localSheetId="14" hidden="1">#REF!</definedName>
    <definedName name="BExGUDDZXFFQHAF4UZF8ZB1HO7H6" hidden="1">#REF!</definedName>
    <definedName name="BExGUIBXBRHGM97ZX6GBA4ZDQ79C" localSheetId="16" hidden="1">#REF!</definedName>
    <definedName name="BExGUIBXBRHGM97ZX6GBA4ZDQ79C" localSheetId="14" hidden="1">#REF!</definedName>
    <definedName name="BExGUIBXBRHGM97ZX6GBA4ZDQ79C" hidden="1">#REF!</definedName>
    <definedName name="BExGUM8D91UNPCOO4TKP9FGX85TF" localSheetId="16" hidden="1">#REF!</definedName>
    <definedName name="BExGUM8D91UNPCOO4TKP9FGX85TF" localSheetId="14" hidden="1">#REF!</definedName>
    <definedName name="BExGUM8D91UNPCOO4TKP9FGX85TF" hidden="1">#REF!</definedName>
    <definedName name="BExGUQF9N9FKI7S0H30WUAEB5LPD" localSheetId="16" hidden="1">#REF!</definedName>
    <definedName name="BExGUQF9N9FKI7S0H30WUAEB5LPD" localSheetId="14" hidden="1">#REF!</definedName>
    <definedName name="BExGUQF9N9FKI7S0H30WUAEB5LPD" localSheetId="5" hidden="1">#REF!</definedName>
    <definedName name="BExGUQF9N9FKI7S0H30WUAEB5LPD" hidden="1">#REF!</definedName>
    <definedName name="BExGUR6BA03XPBK60SQUW197GJ5X" localSheetId="15" hidden="1">#REF!</definedName>
    <definedName name="BExGUR6BA03XPBK60SQUW197GJ5X" localSheetId="16" hidden="1">#REF!</definedName>
    <definedName name="BExGUR6BA03XPBK60SQUW197GJ5X" localSheetId="13" hidden="1">#REF!</definedName>
    <definedName name="BExGUR6BA03XPBK60SQUW197GJ5X" localSheetId="14" hidden="1">#REF!</definedName>
    <definedName name="BExGUR6BA03XPBK60SQUW197GJ5X" hidden="1">#REF!</definedName>
    <definedName name="BExGUVIP60TA4B7X2PFGMBFUSKGX" localSheetId="15" hidden="1">#REF!</definedName>
    <definedName name="BExGUVIP60TA4B7X2PFGMBFUSKGX" localSheetId="16" hidden="1">#REF!</definedName>
    <definedName name="BExGUVIP60TA4B7X2PFGMBFUSKGX" localSheetId="13" hidden="1">#REF!</definedName>
    <definedName name="BExGUVIP60TA4B7X2PFGMBFUSKGX" localSheetId="14" hidden="1">#REF!</definedName>
    <definedName name="BExGUVIP60TA4B7X2PFGMBFUSKGX" hidden="1">#REF!</definedName>
    <definedName name="BExGUZKF06F209XL1IZWVJEQ82EE" localSheetId="15" hidden="1">#REF!</definedName>
    <definedName name="BExGUZKF06F209XL1IZWVJEQ82EE" localSheetId="16" hidden="1">#REF!</definedName>
    <definedName name="BExGUZKF06F209XL1IZWVJEQ82EE" localSheetId="13" hidden="1">#REF!</definedName>
    <definedName name="BExGUZKF06F209XL1IZWVJEQ82EE" localSheetId="14" hidden="1">#REF!</definedName>
    <definedName name="BExGUZKF06F209XL1IZWVJEQ82EE" hidden="1">#REF!</definedName>
    <definedName name="BExGV2EVT380QHD4AP2RL9MR8L5L" localSheetId="16" hidden="1">#REF!</definedName>
    <definedName name="BExGV2EVT380QHD4AP2RL9MR8L5L" localSheetId="14" hidden="1">#REF!</definedName>
    <definedName name="BExGV2EVT380QHD4AP2RL9MR8L5L" hidden="1">#REF!</definedName>
    <definedName name="BExGVV6OOLDQ3TXZK51TTF3YX0WN" localSheetId="16" hidden="1">#REF!</definedName>
    <definedName name="BExGVV6OOLDQ3TXZK51TTF3YX0WN" localSheetId="14" hidden="1">#REF!</definedName>
    <definedName name="BExGVV6OOLDQ3TXZK51TTF3YX0WN" hidden="1">#REF!</definedName>
    <definedName name="BExGW0KVS7U0C87XFZ78QW991IEV" localSheetId="16" hidden="1">#REF!</definedName>
    <definedName name="BExGW0KVS7U0C87XFZ78QW991IEV" localSheetId="14" hidden="1">#REF!</definedName>
    <definedName name="BExGW0KVS7U0C87XFZ78QW991IEV" hidden="1">#REF!</definedName>
    <definedName name="BExGW2Z7AMPG6H9EXA9ML6EZVGGA" localSheetId="16" hidden="1">#REF!</definedName>
    <definedName name="BExGW2Z7AMPG6H9EXA9ML6EZVGGA" localSheetId="14" hidden="1">#REF!</definedName>
    <definedName name="BExGW2Z7AMPG6H9EXA9ML6EZVGGA" hidden="1">#REF!</definedName>
    <definedName name="BExGWABG5VT5XO1A196RK61AXA8C" localSheetId="16" hidden="1">#REF!</definedName>
    <definedName name="BExGWABG5VT5XO1A196RK61AXA8C" localSheetId="14" hidden="1">#REF!</definedName>
    <definedName name="BExGWABG5VT5XO1A196RK61AXA8C" hidden="1">#REF!</definedName>
    <definedName name="BExGWEO0JDG84NYLEAV5NSOAGMJZ" localSheetId="16" hidden="1">#REF!</definedName>
    <definedName name="BExGWEO0JDG84NYLEAV5NSOAGMJZ" localSheetId="14" hidden="1">#REF!</definedName>
    <definedName name="BExGWEO0JDG84NYLEAV5NSOAGMJZ" hidden="1">#REF!</definedName>
    <definedName name="BExGWLEOC70Z8QAJTPT2PDHTNM4L" localSheetId="16" hidden="1">#REF!</definedName>
    <definedName name="BExGWLEOC70Z8QAJTPT2PDHTNM4L" localSheetId="14" hidden="1">#REF!</definedName>
    <definedName name="BExGWLEOC70Z8QAJTPT2PDHTNM4L" hidden="1">#REF!</definedName>
    <definedName name="BExGWNCXLCRTLBVMTXYJ5PHQI6SS" localSheetId="16" hidden="1">#REF!</definedName>
    <definedName name="BExGWNCXLCRTLBVMTXYJ5PHQI6SS" localSheetId="14" hidden="1">#REF!</definedName>
    <definedName name="BExGWNCXLCRTLBVMTXYJ5PHQI6SS" hidden="1">#REF!</definedName>
    <definedName name="BExGX6U988MCFIGDA1282F92U9AA" localSheetId="16" hidden="1">#REF!</definedName>
    <definedName name="BExGX6U988MCFIGDA1282F92U9AA" localSheetId="14" hidden="1">#REF!</definedName>
    <definedName name="BExGX6U988MCFIGDA1282F92U9AA" hidden="1">#REF!</definedName>
    <definedName name="BExGX7FTB1CKAT5HUW6H531FIY6I" localSheetId="16" hidden="1">#REF!</definedName>
    <definedName name="BExGX7FTB1CKAT5HUW6H531FIY6I" localSheetId="14" hidden="1">#REF!</definedName>
    <definedName name="BExGX7FTB1CKAT5HUW6H531FIY6I" hidden="1">#REF!</definedName>
    <definedName name="BExGX9DVACJQIZ4GH6YAD2A7F70O" localSheetId="16" hidden="1">#REF!</definedName>
    <definedName name="BExGX9DVACJQIZ4GH6YAD2A7F70O" localSheetId="14" hidden="1">#REF!</definedName>
    <definedName name="BExGX9DVACJQIZ4GH6YAD2A7F70O" hidden="1">#REF!</definedName>
    <definedName name="BExGXDVP2S2Y8Z8Q43I78RCIK3DD" localSheetId="16" hidden="1">#REF!</definedName>
    <definedName name="BExGXDVP2S2Y8Z8Q43I78RCIK3DD" localSheetId="14" hidden="1">#REF!</definedName>
    <definedName name="BExGXDVP2S2Y8Z8Q43I78RCIK3DD" hidden="1">#REF!</definedName>
    <definedName name="BExGXJ9W5JU7TT9S0BKL5Y6VVB39" localSheetId="16" hidden="1">#REF!</definedName>
    <definedName name="BExGXJ9W5JU7TT9S0BKL5Y6VVB39" localSheetId="14" hidden="1">#REF!</definedName>
    <definedName name="BExGXJ9W5JU7TT9S0BKL5Y6VVB39" hidden="1">#REF!</definedName>
    <definedName name="BExGXWB73RJ4BASBQTQ8EY0EC1EB" localSheetId="16" hidden="1">#REF!</definedName>
    <definedName name="BExGXWB73RJ4BASBQTQ8EY0EC1EB" localSheetId="14" hidden="1">#REF!</definedName>
    <definedName name="BExGXWB73RJ4BASBQTQ8EY0EC1EB" localSheetId="5" hidden="1">#REF!</definedName>
    <definedName name="BExGXWB73RJ4BASBQTQ8EY0EC1EB" hidden="1">#REF!</definedName>
    <definedName name="BExGXZ0ABB43C7SMRKZHWOSU9EQX" localSheetId="15" hidden="1">#REF!</definedName>
    <definedName name="BExGXZ0ABB43C7SMRKZHWOSU9EQX" localSheetId="16" hidden="1">#REF!</definedName>
    <definedName name="BExGXZ0ABB43C7SMRKZHWOSU9EQX" localSheetId="13" hidden="1">#REF!</definedName>
    <definedName name="BExGXZ0ABB43C7SMRKZHWOSU9EQX" localSheetId="14" hidden="1">#REF!</definedName>
    <definedName name="BExGXZ0ABB43C7SMRKZHWOSU9EQX" hidden="1">#REF!</definedName>
    <definedName name="BExGY6SU3SYVCJ3AG2ITY59SAZ5A" localSheetId="15" hidden="1">#REF!</definedName>
    <definedName name="BExGY6SU3SYVCJ3AG2ITY59SAZ5A" localSheetId="16" hidden="1">#REF!</definedName>
    <definedName name="BExGY6SU3SYVCJ3AG2ITY59SAZ5A" localSheetId="13" hidden="1">#REF!</definedName>
    <definedName name="BExGY6SU3SYVCJ3AG2ITY59SAZ5A" localSheetId="14" hidden="1">#REF!</definedName>
    <definedName name="BExGY6SU3SYVCJ3AG2ITY59SAZ5A" hidden="1">#REF!</definedName>
    <definedName name="BExGY6YA4P5KMY2VHT0DYK3YTFAX" localSheetId="15" hidden="1">#REF!</definedName>
    <definedName name="BExGY6YA4P5KMY2VHT0DYK3YTFAX" localSheetId="16" hidden="1">#REF!</definedName>
    <definedName name="BExGY6YA4P5KMY2VHT0DYK3YTFAX" localSheetId="13" hidden="1">#REF!</definedName>
    <definedName name="BExGY6YA4P5KMY2VHT0DYK3YTFAX" localSheetId="14" hidden="1">#REF!</definedName>
    <definedName name="BExGY6YA4P5KMY2VHT0DYK3YTFAX" hidden="1">#REF!</definedName>
    <definedName name="BExGY8G88PVVRYHPHRPJZFSX6HSC" localSheetId="16" hidden="1">#REF!</definedName>
    <definedName name="BExGY8G88PVVRYHPHRPJZFSX6HSC" localSheetId="14" hidden="1">#REF!</definedName>
    <definedName name="BExGY8G88PVVRYHPHRPJZFSX6HSC" hidden="1">#REF!</definedName>
    <definedName name="BExGYC718HTZ80PNKYPVIYGRJVF6" localSheetId="16" hidden="1">#REF!</definedName>
    <definedName name="BExGYC718HTZ80PNKYPVIYGRJVF6" localSheetId="14" hidden="1">#REF!</definedName>
    <definedName name="BExGYC718HTZ80PNKYPVIYGRJVF6" hidden="1">#REF!</definedName>
    <definedName name="BExGYCNATXZY2FID93B17YWIPPRD" localSheetId="16" hidden="1">#REF!</definedName>
    <definedName name="BExGYCNATXZY2FID93B17YWIPPRD" localSheetId="14" hidden="1">#REF!</definedName>
    <definedName name="BExGYCNATXZY2FID93B17YWIPPRD" localSheetId="5" hidden="1">#REF!</definedName>
    <definedName name="BExGYCNATXZY2FID93B17YWIPPRD" hidden="1">#REF!</definedName>
    <definedName name="BExGYGJJJ3BBCQAOA51WHP01HN73" localSheetId="15" hidden="1">#REF!</definedName>
    <definedName name="BExGYGJJJ3BBCQAOA51WHP01HN73" localSheetId="16" hidden="1">#REF!</definedName>
    <definedName name="BExGYGJJJ3BBCQAOA51WHP01HN73" localSheetId="13" hidden="1">#REF!</definedName>
    <definedName name="BExGYGJJJ3BBCQAOA51WHP01HN73" localSheetId="14" hidden="1">#REF!</definedName>
    <definedName name="BExGYGJJJ3BBCQAOA51WHP01HN73" hidden="1">#REF!</definedName>
    <definedName name="BExGYOS6TV2C72PLRFU8RP1I58GY" localSheetId="15" hidden="1">#REF!</definedName>
    <definedName name="BExGYOS6TV2C72PLRFU8RP1I58GY" localSheetId="16" hidden="1">#REF!</definedName>
    <definedName name="BExGYOS6TV2C72PLRFU8RP1I58GY" localSheetId="13" hidden="1">#REF!</definedName>
    <definedName name="BExGYOS6TV2C72PLRFU8RP1I58GY" localSheetId="14" hidden="1">#REF!</definedName>
    <definedName name="BExGYOS6TV2C72PLRFU8RP1I58GY" hidden="1">#REF!</definedName>
    <definedName name="BExGZJ78ZWZCVHZ3BKEKFJZ6MAEO" localSheetId="15" hidden="1">#REF!</definedName>
    <definedName name="BExGZJ78ZWZCVHZ3BKEKFJZ6MAEO" localSheetId="16" hidden="1">#REF!</definedName>
    <definedName name="BExGZJ78ZWZCVHZ3BKEKFJZ6MAEO" localSheetId="13" hidden="1">#REF!</definedName>
    <definedName name="BExGZJ78ZWZCVHZ3BKEKFJZ6MAEO" localSheetId="14" hidden="1">#REF!</definedName>
    <definedName name="BExGZJ78ZWZCVHZ3BKEKFJZ6MAEO" hidden="1">#REF!</definedName>
    <definedName name="BExGZOLH2QV73J3M9IWDDPA62TP4" localSheetId="16" hidden="1">#REF!</definedName>
    <definedName name="BExGZOLH2QV73J3M9IWDDPA62TP4" localSheetId="14" hidden="1">#REF!</definedName>
    <definedName name="BExGZOLH2QV73J3M9IWDDPA62TP4" hidden="1">#REF!</definedName>
    <definedName name="BExGZP1PWGFKVVVN4YDIS22DZPCR" localSheetId="16" hidden="1">#REF!</definedName>
    <definedName name="BExGZP1PWGFKVVVN4YDIS22DZPCR" localSheetId="14" hidden="1">#REF!</definedName>
    <definedName name="BExGZP1PWGFKVVVN4YDIS22DZPCR" hidden="1">#REF!</definedName>
    <definedName name="BExH00L21GZX5YJJGVMOAWBERLP5" localSheetId="16" hidden="1">#REF!</definedName>
    <definedName name="BExH00L21GZX5YJJGVMOAWBERLP5" localSheetId="14" hidden="1">#REF!</definedName>
    <definedName name="BExH00L21GZX5YJJGVMOAWBERLP5" hidden="1">#REF!</definedName>
    <definedName name="BExH02ZD6VAY1KQLAQYBBI6WWIZB" localSheetId="16" hidden="1">#REF!</definedName>
    <definedName name="BExH02ZD6VAY1KQLAQYBBI6WWIZB" localSheetId="14" hidden="1">#REF!</definedName>
    <definedName name="BExH02ZD6VAY1KQLAQYBBI6WWIZB" hidden="1">#REF!</definedName>
    <definedName name="BExH08Z6LQCGGSGSAILMHX4X7JMD" localSheetId="16" hidden="1">#REF!</definedName>
    <definedName name="BExH08Z6LQCGGSGSAILMHX4X7JMD" localSheetId="14" hidden="1">#REF!</definedName>
    <definedName name="BExH08Z6LQCGGSGSAILMHX4X7JMD" hidden="1">#REF!</definedName>
    <definedName name="BExH0KT9Z8HEVRRQRGQ8YHXRLIJA" localSheetId="16" hidden="1">#REF!</definedName>
    <definedName name="BExH0KT9Z8HEVRRQRGQ8YHXRLIJA" localSheetId="14" hidden="1">#REF!</definedName>
    <definedName name="BExH0KT9Z8HEVRRQRGQ8YHXRLIJA" hidden="1">#REF!</definedName>
    <definedName name="BExH0M0FDN12YBOCKL3XL2Z7T7Y8" localSheetId="16" hidden="1">#REF!</definedName>
    <definedName name="BExH0M0FDN12YBOCKL3XL2Z7T7Y8" localSheetId="14" hidden="1">#REF!</definedName>
    <definedName name="BExH0M0FDN12YBOCKL3XL2Z7T7Y8" hidden="1">#REF!</definedName>
    <definedName name="BExH0O9G06YPZ5TN9RYT326I1CP2" localSheetId="16" hidden="1">#REF!</definedName>
    <definedName name="BExH0O9G06YPZ5TN9RYT326I1CP2" localSheetId="14" hidden="1">#REF!</definedName>
    <definedName name="BExH0O9G06YPZ5TN9RYT326I1CP2" hidden="1">#REF!</definedName>
    <definedName name="BExH0WNJAKTJRCKMTX8O4KNMIIJM" localSheetId="16" hidden="1">#REF!</definedName>
    <definedName name="BExH0WNJAKTJRCKMTX8O4KNMIIJM" localSheetId="14" hidden="1">#REF!</definedName>
    <definedName name="BExH0WNJAKTJRCKMTX8O4KNMIIJM" hidden="1">#REF!</definedName>
    <definedName name="BExH12Y4WX542WI3ZEM15AK4UM9J" localSheetId="16" hidden="1">#REF!</definedName>
    <definedName name="BExH12Y4WX542WI3ZEM15AK4UM9J" localSheetId="14" hidden="1">#REF!</definedName>
    <definedName name="BExH12Y4WX542WI3ZEM15AK4UM9J" hidden="1">#REF!</definedName>
    <definedName name="BExH1FDTQXR9QQ31WDB7OPXU7MPT" localSheetId="16" hidden="1">#REF!</definedName>
    <definedName name="BExH1FDTQXR9QQ31WDB7OPXU7MPT" localSheetId="14" hidden="1">#REF!</definedName>
    <definedName name="BExH1FDTQXR9QQ31WDB7OPXU7MPT" hidden="1">#REF!</definedName>
    <definedName name="BExH1FOMEUIJNIDJAUY0ZQFBJSY9" localSheetId="16" hidden="1">#REF!</definedName>
    <definedName name="BExH1FOMEUIJNIDJAUY0ZQFBJSY9" localSheetId="14" hidden="1">#REF!</definedName>
    <definedName name="BExH1FOMEUIJNIDJAUY0ZQFBJSY9" hidden="1">#REF!</definedName>
    <definedName name="BExH1JFFHEBFX9BWJMNIA3N66R3Z" localSheetId="16" hidden="1">#REF!</definedName>
    <definedName name="BExH1JFFHEBFX9BWJMNIA3N66R3Z" localSheetId="14" hidden="1">#REF!</definedName>
    <definedName name="BExH1JFFHEBFX9BWJMNIA3N66R3Z" hidden="1">#REF!</definedName>
    <definedName name="BExH1Z0GIUSVTF2H1G1I3PDGBNK2" localSheetId="16" hidden="1">#REF!</definedName>
    <definedName name="BExH1Z0GIUSVTF2H1G1I3PDGBNK2" localSheetId="14" hidden="1">#REF!</definedName>
    <definedName name="BExH1Z0GIUSVTF2H1G1I3PDGBNK2" localSheetId="5" hidden="1">#REF!</definedName>
    <definedName name="BExH1Z0GIUSVTF2H1G1I3PDGBNK2" hidden="1">#REF!</definedName>
    <definedName name="BExH225UTM6S9FW4MUDZS7F1PQSH" localSheetId="15" hidden="1">#REF!</definedName>
    <definedName name="BExH225UTM6S9FW4MUDZS7F1PQSH" localSheetId="16" hidden="1">#REF!</definedName>
    <definedName name="BExH225UTM6S9FW4MUDZS7F1PQSH" localSheetId="13" hidden="1">#REF!</definedName>
    <definedName name="BExH225UTM6S9FW4MUDZS7F1PQSH" localSheetId="14" hidden="1">#REF!</definedName>
    <definedName name="BExH225UTM6S9FW4MUDZS7F1PQSH" hidden="1">#REF!</definedName>
    <definedName name="BExH23271RF7AYZ542KHQTH68GQ7" localSheetId="15" hidden="1">#REF!</definedName>
    <definedName name="BExH23271RF7AYZ542KHQTH68GQ7" localSheetId="16" hidden="1">#REF!</definedName>
    <definedName name="BExH23271RF7AYZ542KHQTH68GQ7" localSheetId="13" hidden="1">#REF!</definedName>
    <definedName name="BExH23271RF7AYZ542KHQTH68GQ7" localSheetId="14" hidden="1">#REF!</definedName>
    <definedName name="BExH23271RF7AYZ542KHQTH68GQ7" hidden="1">#REF!</definedName>
    <definedName name="BExH2GJQR4JALNB314RY0LDI49VH" localSheetId="15" hidden="1">#REF!</definedName>
    <definedName name="BExH2GJQR4JALNB314RY0LDI49VH" localSheetId="16" hidden="1">#REF!</definedName>
    <definedName name="BExH2GJQR4JALNB314RY0LDI49VH" localSheetId="13" hidden="1">#REF!</definedName>
    <definedName name="BExH2GJQR4JALNB314RY0LDI49VH" localSheetId="14" hidden="1">#REF!</definedName>
    <definedName name="BExH2GJQR4JALNB314RY0LDI49VH" hidden="1">#REF!</definedName>
    <definedName name="BExH2JZR49T7644JFVE7B3N7RZM9" localSheetId="16" hidden="1">#REF!</definedName>
    <definedName name="BExH2JZR49T7644JFVE7B3N7RZM9" localSheetId="14" hidden="1">#REF!</definedName>
    <definedName name="BExH2JZR49T7644JFVE7B3N7RZM9" hidden="1">#REF!</definedName>
    <definedName name="BExH2WKXV8X5S2GSBBTWGI0NLNAH" localSheetId="16" hidden="1">#REF!</definedName>
    <definedName name="BExH2WKXV8X5S2GSBBTWGI0NLNAH" localSheetId="14" hidden="1">#REF!</definedName>
    <definedName name="BExH2WKXV8X5S2GSBBTWGI0NLNAH" localSheetId="5" hidden="1">#REF!</definedName>
    <definedName name="BExH2WKXV8X5S2GSBBTWGI0NLNAH" hidden="1">#REF!</definedName>
    <definedName name="BExH2XS1UFYFGU0S0EBXX90W2WE8" localSheetId="15" hidden="1">#REF!</definedName>
    <definedName name="BExH2XS1UFYFGU0S0EBXX90W2WE8" localSheetId="16" hidden="1">#REF!</definedName>
    <definedName name="BExH2XS1UFYFGU0S0EBXX90W2WE8" localSheetId="13" hidden="1">#REF!</definedName>
    <definedName name="BExH2XS1UFYFGU0S0EBXX90W2WE8" localSheetId="14" hidden="1">#REF!</definedName>
    <definedName name="BExH2XS1UFYFGU0S0EBXX90W2WE8" hidden="1">#REF!</definedName>
    <definedName name="BExH2XS2TND9SB0GC295R4FP6K5Y" localSheetId="16" hidden="1">#REF!</definedName>
    <definedName name="BExH2XS2TND9SB0GC295R4FP6K5Y" localSheetId="14" hidden="1">#REF!</definedName>
    <definedName name="BExH2XS2TND9SB0GC295R4FP6K5Y" localSheetId="5" hidden="1">#REF!</definedName>
    <definedName name="BExH2XS2TND9SB0GC295R4FP6K5Y" hidden="1">#REF!</definedName>
    <definedName name="BExH2ZA0SZ4SSITL50NA8LZ3OEX6" localSheetId="15" hidden="1">#REF!</definedName>
    <definedName name="BExH2ZA0SZ4SSITL50NA8LZ3OEX6" localSheetId="16" hidden="1">#REF!</definedName>
    <definedName name="BExH2ZA0SZ4SSITL50NA8LZ3OEX6" localSheetId="13" hidden="1">#REF!</definedName>
    <definedName name="BExH2ZA0SZ4SSITL50NA8LZ3OEX6" localSheetId="14" hidden="1">#REF!</definedName>
    <definedName name="BExH2ZA0SZ4SSITL50NA8LZ3OEX6" hidden="1">#REF!</definedName>
    <definedName name="BExH31Z3JNVJPESWKXHILGXZHP2M" localSheetId="15" hidden="1">#REF!</definedName>
    <definedName name="BExH31Z3JNVJPESWKXHILGXZHP2M" localSheetId="16" hidden="1">#REF!</definedName>
    <definedName name="BExH31Z3JNVJPESWKXHILGXZHP2M" localSheetId="13" hidden="1">#REF!</definedName>
    <definedName name="BExH31Z3JNVJPESWKXHILGXZHP2M" localSheetId="14" hidden="1">#REF!</definedName>
    <definedName name="BExH31Z3JNVJPESWKXHILGXZHP2M" hidden="1">#REF!</definedName>
    <definedName name="BExH39MDCIPJ7BGV3B0L44QX4OYZ" localSheetId="15" hidden="1">#REF!</definedName>
    <definedName name="BExH39MDCIPJ7BGV3B0L44QX4OYZ" localSheetId="16" hidden="1">#REF!</definedName>
    <definedName name="BExH39MDCIPJ7BGV3B0L44QX4OYZ" localSheetId="13" hidden="1">#REF!</definedName>
    <definedName name="BExH39MDCIPJ7BGV3B0L44QX4OYZ" localSheetId="14" hidden="1">#REF!</definedName>
    <definedName name="BExH39MDCIPJ7BGV3B0L44QX4OYZ" hidden="1">#REF!</definedName>
    <definedName name="BExH3E9HZ3QJCDZW7WI7YACFQCHE" localSheetId="16" hidden="1">#REF!</definedName>
    <definedName name="BExH3E9HZ3QJCDZW7WI7YACFQCHE" localSheetId="14" hidden="1">#REF!</definedName>
    <definedName name="BExH3E9HZ3QJCDZW7WI7YACFQCHE" hidden="1">#REF!</definedName>
    <definedName name="BExH3IRB6764RQ5HBYRLH6XCT29X" localSheetId="16" hidden="1">#REF!</definedName>
    <definedName name="BExH3IRB6764RQ5HBYRLH6XCT29X" localSheetId="14" hidden="1">#REF!</definedName>
    <definedName name="BExH3IRB6764RQ5HBYRLH6XCT29X" hidden="1">#REF!</definedName>
    <definedName name="BExIG2U8V6RSB47SXLCQG3Q68YRO" localSheetId="16" hidden="1">#REF!</definedName>
    <definedName name="BExIG2U8V6RSB47SXLCQG3Q68YRO" localSheetId="14" hidden="1">#REF!</definedName>
    <definedName name="BExIG2U8V6RSB47SXLCQG3Q68YRO" localSheetId="5" hidden="1">#REF!</definedName>
    <definedName name="BExIG2U8V6RSB47SXLCQG3Q68YRO" hidden="1">#REF!</definedName>
    <definedName name="BExIGJBO8R13LV7CZ7C1YCP974NN" localSheetId="15" hidden="1">#REF!</definedName>
    <definedName name="BExIGJBO8R13LV7CZ7C1YCP974NN" localSheetId="16" hidden="1">#REF!</definedName>
    <definedName name="BExIGJBO8R13LV7CZ7C1YCP974NN" localSheetId="13" hidden="1">#REF!</definedName>
    <definedName name="BExIGJBO8R13LV7CZ7C1YCP974NN" localSheetId="14" hidden="1">#REF!</definedName>
    <definedName name="BExIGJBO8R13LV7CZ7C1YCP974NN" hidden="1">#REF!</definedName>
    <definedName name="BExIGWT86FPOEYTI8GXCGU5Y3KGK" localSheetId="15" hidden="1">#REF!</definedName>
    <definedName name="BExIGWT86FPOEYTI8GXCGU5Y3KGK" localSheetId="16" hidden="1">#REF!</definedName>
    <definedName name="BExIGWT86FPOEYTI8GXCGU5Y3KGK" localSheetId="13" hidden="1">#REF!</definedName>
    <definedName name="BExIGWT86FPOEYTI8GXCGU5Y3KGK" localSheetId="14" hidden="1">#REF!</definedName>
    <definedName name="BExIGWT86FPOEYTI8GXCGU5Y3KGK" hidden="1">#REF!</definedName>
    <definedName name="BExIHBHXA7E7VUTBVHXXXCH3A5CL" localSheetId="15" hidden="1">#REF!</definedName>
    <definedName name="BExIHBHXA7E7VUTBVHXXXCH3A5CL" localSheetId="16" hidden="1">#REF!</definedName>
    <definedName name="BExIHBHXA7E7VUTBVHXXXCH3A5CL" localSheetId="13" hidden="1">#REF!</definedName>
    <definedName name="BExIHBHXA7E7VUTBVHXXXCH3A5CL" localSheetId="14" hidden="1">#REF!</definedName>
    <definedName name="BExIHBHXA7E7VUTBVHXXXCH3A5CL" hidden="1">#REF!</definedName>
    <definedName name="BExIHLU2OLFPJP94XBPBSHB53UVR" localSheetId="15" hidden="1">#REF!</definedName>
    <definedName name="BExIHLU2OLFPJP94XBPBSHB53UVR" localSheetId="16" hidden="1">#REF!</definedName>
    <definedName name="BExIHLU2OLFPJP94XBPBSHB53UVR" localSheetId="13" hidden="1">#REF!</definedName>
    <definedName name="BExIHLU2OLFPJP94XBPBSHB53UVR" localSheetId="14" hidden="1">#REF!</definedName>
    <definedName name="BExIHLU2OLFPJP94XBPBSHB53UVR" localSheetId="5" hidden="1">#REF!</definedName>
    <definedName name="BExIHLU2OLFPJP94XBPBSHB53UVR" hidden="1">#REF!</definedName>
    <definedName name="BExIHPQCQTGEW8QOJVIQ4VX0P6DX" localSheetId="15" hidden="1">#REF!</definedName>
    <definedName name="BExIHPQCQTGEW8QOJVIQ4VX0P6DX" localSheetId="16" hidden="1">#REF!</definedName>
    <definedName name="BExIHPQCQTGEW8QOJVIQ4VX0P6DX" localSheetId="13" hidden="1">#REF!</definedName>
    <definedName name="BExIHPQCQTGEW8QOJVIQ4VX0P6DX" localSheetId="14" hidden="1">#REF!</definedName>
    <definedName name="BExIHPQCQTGEW8QOJVIQ4VX0P6DX" hidden="1">#REF!</definedName>
    <definedName name="BExII1KN91Q7DLW0UB7W2TJ5ACT9" localSheetId="15" hidden="1">#REF!</definedName>
    <definedName name="BExII1KN91Q7DLW0UB7W2TJ5ACT9" localSheetId="16" hidden="1">#REF!</definedName>
    <definedName name="BExII1KN91Q7DLW0UB7W2TJ5ACT9" localSheetId="13" hidden="1">#REF!</definedName>
    <definedName name="BExII1KN91Q7DLW0UB7W2TJ5ACT9" localSheetId="14" hidden="1">#REF!</definedName>
    <definedName name="BExII1KN91Q7DLW0UB7W2TJ5ACT9" hidden="1">#REF!</definedName>
    <definedName name="BExII50LI8I0CDOOZEMIVHVA2V95" localSheetId="15" hidden="1">#REF!</definedName>
    <definedName name="BExII50LI8I0CDOOZEMIVHVA2V95" localSheetId="16" hidden="1">#REF!</definedName>
    <definedName name="BExII50LI8I0CDOOZEMIVHVA2V95" localSheetId="13" hidden="1">#REF!</definedName>
    <definedName name="BExII50LI8I0CDOOZEMIVHVA2V95" localSheetId="14" hidden="1">#REF!</definedName>
    <definedName name="BExII50LI8I0CDOOZEMIVHVA2V95" hidden="1">#REF!</definedName>
    <definedName name="BExIIXMY38TQD12CVV4S57L3I809" localSheetId="16" hidden="1">#REF!</definedName>
    <definedName name="BExIIXMY38TQD12CVV4S57L3I809" localSheetId="14" hidden="1">#REF!</definedName>
    <definedName name="BExIIXMY38TQD12CVV4S57L3I809" hidden="1">#REF!</definedName>
    <definedName name="BExIIY37NEVU2LGS1JE4VR9AN6W4" localSheetId="16" hidden="1">#REF!</definedName>
    <definedName name="BExIIY37NEVU2LGS1JE4VR9AN6W4" localSheetId="14" hidden="1">#REF!</definedName>
    <definedName name="BExIIY37NEVU2LGS1JE4VR9AN6W4" hidden="1">#REF!</definedName>
    <definedName name="BExIIYJAGXR8TPZ1KCYM7EGJ79UW" localSheetId="16" hidden="1">#REF!</definedName>
    <definedName name="BExIIYJAGXR8TPZ1KCYM7EGJ79UW" localSheetId="14" hidden="1">#REF!</definedName>
    <definedName name="BExIIYJAGXR8TPZ1KCYM7EGJ79UW" hidden="1">#REF!</definedName>
    <definedName name="BExIJ3160YCWGAVEU0208ZGXXG3P" localSheetId="16" hidden="1">#REF!</definedName>
    <definedName name="BExIJ3160YCWGAVEU0208ZGXXG3P" localSheetId="14" hidden="1">#REF!</definedName>
    <definedName name="BExIJ3160YCWGAVEU0208ZGXXG3P" hidden="1">#REF!</definedName>
    <definedName name="BExIJFGZJ5ED9D6KAY4PGQYLELAX" localSheetId="16" hidden="1">#REF!</definedName>
    <definedName name="BExIJFGZJ5ED9D6KAY4PGQYLELAX" localSheetId="14" hidden="1">#REF!</definedName>
    <definedName name="BExIJFGZJ5ED9D6KAY4PGQYLELAX" hidden="1">#REF!</definedName>
    <definedName name="BExIJQK80ZEKSTV62E59AYJYUNLI" localSheetId="16" hidden="1">#REF!</definedName>
    <definedName name="BExIJQK80ZEKSTV62E59AYJYUNLI" localSheetId="14" hidden="1">#REF!</definedName>
    <definedName name="BExIJQK80ZEKSTV62E59AYJYUNLI" hidden="1">#REF!</definedName>
    <definedName name="BExIJRLX3M0YQLU1D5Y9V7HM5QNM" localSheetId="16" hidden="1">#REF!</definedName>
    <definedName name="BExIJRLX3M0YQLU1D5Y9V7HM5QNM" localSheetId="14" hidden="1">#REF!</definedName>
    <definedName name="BExIJRLX3M0YQLU1D5Y9V7HM5QNM" hidden="1">#REF!</definedName>
    <definedName name="BExIJV22J0QA7286KNPMHO1ZUCB3" localSheetId="16" hidden="1">#REF!</definedName>
    <definedName name="BExIJV22J0QA7286KNPMHO1ZUCB3" localSheetId="14" hidden="1">#REF!</definedName>
    <definedName name="BExIJV22J0QA7286KNPMHO1ZUCB3" hidden="1">#REF!</definedName>
    <definedName name="BExIJVI6OC7B6ZE9V4PAOYZXKNER" localSheetId="16" hidden="1">#REF!</definedName>
    <definedName name="BExIJVI6OC7B6ZE9V4PAOYZXKNER" localSheetId="14" hidden="1">#REF!</definedName>
    <definedName name="BExIJVI6OC7B6ZE9V4PAOYZXKNER" hidden="1">#REF!</definedName>
    <definedName name="BExIJWK0NGTGQ4X7D5VIVXD14JHI" localSheetId="16" hidden="1">#REF!</definedName>
    <definedName name="BExIJWK0NGTGQ4X7D5VIVXD14JHI" localSheetId="14" hidden="1">#REF!</definedName>
    <definedName name="BExIJWK0NGTGQ4X7D5VIVXD14JHI" hidden="1">#REF!</definedName>
    <definedName name="BExIJWPCIYINEJUTXU74VK7WG031" localSheetId="16" hidden="1">#REF!</definedName>
    <definedName name="BExIJWPCIYINEJUTXU74VK7WG031" localSheetId="14" hidden="1">#REF!</definedName>
    <definedName name="BExIJWPCIYINEJUTXU74VK7WG031" hidden="1">#REF!</definedName>
    <definedName name="BExIKHTXPZR5A8OHB6HDP6QWDHAD" localSheetId="16" hidden="1">#REF!</definedName>
    <definedName name="BExIKHTXPZR5A8OHB6HDP6QWDHAD" localSheetId="14" hidden="1">#REF!</definedName>
    <definedName name="BExIKHTXPZR5A8OHB6HDP6QWDHAD" hidden="1">#REF!</definedName>
    <definedName name="BExIKMMJOETSAXJYY1SIKM58LMA2" localSheetId="16" hidden="1">#REF!</definedName>
    <definedName name="BExIKMMJOETSAXJYY1SIKM58LMA2" localSheetId="14" hidden="1">#REF!</definedName>
    <definedName name="BExIKMMJOETSAXJYY1SIKM58LMA2" localSheetId="5" hidden="1">#REF!</definedName>
    <definedName name="BExIKMMJOETSAXJYY1SIKM58LMA2" hidden="1">#REF!</definedName>
    <definedName name="BExIKRF6AQ6VOO9KCIWSM6FY8M7D" localSheetId="15" hidden="1">#REF!</definedName>
    <definedName name="BExIKRF6AQ6VOO9KCIWSM6FY8M7D" localSheetId="16" hidden="1">#REF!</definedName>
    <definedName name="BExIKRF6AQ6VOO9KCIWSM6FY8M7D" localSheetId="13" hidden="1">#REF!</definedName>
    <definedName name="BExIKRF6AQ6VOO9KCIWSM6FY8M7D" localSheetId="14" hidden="1">#REF!</definedName>
    <definedName name="BExIKRF6AQ6VOO9KCIWSM6FY8M7D" hidden="1">#REF!</definedName>
    <definedName name="BExIKTYZESFT3LC0ASFMFKSE0D1X" localSheetId="16" hidden="1">#REF!</definedName>
    <definedName name="BExIKTYZESFT3LC0ASFMFKSE0D1X" localSheetId="14" hidden="1">#REF!</definedName>
    <definedName name="BExIKTYZESFT3LC0ASFMFKSE0D1X" localSheetId="5" hidden="1">#REF!</definedName>
    <definedName name="BExIKTYZESFT3LC0ASFMFKSE0D1X" hidden="1">#REF!</definedName>
    <definedName name="BExIKXVA6M8K0PTRYAGXS666L335" localSheetId="16" hidden="1">#REF!</definedName>
    <definedName name="BExIKXVA6M8K0PTRYAGXS666L335" localSheetId="14" hidden="1">#REF!</definedName>
    <definedName name="BExIKXVA6M8K0PTRYAGXS666L335" localSheetId="5" hidden="1">#REF!</definedName>
    <definedName name="BExIKXVA6M8K0PTRYAGXS666L335" hidden="1">#REF!</definedName>
    <definedName name="BExIL0PMZ2SXK9R6MLP43KBU1J2P" localSheetId="15" hidden="1">#REF!</definedName>
    <definedName name="BExIL0PMZ2SXK9R6MLP43KBU1J2P" localSheetId="16" hidden="1">#REF!</definedName>
    <definedName name="BExIL0PMZ2SXK9R6MLP43KBU1J2P" localSheetId="13" hidden="1">#REF!</definedName>
    <definedName name="BExIL0PMZ2SXK9R6MLP43KBU1J2P" localSheetId="14" hidden="1">#REF!</definedName>
    <definedName name="BExIL0PMZ2SXK9R6MLP43KBU1J2P" hidden="1">#REF!</definedName>
    <definedName name="BExILAAXRTRAD18K74M6MGUEEPUM" localSheetId="15" hidden="1">#REF!</definedName>
    <definedName name="BExILAAXRTRAD18K74M6MGUEEPUM" localSheetId="16" hidden="1">#REF!</definedName>
    <definedName name="BExILAAXRTRAD18K74M6MGUEEPUM" localSheetId="13" hidden="1">#REF!</definedName>
    <definedName name="BExILAAXRTRAD18K74M6MGUEEPUM" localSheetId="14" hidden="1">#REF!</definedName>
    <definedName name="BExILAAXRTRAD18K74M6MGUEEPUM" hidden="1">#REF!</definedName>
    <definedName name="BExILG5F338C0FFLMVOKMKF8X5ZP" localSheetId="15" hidden="1">#REF!</definedName>
    <definedName name="BExILG5F338C0FFLMVOKMKF8X5ZP" localSheetId="16" hidden="1">#REF!</definedName>
    <definedName name="BExILG5F338C0FFLMVOKMKF8X5ZP" localSheetId="13" hidden="1">#REF!</definedName>
    <definedName name="BExILG5F338C0FFLMVOKMKF8X5ZP" localSheetId="14" hidden="1">#REF!</definedName>
    <definedName name="BExILG5F338C0FFLMVOKMKF8X5ZP" hidden="1">#REF!</definedName>
    <definedName name="BExILGQTQM0HOD0BJI90YO7GOIN3" localSheetId="16" hidden="1">#REF!</definedName>
    <definedName name="BExILGQTQM0HOD0BJI90YO7GOIN3" localSheetId="14" hidden="1">#REF!</definedName>
    <definedName name="BExILGQTQM0HOD0BJI90YO7GOIN3" hidden="1">#REF!</definedName>
    <definedName name="BExIM9DBUB7ZGF4B20FVUO9QGOX2" localSheetId="16" hidden="1">#REF!</definedName>
    <definedName name="BExIM9DBUB7ZGF4B20FVUO9QGOX2" localSheetId="14" hidden="1">#REF!</definedName>
    <definedName name="BExIM9DBUB7ZGF4B20FVUO9QGOX2" hidden="1">#REF!</definedName>
    <definedName name="BExIMGK9Z94TFPWWZFMD10HV0IF6" localSheetId="16" hidden="1">#REF!</definedName>
    <definedName name="BExIMGK9Z94TFPWWZFMD10HV0IF6" localSheetId="14" hidden="1">#REF!</definedName>
    <definedName name="BExIMGK9Z94TFPWWZFMD10HV0IF6" hidden="1">#REF!</definedName>
    <definedName name="BExIMPEGKG18TELVC33T4OQTNBWC" localSheetId="16" hidden="1">#REF!</definedName>
    <definedName name="BExIMPEGKG18TELVC33T4OQTNBWC" localSheetId="14" hidden="1">#REF!</definedName>
    <definedName name="BExIMPEGKG18TELVC33T4OQTNBWC" hidden="1">#REF!</definedName>
    <definedName name="BExIN4OR435DL1US13JQPOQK8GD5" localSheetId="16" hidden="1">#REF!</definedName>
    <definedName name="BExIN4OR435DL1US13JQPOQK8GD5" localSheetId="14" hidden="1">#REF!</definedName>
    <definedName name="BExIN4OR435DL1US13JQPOQK8GD5" localSheetId="5" hidden="1">#REF!</definedName>
    <definedName name="BExIN4OR435DL1US13JQPOQK8GD5" hidden="1">#REF!</definedName>
    <definedName name="BExINI6A7H3KSFRFA6UBBDPKW37F" localSheetId="15" hidden="1">#REF!</definedName>
    <definedName name="BExINI6A7H3KSFRFA6UBBDPKW37F" localSheetId="16" hidden="1">#REF!</definedName>
    <definedName name="BExINI6A7H3KSFRFA6UBBDPKW37F" localSheetId="13" hidden="1">#REF!</definedName>
    <definedName name="BExINI6A7H3KSFRFA6UBBDPKW37F" localSheetId="14" hidden="1">#REF!</definedName>
    <definedName name="BExINI6A7H3KSFRFA6UBBDPKW37F" hidden="1">#REF!</definedName>
    <definedName name="BExINIMK8XC3JOBT2EXYFHHH52H0" localSheetId="15" hidden="1">#REF!</definedName>
    <definedName name="BExINIMK8XC3JOBT2EXYFHHH52H0" localSheetId="16" hidden="1">#REF!</definedName>
    <definedName name="BExINIMK8XC3JOBT2EXYFHHH52H0" localSheetId="13" hidden="1">#REF!</definedName>
    <definedName name="BExINIMK8XC3JOBT2EXYFHHH52H0" localSheetId="14" hidden="1">#REF!</definedName>
    <definedName name="BExINIMK8XC3JOBT2EXYFHHH52H0" hidden="1">#REF!</definedName>
    <definedName name="BExINLX401ZKEGWU168DS4JUM2J6" localSheetId="15" hidden="1">#REF!</definedName>
    <definedName name="BExINLX401ZKEGWU168DS4JUM2J6" localSheetId="16" hidden="1">#REF!</definedName>
    <definedName name="BExINLX401ZKEGWU168DS4JUM2J6" localSheetId="13" hidden="1">#REF!</definedName>
    <definedName name="BExINLX401ZKEGWU168DS4JUM2J6" localSheetId="14" hidden="1">#REF!</definedName>
    <definedName name="BExINLX401ZKEGWU168DS4JUM2J6" hidden="1">#REF!</definedName>
    <definedName name="BExINMYYJO1FTV1CZF6O5XCFAMQX" localSheetId="16" hidden="1">#REF!</definedName>
    <definedName name="BExINMYYJO1FTV1CZF6O5XCFAMQX" localSheetId="14" hidden="1">#REF!</definedName>
    <definedName name="BExINMYYJO1FTV1CZF6O5XCFAMQX" hidden="1">#REF!</definedName>
    <definedName name="BExINP2H4KI05FRFV5PKZFE00HKO" localSheetId="16" hidden="1">#REF!</definedName>
    <definedName name="BExINP2H4KI05FRFV5PKZFE00HKO" localSheetId="14" hidden="1">#REF!</definedName>
    <definedName name="BExINP2H4KI05FRFV5PKZFE00HKO" hidden="1">#REF!</definedName>
    <definedName name="BExINZELVWYGU876QUUZCIMXPBQC" localSheetId="16" hidden="1">#REF!</definedName>
    <definedName name="BExINZELVWYGU876QUUZCIMXPBQC" localSheetId="14" hidden="1">#REF!</definedName>
    <definedName name="BExINZELVWYGU876QUUZCIMXPBQC" hidden="1">#REF!</definedName>
    <definedName name="BExIOCQUQHKUU1KONGSDOLQTQEIC" localSheetId="16" hidden="1">#REF!</definedName>
    <definedName name="BExIOCQUQHKUU1KONGSDOLQTQEIC" localSheetId="14" hidden="1">#REF!</definedName>
    <definedName name="BExIOCQUQHKUU1KONGSDOLQTQEIC" localSheetId="5" hidden="1">#REF!</definedName>
    <definedName name="BExIOCQUQHKUU1KONGSDOLQTQEIC" hidden="1">#REF!</definedName>
    <definedName name="BExIOFL8Y5O61VLKTB4H20IJNWS1" localSheetId="15" hidden="1">#REF!</definedName>
    <definedName name="BExIOFL8Y5O61VLKTB4H20IJNWS1" localSheetId="16" hidden="1">#REF!</definedName>
    <definedName name="BExIOFL8Y5O61VLKTB4H20IJNWS1" localSheetId="13" hidden="1">#REF!</definedName>
    <definedName name="BExIOFL8Y5O61VLKTB4H20IJNWS1" localSheetId="14" hidden="1">#REF!</definedName>
    <definedName name="BExIOFL8Y5O61VLKTB4H20IJNWS1" hidden="1">#REF!</definedName>
    <definedName name="BExIOMBXRW5NS4ZPYX9G5QREZ5J6" localSheetId="15" hidden="1">#REF!</definedName>
    <definedName name="BExIOMBXRW5NS4ZPYX9G5QREZ5J6" localSheetId="16" hidden="1">#REF!</definedName>
    <definedName name="BExIOMBXRW5NS4ZPYX9G5QREZ5J6" localSheetId="13" hidden="1">#REF!</definedName>
    <definedName name="BExIOMBXRW5NS4ZPYX9G5QREZ5J6" localSheetId="14" hidden="1">#REF!</definedName>
    <definedName name="BExIOMBXRW5NS4ZPYX9G5QREZ5J6" hidden="1">#REF!</definedName>
    <definedName name="BExIORA3GK78T7C7SNBJJUONJ0LS" localSheetId="15" hidden="1">#REF!</definedName>
    <definedName name="BExIORA3GK78T7C7SNBJJUONJ0LS" localSheetId="16" hidden="1">#REF!</definedName>
    <definedName name="BExIORA3GK78T7C7SNBJJUONJ0LS" localSheetId="13" hidden="1">#REF!</definedName>
    <definedName name="BExIORA3GK78T7C7SNBJJUONJ0LS" localSheetId="14" hidden="1">#REF!</definedName>
    <definedName name="BExIORA3GK78T7C7SNBJJUONJ0LS" hidden="1">#REF!</definedName>
    <definedName name="BExIORFDXP4AVIEBLSTZ8ETSXMNM" localSheetId="16" hidden="1">#REF!</definedName>
    <definedName name="BExIORFDXP4AVIEBLSTZ8ETSXMNM" localSheetId="14" hidden="1">#REF!</definedName>
    <definedName name="BExIORFDXP4AVIEBLSTZ8ETSXMNM" hidden="1">#REF!</definedName>
    <definedName name="BExIOTZ5EFZ2NASVQ05RH15HRSW6" localSheetId="16" hidden="1">#REF!</definedName>
    <definedName name="BExIOTZ5EFZ2NASVQ05RH15HRSW6" localSheetId="14" hidden="1">#REF!</definedName>
    <definedName name="BExIOTZ5EFZ2NASVQ05RH15HRSW6" hidden="1">#REF!</definedName>
    <definedName name="BExIP8YNN6UUE1GZ223SWH7DLGKO" localSheetId="16" hidden="1">#REF!</definedName>
    <definedName name="BExIP8YNN6UUE1GZ223SWH7DLGKO" localSheetId="14" hidden="1">#REF!</definedName>
    <definedName name="BExIP8YNN6UUE1GZ223SWH7DLGKO" hidden="1">#REF!</definedName>
    <definedName name="BExIPAB4AOL592OJCC1CFAXTLF1A" localSheetId="16" hidden="1">#REF!</definedName>
    <definedName name="BExIPAB4AOL592OJCC1CFAXTLF1A" localSheetId="14" hidden="1">#REF!</definedName>
    <definedName name="BExIPAB4AOL592OJCC1CFAXTLF1A" hidden="1">#REF!</definedName>
    <definedName name="BExIPB25DKX4S2ZCKQN7KWSC3JBF" localSheetId="16" hidden="1">#REF!</definedName>
    <definedName name="BExIPB25DKX4S2ZCKQN7KWSC3JBF" localSheetId="14" hidden="1">#REF!</definedName>
    <definedName name="BExIPB25DKX4S2ZCKQN7KWSC3JBF" hidden="1">#REF!</definedName>
    <definedName name="BExIPDLT8JYAMGE5HTN4D1YHZF3V" localSheetId="16" hidden="1">#REF!</definedName>
    <definedName name="BExIPDLT8JYAMGE5HTN4D1YHZF3V" localSheetId="14" hidden="1">#REF!</definedName>
    <definedName name="BExIPDLT8JYAMGE5HTN4D1YHZF3V" hidden="1">#REF!</definedName>
    <definedName name="BExIPG040Q08EWIWL6CAVR3GRI43" localSheetId="16" hidden="1">#REF!</definedName>
    <definedName name="BExIPG040Q08EWIWL6CAVR3GRI43" localSheetId="14" hidden="1">#REF!</definedName>
    <definedName name="BExIPG040Q08EWIWL6CAVR3GRI43" hidden="1">#REF!</definedName>
    <definedName name="BExIPKNFUDPDKOSH5GHDVNA8D66S" localSheetId="16" hidden="1">#REF!</definedName>
    <definedName name="BExIPKNFUDPDKOSH5GHDVNA8D66S" localSheetId="14" hidden="1">#REF!</definedName>
    <definedName name="BExIPKNFUDPDKOSH5GHDVNA8D66S" hidden="1">#REF!</definedName>
    <definedName name="BExIQ1VS9A2FHVD9TUHKG9K8EVVP" localSheetId="16" hidden="1">#REF!</definedName>
    <definedName name="BExIQ1VS9A2FHVD9TUHKG9K8EVVP" localSheetId="14" hidden="1">#REF!</definedName>
    <definedName name="BExIQ1VS9A2FHVD9TUHKG9K8EVVP" hidden="1">#REF!</definedName>
    <definedName name="BExIQ3J19L30PSQ2CXNT6IHW0I7V" localSheetId="16" hidden="1">#REF!</definedName>
    <definedName name="BExIQ3J19L30PSQ2CXNT6IHW0I7V" localSheetId="14" hidden="1">#REF!</definedName>
    <definedName name="BExIQ3J19L30PSQ2CXNT6IHW0I7V" hidden="1">#REF!</definedName>
    <definedName name="BExIQ3OJ7M04XCY276IO0LJA5XUK" localSheetId="16" hidden="1">#REF!</definedName>
    <definedName name="BExIQ3OJ7M04XCY276IO0LJA5XUK" localSheetId="14" hidden="1">#REF!</definedName>
    <definedName name="BExIQ3OJ7M04XCY276IO0LJA5XUK" hidden="1">#REF!</definedName>
    <definedName name="BExIQ5S19ITB0NDRUN4XV7B905ED" localSheetId="16" hidden="1">#REF!</definedName>
    <definedName name="BExIQ5S19ITB0NDRUN4XV7B905ED" localSheetId="14" hidden="1">#REF!</definedName>
    <definedName name="BExIQ5S19ITB0NDRUN4XV7B905ED" hidden="1">#REF!</definedName>
    <definedName name="BExIQ9TMQT2EIXSVQW7GVSOAW2VJ" localSheetId="16" hidden="1">#REF!</definedName>
    <definedName name="BExIQ9TMQT2EIXSVQW7GVSOAW2VJ" localSheetId="14" hidden="1">#REF!</definedName>
    <definedName name="BExIQ9TMQT2EIXSVQW7GVSOAW2VJ" hidden="1">#REF!</definedName>
    <definedName name="BExIQBMDE1L6J4H27K1FMSHQKDSE" localSheetId="16" hidden="1">#REF!</definedName>
    <definedName name="BExIQBMDE1L6J4H27K1FMSHQKDSE" localSheetId="14" hidden="1">#REF!</definedName>
    <definedName name="BExIQBMDE1L6J4H27K1FMSHQKDSE" hidden="1">#REF!</definedName>
    <definedName name="BExIQE65LVXUOF3UZFO7SDHFJH22" localSheetId="16" hidden="1">#REF!</definedName>
    <definedName name="BExIQE65LVXUOF3UZFO7SDHFJH22" localSheetId="14" hidden="1">#REF!</definedName>
    <definedName name="BExIQE65LVXUOF3UZFO7SDHFJH22" localSheetId="5" hidden="1">#REF!</definedName>
    <definedName name="BExIQE65LVXUOF3UZFO7SDHFJH22" hidden="1">#REF!</definedName>
    <definedName name="BExIQG9OO2KKBOWTMD1OXY36TEGA" localSheetId="15" hidden="1">#REF!</definedName>
    <definedName name="BExIQG9OO2KKBOWTMD1OXY36TEGA" localSheetId="16" hidden="1">#REF!</definedName>
    <definedName name="BExIQG9OO2KKBOWTMD1OXY36TEGA" localSheetId="13" hidden="1">#REF!</definedName>
    <definedName name="BExIQG9OO2KKBOWTMD1OXY36TEGA" localSheetId="14" hidden="1">#REF!</definedName>
    <definedName name="BExIQG9OO2KKBOWTMD1OXY36TEGA" hidden="1">#REF!</definedName>
    <definedName name="BExIQX1XBB31HZTYEEVOBSE3C5A6" localSheetId="15" hidden="1">#REF!</definedName>
    <definedName name="BExIQX1XBB31HZTYEEVOBSE3C5A6" localSheetId="16" hidden="1">#REF!</definedName>
    <definedName name="BExIQX1XBB31HZTYEEVOBSE3C5A6" localSheetId="13" hidden="1">#REF!</definedName>
    <definedName name="BExIQX1XBB31HZTYEEVOBSE3C5A6" localSheetId="14" hidden="1">#REF!</definedName>
    <definedName name="BExIQX1XBB31HZTYEEVOBSE3C5A6" hidden="1">#REF!</definedName>
    <definedName name="BExIR2ALYRP9FW99DK2084J7IIDC" localSheetId="15" hidden="1">#REF!</definedName>
    <definedName name="BExIR2ALYRP9FW99DK2084J7IIDC" localSheetId="16" hidden="1">#REF!</definedName>
    <definedName name="BExIR2ALYRP9FW99DK2084J7IIDC" localSheetId="13" hidden="1">#REF!</definedName>
    <definedName name="BExIR2ALYRP9FW99DK2084J7IIDC" localSheetId="14" hidden="1">#REF!</definedName>
    <definedName name="BExIR2ALYRP9FW99DK2084J7IIDC" hidden="1">#REF!</definedName>
    <definedName name="BExIR8FQETPTQYW37DBVDWG3J4JW" localSheetId="16" hidden="1">#REF!</definedName>
    <definedName name="BExIR8FQETPTQYW37DBVDWG3J4JW" localSheetId="14" hidden="1">#REF!</definedName>
    <definedName name="BExIR8FQETPTQYW37DBVDWG3J4JW" hidden="1">#REF!</definedName>
    <definedName name="BExIRRBGTY01OQOI3U5SW59RFDFI" localSheetId="16" hidden="1">#REF!</definedName>
    <definedName name="BExIRRBGTY01OQOI3U5SW59RFDFI" localSheetId="14" hidden="1">#REF!</definedName>
    <definedName name="BExIRRBGTY01OQOI3U5SW59RFDFI" hidden="1">#REF!</definedName>
    <definedName name="BExIS4T0DRF57HYO7OGG72KBOFOI" localSheetId="16" hidden="1">#REF!</definedName>
    <definedName name="BExIS4T0DRF57HYO7OGG72KBOFOI" localSheetId="14" hidden="1">#REF!</definedName>
    <definedName name="BExIS4T0DRF57HYO7OGG72KBOFOI" hidden="1">#REF!</definedName>
    <definedName name="BExIS77BJDDK18PGI9DSEYZPIL7P" localSheetId="16" hidden="1">#REF!</definedName>
    <definedName name="BExIS77BJDDK18PGI9DSEYZPIL7P" localSheetId="14" hidden="1">#REF!</definedName>
    <definedName name="BExIS77BJDDK18PGI9DSEYZPIL7P" hidden="1">#REF!</definedName>
    <definedName name="BExIS8USL1T3Z97CZ30HJ98E2GXQ" localSheetId="16" hidden="1">#REF!</definedName>
    <definedName name="BExIS8USL1T3Z97CZ30HJ98E2GXQ" localSheetId="14" hidden="1">#REF!</definedName>
    <definedName name="BExIS8USL1T3Z97CZ30HJ98E2GXQ" hidden="1">#REF!</definedName>
    <definedName name="BExISC5B700MZUBFTQ9K4IKTF7HR" localSheetId="16" hidden="1">#REF!</definedName>
    <definedName name="BExISC5B700MZUBFTQ9K4IKTF7HR" localSheetId="14" hidden="1">#REF!</definedName>
    <definedName name="BExISC5B700MZUBFTQ9K4IKTF7HR" localSheetId="5" hidden="1">#REF!</definedName>
    <definedName name="BExISC5B700MZUBFTQ9K4IKTF7HR" hidden="1">#REF!</definedName>
    <definedName name="BExISDHXS49S1H56ENBPRF1NLD5C" localSheetId="15" hidden="1">#REF!</definedName>
    <definedName name="BExISDHXS49S1H56ENBPRF1NLD5C" localSheetId="16" hidden="1">#REF!</definedName>
    <definedName name="BExISDHXS49S1H56ENBPRF1NLD5C" localSheetId="13" hidden="1">#REF!</definedName>
    <definedName name="BExISDHXS49S1H56ENBPRF1NLD5C" localSheetId="14" hidden="1">#REF!</definedName>
    <definedName name="BExISDHXS49S1H56ENBPRF1NLD5C" hidden="1">#REF!</definedName>
    <definedName name="BExISM1JLV54A21A164IURMPGUMU" localSheetId="15" hidden="1">#REF!</definedName>
    <definedName name="BExISM1JLV54A21A164IURMPGUMU" localSheetId="16" hidden="1">#REF!</definedName>
    <definedName name="BExISM1JLV54A21A164IURMPGUMU" localSheetId="13" hidden="1">#REF!</definedName>
    <definedName name="BExISM1JLV54A21A164IURMPGUMU" localSheetId="14" hidden="1">#REF!</definedName>
    <definedName name="BExISM1JLV54A21A164IURMPGUMU" hidden="1">#REF!</definedName>
    <definedName name="BExISRFKJYUZ4AKW44IJF7RF9Y90" localSheetId="15" hidden="1">#REF!</definedName>
    <definedName name="BExISRFKJYUZ4AKW44IJF7RF9Y90" localSheetId="16" hidden="1">#REF!</definedName>
    <definedName name="BExISRFKJYUZ4AKW44IJF7RF9Y90" localSheetId="13" hidden="1">#REF!</definedName>
    <definedName name="BExISRFKJYUZ4AKW44IJF7RF9Y90" localSheetId="14" hidden="1">#REF!</definedName>
    <definedName name="BExISRFKJYUZ4AKW44IJF7RF9Y90" hidden="1">#REF!</definedName>
    <definedName name="BExIT1MK8TBAK3SNP36A8FKDQSOK" localSheetId="16" hidden="1">#REF!</definedName>
    <definedName name="BExIT1MK8TBAK3SNP36A8FKDQSOK" localSheetId="14" hidden="1">#REF!</definedName>
    <definedName name="BExIT1MK8TBAK3SNP36A8FKDQSOK" hidden="1">#REF!</definedName>
    <definedName name="BExITBNYANV2S8KD56GOGCKW393R" localSheetId="16" hidden="1">#REF!</definedName>
    <definedName name="BExITBNYANV2S8KD56GOGCKW393R" localSheetId="14" hidden="1">#REF!</definedName>
    <definedName name="BExITBNYANV2S8KD56GOGCKW393R" hidden="1">#REF!</definedName>
    <definedName name="BExItemGrid" localSheetId="16">#REF!</definedName>
    <definedName name="BExItemGrid" localSheetId="14">#REF!</definedName>
    <definedName name="BExItemGrid">#REF!</definedName>
    <definedName name="BExITPASP9SCMB7BBMAI9MKVE56Q" localSheetId="16" hidden="1">#REF!</definedName>
    <definedName name="BExITPASP9SCMB7BBMAI9MKVE56Q" localSheetId="14" hidden="1">#REF!</definedName>
    <definedName name="BExITPASP9SCMB7BBMAI9MKVE56Q" hidden="1">#REF!</definedName>
    <definedName name="BExIUD4OJGH65NFNQ4VMCE3R4J1X" localSheetId="16" hidden="1">#REF!</definedName>
    <definedName name="BExIUD4OJGH65NFNQ4VMCE3R4J1X" localSheetId="14" hidden="1">#REF!</definedName>
    <definedName name="BExIUD4OJGH65NFNQ4VMCE3R4J1X" hidden="1">#REF!</definedName>
    <definedName name="BExIUTB5OAAXYW0OFMP0PS40SPOB" localSheetId="16" hidden="1">#REF!</definedName>
    <definedName name="BExIUTB5OAAXYW0OFMP0PS40SPOB" localSheetId="14" hidden="1">#REF!</definedName>
    <definedName name="BExIUTB5OAAXYW0OFMP0PS40SPOB" hidden="1">#REF!</definedName>
    <definedName name="BExIUUT2MHIOV6R3WHA0DPM1KBKY" localSheetId="16" hidden="1">#REF!</definedName>
    <definedName name="BExIUUT2MHIOV6R3WHA0DPM1KBKY" localSheetId="14" hidden="1">#REF!</definedName>
    <definedName name="BExIUUT2MHIOV6R3WHA0DPM1KBKY" hidden="1">#REF!</definedName>
    <definedName name="BExIUYPDT1AM6MWGWQS646PIZIWC" localSheetId="16" hidden="1">#REF!</definedName>
    <definedName name="BExIUYPDT1AM6MWGWQS646PIZIWC" localSheetId="14" hidden="1">#REF!</definedName>
    <definedName name="BExIUYPDT1AM6MWGWQS646PIZIWC" hidden="1">#REF!</definedName>
    <definedName name="BExIV0I2O9F8D1UK1SI8AEYR6U0A" localSheetId="16" hidden="1">#REF!</definedName>
    <definedName name="BExIV0I2O9F8D1UK1SI8AEYR6U0A" localSheetId="14" hidden="1">#REF!</definedName>
    <definedName name="BExIV0I2O9F8D1UK1SI8AEYR6U0A" localSheetId="5" hidden="1">#REF!</definedName>
    <definedName name="BExIV0I2O9F8D1UK1SI8AEYR6U0A" hidden="1">#REF!</definedName>
    <definedName name="BExIV2LM38XPLRTWT0R44TMQ59E5" localSheetId="15" hidden="1">#REF!</definedName>
    <definedName name="BExIV2LM38XPLRTWT0R44TMQ59E5" localSheetId="16" hidden="1">#REF!</definedName>
    <definedName name="BExIV2LM38XPLRTWT0R44TMQ59E5" localSheetId="13" hidden="1">#REF!</definedName>
    <definedName name="BExIV2LM38XPLRTWT0R44TMQ59E5" localSheetId="14" hidden="1">#REF!</definedName>
    <definedName name="BExIV2LM38XPLRTWT0R44TMQ59E5" hidden="1">#REF!</definedName>
    <definedName name="BExIV3HY4S0YRV1F7XEMF2YHAR2I" localSheetId="15" hidden="1">#REF!</definedName>
    <definedName name="BExIV3HY4S0YRV1F7XEMF2YHAR2I" localSheetId="16" hidden="1">#REF!</definedName>
    <definedName name="BExIV3HY4S0YRV1F7XEMF2YHAR2I" localSheetId="13" hidden="1">#REF!</definedName>
    <definedName name="BExIV3HY4S0YRV1F7XEMF2YHAR2I" localSheetId="14" hidden="1">#REF!</definedName>
    <definedName name="BExIV3HY4S0YRV1F7XEMF2YHAR2I" hidden="1">#REF!</definedName>
    <definedName name="BExIV6HUZFRIFLXW2SICKGTAH1PV" localSheetId="15" hidden="1">#REF!</definedName>
    <definedName name="BExIV6HUZFRIFLXW2SICKGTAH1PV" localSheetId="16" hidden="1">#REF!</definedName>
    <definedName name="BExIV6HUZFRIFLXW2SICKGTAH1PV" localSheetId="13" hidden="1">#REF!</definedName>
    <definedName name="BExIV6HUZFRIFLXW2SICKGTAH1PV" localSheetId="14" hidden="1">#REF!</definedName>
    <definedName name="BExIV6HUZFRIFLXW2SICKGTAH1PV" hidden="1">#REF!</definedName>
    <definedName name="BExIVCXWL6H5LD9DHDIA4F5U9TQL" localSheetId="16" hidden="1">#REF!</definedName>
    <definedName name="BExIVCXWL6H5LD9DHDIA4F5U9TQL" localSheetId="14" hidden="1">#REF!</definedName>
    <definedName name="BExIVCXWL6H5LD9DHDIA4F5U9TQL" hidden="1">#REF!</definedName>
    <definedName name="BExIVMOIPSEWSIHIDDLOXESQ28A0" localSheetId="16" hidden="1">#REF!</definedName>
    <definedName name="BExIVMOIPSEWSIHIDDLOXESQ28A0" localSheetId="14" hidden="1">#REF!</definedName>
    <definedName name="BExIVMOIPSEWSIHIDDLOXESQ28A0" hidden="1">#REF!</definedName>
    <definedName name="BExIVNVNJX9BYDLC88NG09YF5XQ6" localSheetId="16" hidden="1">#REF!</definedName>
    <definedName name="BExIVNVNJX9BYDLC88NG09YF5XQ6" localSheetId="14" hidden="1">#REF!</definedName>
    <definedName name="BExIVNVNJX9BYDLC88NG09YF5XQ6" hidden="1">#REF!</definedName>
    <definedName name="BExIVQVKLMGSRYT1LFZH0KUIA4OR" localSheetId="16" hidden="1">#REF!</definedName>
    <definedName name="BExIVQVKLMGSRYT1LFZH0KUIA4OR" localSheetId="14" hidden="1">#REF!</definedName>
    <definedName name="BExIVQVKLMGSRYT1LFZH0KUIA4OR" hidden="1">#REF!</definedName>
    <definedName name="BExIVYTFI35KNR2XSA6N8OJYUTUR" localSheetId="16" hidden="1">#REF!</definedName>
    <definedName name="BExIVYTFI35KNR2XSA6N8OJYUTUR" localSheetId="14" hidden="1">#REF!</definedName>
    <definedName name="BExIVYTFI35KNR2XSA6N8OJYUTUR" hidden="1">#REF!</definedName>
    <definedName name="BExIWB3SY3WRIVIOF988DNNODBOA" localSheetId="16" hidden="1">#REF!</definedName>
    <definedName name="BExIWB3SY3WRIVIOF988DNNODBOA" localSheetId="14" hidden="1">#REF!</definedName>
    <definedName name="BExIWB3SY3WRIVIOF988DNNODBOA" localSheetId="5" hidden="1">#REF!</definedName>
    <definedName name="BExIWB3SY3WRIVIOF988DNNODBOA" hidden="1">#REF!</definedName>
    <definedName name="BExIWB99CG0H52LRD6QWPN4L6DV2" localSheetId="15" hidden="1">#REF!</definedName>
    <definedName name="BExIWB99CG0H52LRD6QWPN4L6DV2" localSheetId="16" hidden="1">#REF!</definedName>
    <definedName name="BExIWB99CG0H52LRD6QWPN4L6DV2" localSheetId="13" hidden="1">#REF!</definedName>
    <definedName name="BExIWB99CG0H52LRD6QWPN4L6DV2" localSheetId="14" hidden="1">#REF!</definedName>
    <definedName name="BExIWB99CG0H52LRD6QWPN4L6DV2" hidden="1">#REF!</definedName>
    <definedName name="BExIWG1W7XP9DFYYSZAIOSHM0QLQ" localSheetId="15" hidden="1">#REF!</definedName>
    <definedName name="BExIWG1W7XP9DFYYSZAIOSHM0QLQ" localSheetId="16" hidden="1">#REF!</definedName>
    <definedName name="BExIWG1W7XP9DFYYSZAIOSHM0QLQ" localSheetId="13" hidden="1">#REF!</definedName>
    <definedName name="BExIWG1W7XP9DFYYSZAIOSHM0QLQ" localSheetId="14" hidden="1">#REF!</definedName>
    <definedName name="BExIWG1W7XP9DFYYSZAIOSHM0QLQ" hidden="1">#REF!</definedName>
    <definedName name="BExIWH3KUK94B7833DD4TB0Y6KP9" localSheetId="15" hidden="1">#REF!</definedName>
    <definedName name="BExIWH3KUK94B7833DD4TB0Y6KP9" localSheetId="16" hidden="1">#REF!</definedName>
    <definedName name="BExIWH3KUK94B7833DD4TB0Y6KP9" localSheetId="13" hidden="1">#REF!</definedName>
    <definedName name="BExIWH3KUK94B7833DD4TB0Y6KP9" localSheetId="14" hidden="1">#REF!</definedName>
    <definedName name="BExIWH3KUK94B7833DD4TB0Y6KP9" hidden="1">#REF!</definedName>
    <definedName name="BExIWKE9MGIDWORBI43AWTUNYFAN" localSheetId="15" hidden="1">#REF!</definedName>
    <definedName name="BExIWKE9MGIDWORBI43AWTUNYFAN" localSheetId="16" hidden="1">#REF!</definedName>
    <definedName name="BExIWKE9MGIDWORBI43AWTUNYFAN" localSheetId="13" hidden="1">#REF!</definedName>
    <definedName name="BExIWKE9MGIDWORBI43AWTUNYFAN" localSheetId="14" hidden="1">#REF!</definedName>
    <definedName name="BExIWKE9MGIDWORBI43AWTUNYFAN" localSheetId="5" hidden="1">#REF!</definedName>
    <definedName name="BExIWKE9MGIDWORBI43AWTUNYFAN" hidden="1">#REF!</definedName>
    <definedName name="BExIX34PM5DBTRHRQWP6PL6WIX88" localSheetId="15" hidden="1">#REF!</definedName>
    <definedName name="BExIX34PM5DBTRHRQWP6PL6WIX88" localSheetId="16" hidden="1">#REF!</definedName>
    <definedName name="BExIX34PM5DBTRHRQWP6PL6WIX88" localSheetId="13" hidden="1">#REF!</definedName>
    <definedName name="BExIX34PM5DBTRHRQWP6PL6WIX88" localSheetId="14" hidden="1">#REF!</definedName>
    <definedName name="BExIX34PM5DBTRHRQWP6PL6WIX88" hidden="1">#REF!</definedName>
    <definedName name="BExIX5OAP9KSUE5SIZCW9P39Q4WE" localSheetId="15" hidden="1">#REF!</definedName>
    <definedName name="BExIX5OAP9KSUE5SIZCW9P39Q4WE" localSheetId="16" hidden="1">#REF!</definedName>
    <definedName name="BExIX5OAP9KSUE5SIZCW9P39Q4WE" localSheetId="13" hidden="1">#REF!</definedName>
    <definedName name="BExIX5OAP9KSUE5SIZCW9P39Q4WE" localSheetId="14" hidden="1">#REF!</definedName>
    <definedName name="BExIX5OAP9KSUE5SIZCW9P39Q4WE" hidden="1">#REF!</definedName>
    <definedName name="BExIXGRJPVJMUDGSG7IHPXPNO69B" localSheetId="15" hidden="1">#REF!</definedName>
    <definedName name="BExIXGRJPVJMUDGSG7IHPXPNO69B" localSheetId="16" hidden="1">#REF!</definedName>
    <definedName name="BExIXGRJPVJMUDGSG7IHPXPNO69B" localSheetId="13" hidden="1">#REF!</definedName>
    <definedName name="BExIXGRJPVJMUDGSG7IHPXPNO69B" localSheetId="14" hidden="1">#REF!</definedName>
    <definedName name="BExIXGRJPVJMUDGSG7IHPXPNO69B" localSheetId="5" hidden="1">#REF!</definedName>
    <definedName name="BExIXGRJPVJMUDGSG7IHPXPNO69B" hidden="1">#REF!</definedName>
    <definedName name="BExIXM5R87ZL3FHALWZXYCPHGX3E" localSheetId="15" hidden="1">#REF!</definedName>
    <definedName name="BExIXM5R87ZL3FHALWZXYCPHGX3E" localSheetId="16" hidden="1">#REF!</definedName>
    <definedName name="BExIXM5R87ZL3FHALWZXYCPHGX3E" localSheetId="13" hidden="1">#REF!</definedName>
    <definedName name="BExIXM5R87ZL3FHALWZXYCPHGX3E" localSheetId="14" hidden="1">#REF!</definedName>
    <definedName name="BExIXM5R87ZL3FHALWZXYCPHGX3E" hidden="1">#REF!</definedName>
    <definedName name="BExIXS036ZCKT2Z8XZKLZ8PFWQGL" localSheetId="15" hidden="1">#REF!</definedName>
    <definedName name="BExIXS036ZCKT2Z8XZKLZ8PFWQGL" localSheetId="16" hidden="1">#REF!</definedName>
    <definedName name="BExIXS036ZCKT2Z8XZKLZ8PFWQGL" localSheetId="13" hidden="1">#REF!</definedName>
    <definedName name="BExIXS036ZCKT2Z8XZKLZ8PFWQGL" localSheetId="14" hidden="1">#REF!</definedName>
    <definedName name="BExIXS036ZCKT2Z8XZKLZ8PFWQGL" hidden="1">#REF!</definedName>
    <definedName name="BExIXY5CF9PFM0P40AZ4U51TMWV0" localSheetId="15" hidden="1">#REF!</definedName>
    <definedName name="BExIXY5CF9PFM0P40AZ4U51TMWV0" localSheetId="16" hidden="1">#REF!</definedName>
    <definedName name="BExIXY5CF9PFM0P40AZ4U51TMWV0" localSheetId="13" hidden="1">#REF!</definedName>
    <definedName name="BExIXY5CF9PFM0P40AZ4U51TMWV0" localSheetId="14" hidden="1">#REF!</definedName>
    <definedName name="BExIXY5CF9PFM0P40AZ4U51TMWV0" hidden="1">#REF!</definedName>
    <definedName name="BExIYEXJBK8JDWIRSVV4RJSKZVV1" localSheetId="16" hidden="1">#REF!</definedName>
    <definedName name="BExIYEXJBK8JDWIRSVV4RJSKZVV1" localSheetId="14" hidden="1">#REF!</definedName>
    <definedName name="BExIYEXJBK8JDWIRSVV4RJSKZVV1" hidden="1">#REF!</definedName>
    <definedName name="BExIYI2RH0K4225XO970K2IQ1E79" localSheetId="16" hidden="1">#REF!</definedName>
    <definedName name="BExIYI2RH0K4225XO970K2IQ1E79" localSheetId="14" hidden="1">#REF!</definedName>
    <definedName name="BExIYI2RH0K4225XO970K2IQ1E79" hidden="1">#REF!</definedName>
    <definedName name="BExIYMPZ0KS2KOJFQAUQJ77L7701" localSheetId="16" hidden="1">#REF!</definedName>
    <definedName name="BExIYMPZ0KS2KOJFQAUQJ77L7701" localSheetId="14" hidden="1">#REF!</definedName>
    <definedName name="BExIYMPZ0KS2KOJFQAUQJ77L7701" localSheetId="5" hidden="1">#REF!</definedName>
    <definedName name="BExIYMPZ0KS2KOJFQAUQJ77L7701" hidden="1">#REF!</definedName>
    <definedName name="BExIYP9Q6FV9T0R9G3UDKLS4TTYX" localSheetId="15" hidden="1">#REF!</definedName>
    <definedName name="BExIYP9Q6FV9T0R9G3UDKLS4TTYX" localSheetId="16" hidden="1">#REF!</definedName>
    <definedName name="BExIYP9Q6FV9T0R9G3UDKLS4TTYX" localSheetId="13" hidden="1">#REF!</definedName>
    <definedName name="BExIYP9Q6FV9T0R9G3UDKLS4TTYX" localSheetId="14" hidden="1">#REF!</definedName>
    <definedName name="BExIYP9Q6FV9T0R9G3UDKLS4TTYX" hidden="1">#REF!</definedName>
    <definedName name="BExIYZGLDQ1TN7BIIN4RLDP31GIM" localSheetId="15" hidden="1">#REF!</definedName>
    <definedName name="BExIYZGLDQ1TN7BIIN4RLDP31GIM" localSheetId="16" hidden="1">#REF!</definedName>
    <definedName name="BExIYZGLDQ1TN7BIIN4RLDP31GIM" localSheetId="13" hidden="1">#REF!</definedName>
    <definedName name="BExIYZGLDQ1TN7BIIN4RLDP31GIM" localSheetId="14" hidden="1">#REF!</definedName>
    <definedName name="BExIYZGLDQ1TN7BIIN4RLDP31GIM" hidden="1">#REF!</definedName>
    <definedName name="BExIZ4K0EZJK6PW3L8SVKTJFSWW9" localSheetId="15" hidden="1">#REF!</definedName>
    <definedName name="BExIZ4K0EZJK6PW3L8SVKTJFSWW9" localSheetId="16" hidden="1">#REF!</definedName>
    <definedName name="BExIZ4K0EZJK6PW3L8SVKTJFSWW9" localSheetId="13" hidden="1">#REF!</definedName>
    <definedName name="BExIZ4K0EZJK6PW3L8SVKTJFSWW9" localSheetId="14" hidden="1">#REF!</definedName>
    <definedName name="BExIZ4K0EZJK6PW3L8SVKTJFSWW9" hidden="1">#REF!</definedName>
    <definedName name="BExIZAECOEZGBAO29QMV14E6XDIV" localSheetId="15" hidden="1">#REF!</definedName>
    <definedName name="BExIZAECOEZGBAO29QMV14E6XDIV" localSheetId="16" hidden="1">#REF!</definedName>
    <definedName name="BExIZAECOEZGBAO29QMV14E6XDIV" localSheetId="13" hidden="1">#REF!</definedName>
    <definedName name="BExIZAECOEZGBAO29QMV14E6XDIV" localSheetId="14" hidden="1">#REF!</definedName>
    <definedName name="BExIZAECOEZGBAO29QMV14E6XDIV" localSheetId="5" hidden="1">#REF!</definedName>
    <definedName name="BExIZAECOEZGBAO29QMV14E6XDIV" hidden="1">#REF!</definedName>
    <definedName name="BExIZKVXYD5O2JBU81F2UFJZLLSI" localSheetId="15" hidden="1">#REF!</definedName>
    <definedName name="BExIZKVXYD5O2JBU81F2UFJZLLSI" localSheetId="16" hidden="1">#REF!</definedName>
    <definedName name="BExIZKVXYD5O2JBU81F2UFJZLLSI" localSheetId="13" hidden="1">#REF!</definedName>
    <definedName name="BExIZKVXYD5O2JBU81F2UFJZLLSI" localSheetId="14" hidden="1">#REF!</definedName>
    <definedName name="BExIZKVXYD5O2JBU81F2UFJZLLSI" hidden="1">#REF!</definedName>
    <definedName name="BExIZPZDHC8HGER83WHCZAHOX7LK" localSheetId="15" hidden="1">#REF!</definedName>
    <definedName name="BExIZPZDHC8HGER83WHCZAHOX7LK" localSheetId="16" hidden="1">#REF!</definedName>
    <definedName name="BExIZPZDHC8HGER83WHCZAHOX7LK" localSheetId="13" hidden="1">#REF!</definedName>
    <definedName name="BExIZPZDHC8HGER83WHCZAHOX7LK" localSheetId="14" hidden="1">#REF!</definedName>
    <definedName name="BExIZPZDHC8HGER83WHCZAHOX7LK" hidden="1">#REF!</definedName>
    <definedName name="BExIZY2PUZ0OF9YKK1B13IW0VS6G" localSheetId="15" hidden="1">#REF!</definedName>
    <definedName name="BExIZY2PUZ0OF9YKK1B13IW0VS6G" localSheetId="16" hidden="1">#REF!</definedName>
    <definedName name="BExIZY2PUZ0OF9YKK1B13IW0VS6G" localSheetId="13" hidden="1">#REF!</definedName>
    <definedName name="BExIZY2PUZ0OF9YKK1B13IW0VS6G" localSheetId="14" hidden="1">#REF!</definedName>
    <definedName name="BExIZY2PUZ0OF9YKK1B13IW0VS6G" hidden="1">#REF!</definedName>
    <definedName name="BExJ08KBRR2XMWW3VZMPSQKXHZUH" localSheetId="16" hidden="1">#REF!</definedName>
    <definedName name="BExJ08KBRR2XMWW3VZMPSQKXHZUH" localSheetId="14" hidden="1">#REF!</definedName>
    <definedName name="BExJ08KBRR2XMWW3VZMPSQKXHZUH" hidden="1">#REF!</definedName>
    <definedName name="BExJ0DYJWXGE7DA39PYL3WM05U9O" localSheetId="16" hidden="1">#REF!</definedName>
    <definedName name="BExJ0DYJWXGE7DA39PYL3WM05U9O" localSheetId="14" hidden="1">#REF!</definedName>
    <definedName name="BExJ0DYJWXGE7DA39PYL3WM05U9O" hidden="1">#REF!</definedName>
    <definedName name="BExJ0MY8SY5J5V50H3UKE78ODTVB" localSheetId="16" hidden="1">#REF!</definedName>
    <definedName name="BExJ0MY8SY5J5V50H3UKE78ODTVB" localSheetId="14" hidden="1">#REF!</definedName>
    <definedName name="BExJ0MY8SY5J5V50H3UKE78ODTVB" hidden="1">#REF!</definedName>
    <definedName name="BExJ0YC98G37ML4N8FLP8D95EFRF" localSheetId="16" hidden="1">#REF!</definedName>
    <definedName name="BExJ0YC98G37ML4N8FLP8D95EFRF" localSheetId="14" hidden="1">#REF!</definedName>
    <definedName name="BExJ0YC98G37ML4N8FLP8D95EFRF" localSheetId="5" hidden="1">#REF!</definedName>
    <definedName name="BExJ0YC98G37ML4N8FLP8D95EFRF" hidden="1">#REF!</definedName>
    <definedName name="BExKCDYKAEV45AFXHVHZZ62E5BM3" localSheetId="16" hidden="1">#REF!</definedName>
    <definedName name="BExKCDYKAEV45AFXHVHZZ62E5BM3" localSheetId="14" hidden="1">#REF!</definedName>
    <definedName name="BExKCDYKAEV45AFXHVHZZ62E5BM3" localSheetId="5" hidden="1">#REF!</definedName>
    <definedName name="BExKCDYKAEV45AFXHVHZZ62E5BM3" hidden="1">#REF!</definedName>
    <definedName name="BExKDKO0W4AGQO1V7K6Q4VM750FT" localSheetId="15" hidden="1">#REF!</definedName>
    <definedName name="BExKDKO0W4AGQO1V7K6Q4VM750FT" localSheetId="16" hidden="1">#REF!</definedName>
    <definedName name="BExKDKO0W4AGQO1V7K6Q4VM750FT" localSheetId="13" hidden="1">#REF!</definedName>
    <definedName name="BExKDKO0W4AGQO1V7K6Q4VM750FT" localSheetId="14" hidden="1">#REF!</definedName>
    <definedName name="BExKDKO0W4AGQO1V7K6Q4VM750FT" hidden="1">#REF!</definedName>
    <definedName name="BExKDLF10G7W77J87QWH3ZGLUCLW" localSheetId="15" hidden="1">#REF!</definedName>
    <definedName name="BExKDLF10G7W77J87QWH3ZGLUCLW" localSheetId="16" hidden="1">#REF!</definedName>
    <definedName name="BExKDLF10G7W77J87QWH3ZGLUCLW" localSheetId="13" hidden="1">#REF!</definedName>
    <definedName name="BExKDLF10G7W77J87QWH3ZGLUCLW" localSheetId="14" hidden="1">#REF!</definedName>
    <definedName name="BExKDLF10G7W77J87QWH3ZGLUCLW" hidden="1">#REF!</definedName>
    <definedName name="BExKEFE0I3MT6ZLC4T1L9465HKTN" localSheetId="15" hidden="1">#REF!</definedName>
    <definedName name="BExKEFE0I3MT6ZLC4T1L9465HKTN" localSheetId="16" hidden="1">#REF!</definedName>
    <definedName name="BExKEFE0I3MT6ZLC4T1L9465HKTN" localSheetId="13" hidden="1">#REF!</definedName>
    <definedName name="BExKEFE0I3MT6ZLC4T1L9465HKTN" localSheetId="14" hidden="1">#REF!</definedName>
    <definedName name="BExKEFE0I3MT6ZLC4T1L9465HKTN" hidden="1">#REF!</definedName>
    <definedName name="BExKEK6O5BVJP4VY02FY7JNAZ6BT" localSheetId="16" hidden="1">#REF!</definedName>
    <definedName name="BExKEK6O5BVJP4VY02FY7JNAZ6BT" localSheetId="14" hidden="1">#REF!</definedName>
    <definedName name="BExKEK6O5BVJP4VY02FY7JNAZ6BT" hidden="1">#REF!</definedName>
    <definedName name="BExKEKXK6E6QX339ELPXDIRZSJE0" localSheetId="16" hidden="1">#REF!</definedName>
    <definedName name="BExKEKXK6E6QX339ELPXDIRZSJE0" localSheetId="14" hidden="1">#REF!</definedName>
    <definedName name="BExKEKXK6E6QX339ELPXDIRZSJE0" hidden="1">#REF!</definedName>
    <definedName name="BExKEOOIBMP7N8033EY2CJYCBX6H" localSheetId="16" hidden="1">#REF!</definedName>
    <definedName name="BExKEOOIBMP7N8033EY2CJYCBX6H" localSheetId="14" hidden="1">#REF!</definedName>
    <definedName name="BExKEOOIBMP7N8033EY2CJYCBX6H" hidden="1">#REF!</definedName>
    <definedName name="BExKEW0RR5LA3VC46A2BEOOMQE56" localSheetId="16" hidden="1">#REF!</definedName>
    <definedName name="BExKEW0RR5LA3VC46A2BEOOMQE56" localSheetId="14" hidden="1">#REF!</definedName>
    <definedName name="BExKEW0RR5LA3VC46A2BEOOMQE56" hidden="1">#REF!</definedName>
    <definedName name="BExKFA3VI1CZK21SM0N3LZWT9LA1" localSheetId="16" hidden="1">#REF!</definedName>
    <definedName name="BExKFA3VI1CZK21SM0N3LZWT9LA1" localSheetId="14" hidden="1">#REF!</definedName>
    <definedName name="BExKFA3VI1CZK21SM0N3LZWT9LA1" hidden="1">#REF!</definedName>
    <definedName name="BExKFINBFV5J2NFRCL4YUO3YF0ZE" localSheetId="16" hidden="1">#REF!</definedName>
    <definedName name="BExKFINBFV5J2NFRCL4YUO3YF0ZE" localSheetId="14" hidden="1">#REF!</definedName>
    <definedName name="BExKFINBFV5J2NFRCL4YUO3YF0ZE" hidden="1">#REF!</definedName>
    <definedName name="BExKFISRBFACTAMJSALEYMY66F6X" localSheetId="16" hidden="1">#REF!</definedName>
    <definedName name="BExKFISRBFACTAMJSALEYMY66F6X" localSheetId="14" hidden="1">#REF!</definedName>
    <definedName name="BExKFISRBFACTAMJSALEYMY66F6X" hidden="1">#REF!</definedName>
    <definedName name="BExKFOSK5DJ151C4E8544UWMYTOC" localSheetId="16" hidden="1">#REF!</definedName>
    <definedName name="BExKFOSK5DJ151C4E8544UWMYTOC" localSheetId="14" hidden="1">#REF!</definedName>
    <definedName name="BExKFOSK5DJ151C4E8544UWMYTOC" hidden="1">#REF!</definedName>
    <definedName name="BExKFYJC4EVEV54F82K6VKP7Q3OU" localSheetId="16" hidden="1">#REF!</definedName>
    <definedName name="BExKFYJC4EVEV54F82K6VKP7Q3OU" localSheetId="14" hidden="1">#REF!</definedName>
    <definedName name="BExKFYJC4EVEV54F82K6VKP7Q3OU" hidden="1">#REF!</definedName>
    <definedName name="BExKG4IYHBKQQ8J8FN10GB2IKO33" localSheetId="16" hidden="1">#REF!</definedName>
    <definedName name="BExKG4IYHBKQQ8J8FN10GB2IKO33" localSheetId="14" hidden="1">#REF!</definedName>
    <definedName name="BExKG4IYHBKQQ8J8FN10GB2IKO33" hidden="1">#REF!</definedName>
    <definedName name="BExKGF0L44S78D33WMQ1A75TRKB9" localSheetId="16" hidden="1">#REF!</definedName>
    <definedName name="BExKGF0L44S78D33WMQ1A75TRKB9" localSheetId="14" hidden="1">#REF!</definedName>
    <definedName name="BExKGF0L44S78D33WMQ1A75TRKB9" hidden="1">#REF!</definedName>
    <definedName name="BExKGFRN31B3G20LMQ4LRF879J68" localSheetId="16" hidden="1">#REF!</definedName>
    <definedName name="BExKGFRN31B3G20LMQ4LRF879J68" localSheetId="14" hidden="1">#REF!</definedName>
    <definedName name="BExKGFRN31B3G20LMQ4LRF879J68" hidden="1">#REF!</definedName>
    <definedName name="BExKGJD3U3ADZILP20U3EURP0UQP" localSheetId="16" hidden="1">#REF!</definedName>
    <definedName name="BExKGJD3U3ADZILP20U3EURP0UQP" localSheetId="14" hidden="1">#REF!</definedName>
    <definedName name="BExKGJD3U3ADZILP20U3EURP0UQP" hidden="1">#REF!</definedName>
    <definedName name="BExKGNK5YGKP0YHHTAAOV17Z9EIM" localSheetId="16" hidden="1">#REF!</definedName>
    <definedName name="BExKGNK5YGKP0YHHTAAOV17Z9EIM" localSheetId="14" hidden="1">#REF!</definedName>
    <definedName name="BExKGNK5YGKP0YHHTAAOV17Z9EIM" hidden="1">#REF!</definedName>
    <definedName name="BExKGV77YH9YXIQTRKK2331QGYKF" localSheetId="16" hidden="1">#REF!</definedName>
    <definedName name="BExKGV77YH9YXIQTRKK2331QGYKF" localSheetId="14" hidden="1">#REF!</definedName>
    <definedName name="BExKGV77YH9YXIQTRKK2331QGYKF" hidden="1">#REF!</definedName>
    <definedName name="BExKH3FTZ5VGTB86W9M4AB39R0G8" localSheetId="16" hidden="1">#REF!</definedName>
    <definedName name="BExKH3FTZ5VGTB86W9M4AB39R0G8" localSheetId="14" hidden="1">#REF!</definedName>
    <definedName name="BExKH3FTZ5VGTB86W9M4AB39R0G8" hidden="1">#REF!</definedName>
    <definedName name="BExKH3FV5U5O6XZM7STS3NZKQFGJ" localSheetId="16" hidden="1">#REF!</definedName>
    <definedName name="BExKH3FV5U5O6XZM7STS3NZKQFGJ" localSheetId="14" hidden="1">#REF!</definedName>
    <definedName name="BExKH3FV5U5O6XZM7STS3NZKQFGJ" localSheetId="5" hidden="1">#REF!</definedName>
    <definedName name="BExKH3FV5U5O6XZM7STS3NZKQFGJ" hidden="1">#REF!</definedName>
    <definedName name="BExKHAMUH8NR3HRV0V6FHJE3ROLN" localSheetId="15" hidden="1">#REF!</definedName>
    <definedName name="BExKHAMUH8NR3HRV0V6FHJE3ROLN" localSheetId="16" hidden="1">#REF!</definedName>
    <definedName name="BExKHAMUH8NR3HRV0V6FHJE3ROLN" localSheetId="13" hidden="1">#REF!</definedName>
    <definedName name="BExKHAMUH8NR3HRV0V6FHJE3ROLN" localSheetId="14" hidden="1">#REF!</definedName>
    <definedName name="BExKHAMUH8NR3HRV0V6FHJE3ROLN" hidden="1">#REF!</definedName>
    <definedName name="BExKHCFKOWFHO2WW0N7Y5XDXEWAO" localSheetId="15" hidden="1">#REF!</definedName>
    <definedName name="BExKHCFKOWFHO2WW0N7Y5XDXEWAO" localSheetId="16" hidden="1">#REF!</definedName>
    <definedName name="BExKHCFKOWFHO2WW0N7Y5XDXEWAO" localSheetId="13" hidden="1">#REF!</definedName>
    <definedName name="BExKHCFKOWFHO2WW0N7Y5XDXEWAO" localSheetId="14" hidden="1">#REF!</definedName>
    <definedName name="BExKHCFKOWFHO2WW0N7Y5XDXEWAO" hidden="1">#REF!</definedName>
    <definedName name="BExKHIVLONZ46HLMR50DEXKEUNEP" localSheetId="15" hidden="1">#REF!</definedName>
    <definedName name="BExKHIVLONZ46HLMR50DEXKEUNEP" localSheetId="16" hidden="1">#REF!</definedName>
    <definedName name="BExKHIVLONZ46HLMR50DEXKEUNEP" localSheetId="13" hidden="1">#REF!</definedName>
    <definedName name="BExKHIVLONZ46HLMR50DEXKEUNEP" localSheetId="14" hidden="1">#REF!</definedName>
    <definedName name="BExKHIVLONZ46HLMR50DEXKEUNEP" hidden="1">#REF!</definedName>
    <definedName name="BExKHPM9XA0ADDK7TUR0N38EXWEP" localSheetId="16" hidden="1">#REF!</definedName>
    <definedName name="BExKHPM9XA0ADDK7TUR0N38EXWEP" localSheetId="14" hidden="1">#REF!</definedName>
    <definedName name="BExKHPM9XA0ADDK7TUR0N38EXWEP" hidden="1">#REF!</definedName>
    <definedName name="BExKI4076KXCDE5KXL79KT36OKLO" localSheetId="16" hidden="1">#REF!</definedName>
    <definedName name="BExKI4076KXCDE5KXL79KT36OKLO" localSheetId="14" hidden="1">#REF!</definedName>
    <definedName name="BExKI4076KXCDE5KXL79KT36OKLO" hidden="1">#REF!</definedName>
    <definedName name="BExKI7LO70WYISR7Q0Y1ZDWO9M3B" localSheetId="16" hidden="1">#REF!</definedName>
    <definedName name="BExKI7LO70WYISR7Q0Y1ZDWO9M3B" localSheetId="14" hidden="1">#REF!</definedName>
    <definedName name="BExKI7LO70WYISR7Q0Y1ZDWO9M3B" hidden="1">#REF!</definedName>
    <definedName name="BExKIGQV6TXIZG039HBOJU62WP2U" localSheetId="16" hidden="1">#REF!</definedName>
    <definedName name="BExKIGQV6TXIZG039HBOJU62WP2U" localSheetId="14" hidden="1">#REF!</definedName>
    <definedName name="BExKIGQV6TXIZG039HBOJU62WP2U" hidden="1">#REF!</definedName>
    <definedName name="BExKILE008SF3KTAN8WML3XKI1NZ" localSheetId="16" hidden="1">#REF!</definedName>
    <definedName name="BExKILE008SF3KTAN8WML3XKI1NZ" localSheetId="14" hidden="1">#REF!</definedName>
    <definedName name="BExKILE008SF3KTAN8WML3XKI1NZ" localSheetId="5" hidden="1">#REF!</definedName>
    <definedName name="BExKILE008SF3KTAN8WML3XKI1NZ" hidden="1">#REF!</definedName>
    <definedName name="BExKINSBB6RS7I489QHMCOMU4Z2X" localSheetId="15" hidden="1">#REF!</definedName>
    <definedName name="BExKINSBB6RS7I489QHMCOMU4Z2X" localSheetId="16" hidden="1">#REF!</definedName>
    <definedName name="BExKINSBB6RS7I489QHMCOMU4Z2X" localSheetId="13" hidden="1">#REF!</definedName>
    <definedName name="BExKINSBB6RS7I489QHMCOMU4Z2X" localSheetId="14" hidden="1">#REF!</definedName>
    <definedName name="BExKINSBB6RS7I489QHMCOMU4Z2X" hidden="1">#REF!</definedName>
    <definedName name="BExKIU87ZKSOC2DYZWFK6SAK9I8E" localSheetId="15" hidden="1">#REF!</definedName>
    <definedName name="BExKIU87ZKSOC2DYZWFK6SAK9I8E" localSheetId="16" hidden="1">#REF!</definedName>
    <definedName name="BExKIU87ZKSOC2DYZWFK6SAK9I8E" localSheetId="13" hidden="1">#REF!</definedName>
    <definedName name="BExKIU87ZKSOC2DYZWFK6SAK9I8E" localSheetId="14" hidden="1">#REF!</definedName>
    <definedName name="BExKIU87ZKSOC2DYZWFK6SAK9I8E" hidden="1">#REF!</definedName>
    <definedName name="BExKJ449HLYX2DJ9UF0H9GTPSQ73" localSheetId="15" hidden="1">#REF!</definedName>
    <definedName name="BExKJ449HLYX2DJ9UF0H9GTPSQ73" localSheetId="16" hidden="1">#REF!</definedName>
    <definedName name="BExKJ449HLYX2DJ9UF0H9GTPSQ73" localSheetId="13" hidden="1">#REF!</definedName>
    <definedName name="BExKJ449HLYX2DJ9UF0H9GTPSQ73" localSheetId="14" hidden="1">#REF!</definedName>
    <definedName name="BExKJ449HLYX2DJ9UF0H9GTPSQ73" hidden="1">#REF!</definedName>
    <definedName name="BExKJELX2RUC8UEC56IZPYYZXHA7" localSheetId="16" hidden="1">#REF!</definedName>
    <definedName name="BExKJELX2RUC8UEC56IZPYYZXHA7" localSheetId="14" hidden="1">#REF!</definedName>
    <definedName name="BExKJELX2RUC8UEC56IZPYYZXHA7" hidden="1">#REF!</definedName>
    <definedName name="BExKJINMXS61G2TZEXCJAWVV4F57" localSheetId="16" hidden="1">#REF!</definedName>
    <definedName name="BExKJINMXS61G2TZEXCJAWVV4F57" localSheetId="14" hidden="1">#REF!</definedName>
    <definedName name="BExKJINMXS61G2TZEXCJAWVV4F57" hidden="1">#REF!</definedName>
    <definedName name="BExKJK5ME8KB7HA0180L7OUZDDGV" localSheetId="16" hidden="1">#REF!</definedName>
    <definedName name="BExKJK5ME8KB7HA0180L7OUZDDGV" localSheetId="14" hidden="1">#REF!</definedName>
    <definedName name="BExKJK5ME8KB7HA0180L7OUZDDGV" hidden="1">#REF!</definedName>
    <definedName name="BExKJN5IF0VMDILJ5K8ZENF2QYV1" localSheetId="16" hidden="1">#REF!</definedName>
    <definedName name="BExKJN5IF0VMDILJ5K8ZENF2QYV1" localSheetId="14" hidden="1">#REF!</definedName>
    <definedName name="BExKJN5IF0VMDILJ5K8ZENF2QYV1" localSheetId="5" hidden="1">#REF!</definedName>
    <definedName name="BExKJN5IF0VMDILJ5K8ZENF2QYV1" hidden="1">#REF!</definedName>
    <definedName name="BExKJUSJPFUIK20FTVAFJWR2OUYX" localSheetId="15" hidden="1">#REF!</definedName>
    <definedName name="BExKJUSJPFUIK20FTVAFJWR2OUYX" localSheetId="16" hidden="1">#REF!</definedName>
    <definedName name="BExKJUSJPFUIK20FTVAFJWR2OUYX" localSheetId="13" hidden="1">#REF!</definedName>
    <definedName name="BExKJUSJPFUIK20FTVAFJWR2OUYX" localSheetId="14" hidden="1">#REF!</definedName>
    <definedName name="BExKJUSJPFUIK20FTVAFJWR2OUYX" hidden="1">#REF!</definedName>
    <definedName name="BExKK8VP5RS3D0UXZVKA37C4SYBP" localSheetId="15" hidden="1">#REF!</definedName>
    <definedName name="BExKK8VP5RS3D0UXZVKA37C4SYBP" localSheetId="16" hidden="1">#REF!</definedName>
    <definedName name="BExKK8VP5RS3D0UXZVKA37C4SYBP" localSheetId="13" hidden="1">#REF!</definedName>
    <definedName name="BExKK8VP5RS3D0UXZVKA37C4SYBP" localSheetId="14" hidden="1">#REF!</definedName>
    <definedName name="BExKK8VP5RS3D0UXZVKA37C4SYBP" hidden="1">#REF!</definedName>
    <definedName name="BExKKIM9NPF6B3SPMPIQB27HQME4" localSheetId="15" hidden="1">#REF!</definedName>
    <definedName name="BExKKIM9NPF6B3SPMPIQB27HQME4" localSheetId="16" hidden="1">#REF!</definedName>
    <definedName name="BExKKIM9NPF6B3SPMPIQB27HQME4" localSheetId="13" hidden="1">#REF!</definedName>
    <definedName name="BExKKIM9NPF6B3SPMPIQB27HQME4" localSheetId="14" hidden="1">#REF!</definedName>
    <definedName name="BExKKIM9NPF6B3SPMPIQB27HQME4" hidden="1">#REF!</definedName>
    <definedName name="BExKKIX1BCBQ4R3K41QD8NTV0OV0" localSheetId="16" hidden="1">#REF!</definedName>
    <definedName name="BExKKIX1BCBQ4R3K41QD8NTV0OV0" localSheetId="14" hidden="1">#REF!</definedName>
    <definedName name="BExKKIX1BCBQ4R3K41QD8NTV0OV0" hidden="1">#REF!</definedName>
    <definedName name="BExKKQ3ZWADYV03YHMXDOAMU90EB" localSheetId="16" hidden="1">#REF!</definedName>
    <definedName name="BExKKQ3ZWADYV03YHMXDOAMU90EB" localSheetId="14" hidden="1">#REF!</definedName>
    <definedName name="BExKKQ3ZWADYV03YHMXDOAMU90EB" hidden="1">#REF!</definedName>
    <definedName name="BExKKUGD2HMJWQEYZ8H3X1BMXFS9" localSheetId="16" hidden="1">#REF!</definedName>
    <definedName name="BExKKUGD2HMJWQEYZ8H3X1BMXFS9" localSheetId="14" hidden="1">#REF!</definedName>
    <definedName name="BExKKUGD2HMJWQEYZ8H3X1BMXFS9" hidden="1">#REF!</definedName>
    <definedName name="BExKKX05KCZZZPKOR1NE5A8RGVT4" localSheetId="16" hidden="1">#REF!</definedName>
    <definedName name="BExKKX05KCZZZPKOR1NE5A8RGVT4" localSheetId="14" hidden="1">#REF!</definedName>
    <definedName name="BExKKX05KCZZZPKOR1NE5A8RGVT4" hidden="1">#REF!</definedName>
    <definedName name="BExKLD6S9L66QYREYHBE5J44OK7X" localSheetId="16" hidden="1">#REF!</definedName>
    <definedName name="BExKLD6S9L66QYREYHBE5J44OK7X" localSheetId="14" hidden="1">#REF!</definedName>
    <definedName name="BExKLD6S9L66QYREYHBE5J44OK7X" hidden="1">#REF!</definedName>
    <definedName name="BExKLEZK32L28GYJWVO63BZ5E1JD" localSheetId="16" hidden="1">#REF!</definedName>
    <definedName name="BExKLEZK32L28GYJWVO63BZ5E1JD" localSheetId="14" hidden="1">#REF!</definedName>
    <definedName name="BExKLEZK32L28GYJWVO63BZ5E1JD" hidden="1">#REF!</definedName>
    <definedName name="BExKLLKVVHT06LA55JB2FC871DC5" localSheetId="16" hidden="1">#REF!</definedName>
    <definedName name="BExKLLKVVHT06LA55JB2FC871DC5" localSheetId="14" hidden="1">#REF!</definedName>
    <definedName name="BExKLLKVVHT06LA55JB2FC871DC5" hidden="1">#REF!</definedName>
    <definedName name="BExKMWBX4EH3EYJ07UFEM08NB40Z" localSheetId="16" hidden="1">#REF!</definedName>
    <definedName name="BExKMWBX4EH3EYJ07UFEM08NB40Z" localSheetId="14" hidden="1">#REF!</definedName>
    <definedName name="BExKMWBX4EH3EYJ07UFEM08NB40Z" hidden="1">#REF!</definedName>
    <definedName name="BExKNBGV2IR3S7M0BX4810KZB4V3" localSheetId="16" hidden="1">#REF!</definedName>
    <definedName name="BExKNBGV2IR3S7M0BX4810KZB4V3" localSheetId="14" hidden="1">#REF!</definedName>
    <definedName name="BExKNBGV2IR3S7M0BX4810KZB4V3" localSheetId="5" hidden="1">#REF!</definedName>
    <definedName name="BExKNBGV2IR3S7M0BX4810KZB4V3" hidden="1">#REF!</definedName>
    <definedName name="BExKNCTBZTSY3MO42VU5PLV6YUHZ" localSheetId="15" hidden="1">#REF!</definedName>
    <definedName name="BExKNCTBZTSY3MO42VU5PLV6YUHZ" localSheetId="16" hidden="1">#REF!</definedName>
    <definedName name="BExKNCTBZTSY3MO42VU5PLV6YUHZ" localSheetId="13" hidden="1">#REF!</definedName>
    <definedName name="BExKNCTBZTSY3MO42VU5PLV6YUHZ" localSheetId="14" hidden="1">#REF!</definedName>
    <definedName name="BExKNCTBZTSY3MO42VU5PLV6YUHZ" hidden="1">#REF!</definedName>
    <definedName name="BExKNGV2YY749C42AQ2T9QNIE5C3" localSheetId="15" hidden="1">#REF!</definedName>
    <definedName name="BExKNGV2YY749C42AQ2T9QNIE5C3" localSheetId="16" hidden="1">#REF!</definedName>
    <definedName name="BExKNGV2YY749C42AQ2T9QNIE5C3" localSheetId="13" hidden="1">#REF!</definedName>
    <definedName name="BExKNGV2YY749C42AQ2T9QNIE5C3" localSheetId="14" hidden="1">#REF!</definedName>
    <definedName name="BExKNGV2YY749C42AQ2T9QNIE5C3" hidden="1">#REF!</definedName>
    <definedName name="BExKNV8UOHVWEHDJWI2WMJ9X6QHZ" localSheetId="15" hidden="1">#REF!</definedName>
    <definedName name="BExKNV8UOHVWEHDJWI2WMJ9X6QHZ" localSheetId="16" hidden="1">#REF!</definedName>
    <definedName name="BExKNV8UOHVWEHDJWI2WMJ9X6QHZ" localSheetId="13" hidden="1">#REF!</definedName>
    <definedName name="BExKNV8UOHVWEHDJWI2WMJ9X6QHZ" localSheetId="14" hidden="1">#REF!</definedName>
    <definedName name="BExKNV8UOHVWEHDJWI2WMJ9X6QHZ" hidden="1">#REF!</definedName>
    <definedName name="BExKNZLD7UATC1MYRNJD8H2NH4KU" localSheetId="16" hidden="1">#REF!</definedName>
    <definedName name="BExKNZLD7UATC1MYRNJD8H2NH4KU" localSheetId="14" hidden="1">#REF!</definedName>
    <definedName name="BExKNZLD7UATC1MYRNJD8H2NH4KU" hidden="1">#REF!</definedName>
    <definedName name="BExKNZQUKQQG2Y97R74G4O4BJP1L" localSheetId="16" hidden="1">#REF!</definedName>
    <definedName name="BExKNZQUKQQG2Y97R74G4O4BJP1L" localSheetId="14" hidden="1">#REF!</definedName>
    <definedName name="BExKNZQUKQQG2Y97R74G4O4BJP1L" hidden="1">#REF!</definedName>
    <definedName name="BExKO06X0EAD3ABEG1E8PWLDWHBA" localSheetId="16" hidden="1">#REF!</definedName>
    <definedName name="BExKO06X0EAD3ABEG1E8PWLDWHBA" localSheetId="14" hidden="1">#REF!</definedName>
    <definedName name="BExKO06X0EAD3ABEG1E8PWLDWHBA" hidden="1">#REF!</definedName>
    <definedName name="BExKO2AHHSGNI1AZOIOW21KPXKPE" localSheetId="16" hidden="1">#REF!</definedName>
    <definedName name="BExKO2AHHSGNI1AZOIOW21KPXKPE" localSheetId="14" hidden="1">#REF!</definedName>
    <definedName name="BExKO2AHHSGNI1AZOIOW21KPXKPE" hidden="1">#REF!</definedName>
    <definedName name="BExKO2FXWJWC5IZLDN8JHYILQJ2N" localSheetId="16" hidden="1">#REF!</definedName>
    <definedName name="BExKO2FXWJWC5IZLDN8JHYILQJ2N" localSheetId="14" hidden="1">#REF!</definedName>
    <definedName name="BExKO2FXWJWC5IZLDN8JHYILQJ2N" hidden="1">#REF!</definedName>
    <definedName name="BExKO438WZ8FKOU00NURGFMOYXWN" localSheetId="16" hidden="1">#REF!</definedName>
    <definedName name="BExKO438WZ8FKOU00NURGFMOYXWN" localSheetId="14" hidden="1">#REF!</definedName>
    <definedName name="BExKO438WZ8FKOU00NURGFMOYXWN" hidden="1">#REF!</definedName>
    <definedName name="BExKODIZGWW2EQD0FEYW6WK6XLCM" localSheetId="16" hidden="1">#REF!</definedName>
    <definedName name="BExKODIZGWW2EQD0FEYW6WK6XLCM" localSheetId="14" hidden="1">#REF!</definedName>
    <definedName name="BExKODIZGWW2EQD0FEYW6WK6XLCM" hidden="1">#REF!</definedName>
    <definedName name="BExKOPO2HPWVQGAKW8LOZMPIDEFG" localSheetId="16" hidden="1">#REF!</definedName>
    <definedName name="BExKOPO2HPWVQGAKW8LOZMPIDEFG" localSheetId="14" hidden="1">#REF!</definedName>
    <definedName name="BExKOPO2HPWVQGAKW8LOZMPIDEFG" hidden="1">#REF!</definedName>
    <definedName name="BExKPEZP0QTKOTLIMMIFSVTHQEEK" localSheetId="16" hidden="1">#REF!</definedName>
    <definedName name="BExKPEZP0QTKOTLIMMIFSVTHQEEK" localSheetId="14" hidden="1">#REF!</definedName>
    <definedName name="BExKPEZP0QTKOTLIMMIFSVTHQEEK" hidden="1">#REF!</definedName>
    <definedName name="BExKPLQJX0HJ8OTXBXH9IC9J2V0W" localSheetId="16" hidden="1">#REF!</definedName>
    <definedName name="BExKPLQJX0HJ8OTXBXH9IC9J2V0W" localSheetId="14" hidden="1">#REF!</definedName>
    <definedName name="BExKPLQJX0HJ8OTXBXH9IC9J2V0W" hidden="1">#REF!</definedName>
    <definedName name="BExKPN8C7GN36ZJZHLOB74LU6KT0" localSheetId="16" hidden="1">#REF!</definedName>
    <definedName name="BExKPN8C7GN36ZJZHLOB74LU6KT0" localSheetId="14" hidden="1">#REF!</definedName>
    <definedName name="BExKPN8C7GN36ZJZHLOB74LU6KT0" hidden="1">#REF!</definedName>
    <definedName name="BExKPX9VZ1J5021Q98K60HMPJU58" localSheetId="16" hidden="1">#REF!</definedName>
    <definedName name="BExKPX9VZ1J5021Q98K60HMPJU58" localSheetId="14" hidden="1">#REF!</definedName>
    <definedName name="BExKPX9VZ1J5021Q98K60HMPJU58" localSheetId="5" hidden="1">#REF!</definedName>
    <definedName name="BExKPX9VZ1J5021Q98K60HMPJU58" hidden="1">#REF!</definedName>
    <definedName name="BExKQJGAAWNM3NT19E9I0CQDBTU0" localSheetId="15" hidden="1">#REF!</definedName>
    <definedName name="BExKQJGAAWNM3NT19E9I0CQDBTU0" localSheetId="16" hidden="1">#REF!</definedName>
    <definedName name="BExKQJGAAWNM3NT19E9I0CQDBTU0" localSheetId="13" hidden="1">#REF!</definedName>
    <definedName name="BExKQJGAAWNM3NT19E9I0CQDBTU0" localSheetId="14" hidden="1">#REF!</definedName>
    <definedName name="BExKQJGAAWNM3NT19E9I0CQDBTU0" hidden="1">#REF!</definedName>
    <definedName name="BExKQM5GJ1ZN5REKFE7YVBQ0KXWF" localSheetId="15" hidden="1">#REF!</definedName>
    <definedName name="BExKQM5GJ1ZN5REKFE7YVBQ0KXWF" localSheetId="16" hidden="1">#REF!</definedName>
    <definedName name="BExKQM5GJ1ZN5REKFE7YVBQ0KXWF" localSheetId="13" hidden="1">#REF!</definedName>
    <definedName name="BExKQM5GJ1ZN5REKFE7YVBQ0KXWF" localSheetId="14" hidden="1">#REF!</definedName>
    <definedName name="BExKQM5GJ1ZN5REKFE7YVBQ0KXWF" hidden="1">#REF!</definedName>
    <definedName name="BExKQQ71278061G7ZFYGPWOMOMY2" localSheetId="15" hidden="1">#REF!</definedName>
    <definedName name="BExKQQ71278061G7ZFYGPWOMOMY2" localSheetId="16" hidden="1">#REF!</definedName>
    <definedName name="BExKQQ71278061G7ZFYGPWOMOMY2" localSheetId="13" hidden="1">#REF!</definedName>
    <definedName name="BExKQQ71278061G7ZFYGPWOMOMY2" localSheetId="14" hidden="1">#REF!</definedName>
    <definedName name="BExKQQ71278061G7ZFYGPWOMOMY2" hidden="1">#REF!</definedName>
    <definedName name="BExKQTXRG3ECU8NT47UR7643LO5G" localSheetId="16" hidden="1">#REF!</definedName>
    <definedName name="BExKQTXRG3ECU8NT47UR7643LO5G" localSheetId="14" hidden="1">#REF!</definedName>
    <definedName name="BExKQTXRG3ECU8NT47UR7643LO5G" hidden="1">#REF!</definedName>
    <definedName name="BExKQVL7HPOIZ4FHANDFMVOJLEPR" localSheetId="16" hidden="1">#REF!</definedName>
    <definedName name="BExKQVL7HPOIZ4FHANDFMVOJLEPR" localSheetId="14" hidden="1">#REF!</definedName>
    <definedName name="BExKQVL7HPOIZ4FHANDFMVOJLEPR" hidden="1">#REF!</definedName>
    <definedName name="BExKR8RZSEHW184G0Z56B4EGNU72" localSheetId="16" hidden="1">#REF!</definedName>
    <definedName name="BExKR8RZSEHW184G0Z56B4EGNU72" localSheetId="14" hidden="1">#REF!</definedName>
    <definedName name="BExKR8RZSEHW184G0Z56B4EGNU72" hidden="1">#REF!</definedName>
    <definedName name="BExKRVUSQ6PA7ZYQSTEQL3X7PB9P" localSheetId="16" hidden="1">#REF!</definedName>
    <definedName name="BExKRVUSQ6PA7ZYQSTEQL3X7PB9P" localSheetId="14" hidden="1">#REF!</definedName>
    <definedName name="BExKRVUSQ6PA7ZYQSTEQL3X7PB9P" hidden="1">#REF!</definedName>
    <definedName name="BExKRY3KZ7F7RB2KH8HXSQ85IEQO" localSheetId="16" hidden="1">#REF!</definedName>
    <definedName name="BExKRY3KZ7F7RB2KH8HXSQ85IEQO" localSheetId="14" hidden="1">#REF!</definedName>
    <definedName name="BExKRY3KZ7F7RB2KH8HXSQ85IEQO" hidden="1">#REF!</definedName>
    <definedName name="BExKSA37DZTCK6H13HPIKR0ZFVL8" localSheetId="16" hidden="1">#REF!</definedName>
    <definedName name="BExKSA37DZTCK6H13HPIKR0ZFVL8" localSheetId="14" hidden="1">#REF!</definedName>
    <definedName name="BExKSA37DZTCK6H13HPIKR0ZFVL8" hidden="1">#REF!</definedName>
    <definedName name="BExKSDJ6O3E9T8T0OTAT5R92S5DP" localSheetId="16" hidden="1">#REF!</definedName>
    <definedName name="BExKSDJ6O3E9T8T0OTAT5R92S5DP" localSheetId="14" hidden="1">#REF!</definedName>
    <definedName name="BExKSDJ6O3E9T8T0OTAT5R92S5DP" localSheetId="5" hidden="1">#REF!</definedName>
    <definedName name="BExKSDJ6O3E9T8T0OTAT5R92S5DP" hidden="1">#REF!</definedName>
    <definedName name="BExKSFMOMSZYDE0WNC94F40S6636" localSheetId="15" hidden="1">#REF!</definedName>
    <definedName name="BExKSFMOMSZYDE0WNC94F40S6636" localSheetId="16" hidden="1">#REF!</definedName>
    <definedName name="BExKSFMOMSZYDE0WNC94F40S6636" localSheetId="13" hidden="1">#REF!</definedName>
    <definedName name="BExKSFMOMSZYDE0WNC94F40S6636" localSheetId="14" hidden="1">#REF!</definedName>
    <definedName name="BExKSFMOMSZYDE0WNC94F40S6636" hidden="1">#REF!</definedName>
    <definedName name="BExKSHQ9K79S8KYUWIV5M5LAHHF1" localSheetId="15" hidden="1">#REF!</definedName>
    <definedName name="BExKSHQ9K79S8KYUWIV5M5LAHHF1" localSheetId="16" hidden="1">#REF!</definedName>
    <definedName name="BExKSHQ9K79S8KYUWIV5M5LAHHF1" localSheetId="13" hidden="1">#REF!</definedName>
    <definedName name="BExKSHQ9K79S8KYUWIV5M5LAHHF1" localSheetId="14" hidden="1">#REF!</definedName>
    <definedName name="BExKSHQ9K79S8KYUWIV5M5LAHHF1" hidden="1">#REF!</definedName>
    <definedName name="BExKSJTWG9L3FCX8FLK4EMUJMF27" localSheetId="15" hidden="1">#REF!</definedName>
    <definedName name="BExKSJTWG9L3FCX8FLK4EMUJMF27" localSheetId="16" hidden="1">#REF!</definedName>
    <definedName name="BExKSJTWG9L3FCX8FLK4EMUJMF27" localSheetId="13" hidden="1">#REF!</definedName>
    <definedName name="BExKSJTWG9L3FCX8FLK4EMUJMF27" localSheetId="14" hidden="1">#REF!</definedName>
    <definedName name="BExKSJTWG9L3FCX8FLK4EMUJMF27" hidden="1">#REF!</definedName>
    <definedName name="BExKSU0MKNAVZYYPKCYTZDWQX4R8" localSheetId="16" hidden="1">#REF!</definedName>
    <definedName name="BExKSU0MKNAVZYYPKCYTZDWQX4R8" localSheetId="14" hidden="1">#REF!</definedName>
    <definedName name="BExKSU0MKNAVZYYPKCYTZDWQX4R8" hidden="1">#REF!</definedName>
    <definedName name="BExKSX60G1MUS689FXIGYP2F7C62" localSheetId="16" hidden="1">#REF!</definedName>
    <definedName name="BExKSX60G1MUS689FXIGYP2F7C62" localSheetId="14" hidden="1">#REF!</definedName>
    <definedName name="BExKSX60G1MUS689FXIGYP2F7C62" hidden="1">#REF!</definedName>
    <definedName name="BExKT2UZ7Y2VWF5NQE18SJRLD2RN" localSheetId="16" hidden="1">#REF!</definedName>
    <definedName name="BExKT2UZ7Y2VWF5NQE18SJRLD2RN" localSheetId="14" hidden="1">#REF!</definedName>
    <definedName name="BExKT2UZ7Y2VWF5NQE18SJRLD2RN" hidden="1">#REF!</definedName>
    <definedName name="BExKT3GJFNGAM09H5F615E36A38C" localSheetId="16" hidden="1">#REF!</definedName>
    <definedName name="BExKT3GJFNGAM09H5F615E36A38C" localSheetId="14" hidden="1">#REF!</definedName>
    <definedName name="BExKT3GJFNGAM09H5F615E36A38C" hidden="1">#REF!</definedName>
    <definedName name="BExKTQZGN8GI3XGSEXMPCCA3S19H" localSheetId="16" hidden="1">#REF!</definedName>
    <definedName name="BExKTQZGN8GI3XGSEXMPCCA3S19H" localSheetId="14" hidden="1">#REF!</definedName>
    <definedName name="BExKTQZGN8GI3XGSEXMPCCA3S19H" hidden="1">#REF!</definedName>
    <definedName name="BExKTUKYYU0F6TUW1RXV24LRAZFE" localSheetId="16" hidden="1">#REF!</definedName>
    <definedName name="BExKTUKYYU0F6TUW1RXV24LRAZFE" localSheetId="14" hidden="1">#REF!</definedName>
    <definedName name="BExKTUKYYU0F6TUW1RXV24LRAZFE" hidden="1">#REF!</definedName>
    <definedName name="BExKU3FBLHQBIUTN6XEZW5GC9OG1" localSheetId="16" hidden="1">#REF!</definedName>
    <definedName name="BExKU3FBLHQBIUTN6XEZW5GC9OG1" localSheetId="14" hidden="1">#REF!</definedName>
    <definedName name="BExKU3FBLHQBIUTN6XEZW5GC9OG1" hidden="1">#REF!</definedName>
    <definedName name="BExKU82I99FEUIZLODXJDOJC96CQ" localSheetId="16" hidden="1">#REF!</definedName>
    <definedName name="BExKU82I99FEUIZLODXJDOJC96CQ" localSheetId="14" hidden="1">#REF!</definedName>
    <definedName name="BExKU82I99FEUIZLODXJDOJC96CQ" hidden="1">#REF!</definedName>
    <definedName name="BExKUDM0DFSCM3D91SH0XLXJSL18" localSheetId="16" hidden="1">#REF!</definedName>
    <definedName name="BExKUDM0DFSCM3D91SH0XLXJSL18" localSheetId="14" hidden="1">#REF!</definedName>
    <definedName name="BExKUDM0DFSCM3D91SH0XLXJSL18" localSheetId="5" hidden="1">#REF!</definedName>
    <definedName name="BExKUDM0DFSCM3D91SH0XLXJSL18" hidden="1">#REF!</definedName>
    <definedName name="BExKULEKJLA77AUQPDUHSM94Y76Z" localSheetId="15" hidden="1">#REF!</definedName>
    <definedName name="BExKULEKJLA77AUQPDUHSM94Y76Z" localSheetId="16" hidden="1">#REF!</definedName>
    <definedName name="BExKULEKJLA77AUQPDUHSM94Y76Z" localSheetId="13" hidden="1">#REF!</definedName>
    <definedName name="BExKULEKJLA77AUQPDUHSM94Y76Z" localSheetId="14" hidden="1">#REF!</definedName>
    <definedName name="BExKULEKJLA77AUQPDUHSM94Y76Z" hidden="1">#REF!</definedName>
    <definedName name="BExKV08R85MKI3MAX9E2HERNQUNL" localSheetId="16" hidden="1">#REF!</definedName>
    <definedName name="BExKV08R85MKI3MAX9E2HERNQUNL" localSheetId="14" hidden="1">#REF!</definedName>
    <definedName name="BExKV08R85MKI3MAX9E2HERNQUNL" localSheetId="5" hidden="1">#REF!</definedName>
    <definedName name="BExKV08R85MKI3MAX9E2HERNQUNL" hidden="1">#REF!</definedName>
    <definedName name="BExKV4AAUNNJL5JWD7PX6BFKVS6O" localSheetId="15" hidden="1">#REF!</definedName>
    <definedName name="BExKV4AAUNNJL5JWD7PX6BFKVS6O" localSheetId="16" hidden="1">#REF!</definedName>
    <definedName name="BExKV4AAUNNJL5JWD7PX6BFKVS6O" localSheetId="13" hidden="1">#REF!</definedName>
    <definedName name="BExKV4AAUNNJL5JWD7PX6BFKVS6O" localSheetId="14" hidden="1">#REF!</definedName>
    <definedName name="BExKV4AAUNNJL5JWD7PX6BFKVS6O" hidden="1">#REF!</definedName>
    <definedName name="BExKVDVK6HN74GQPTXICP9BFC8CF" localSheetId="15" hidden="1">#REF!</definedName>
    <definedName name="BExKVDVK6HN74GQPTXICP9BFC8CF" localSheetId="16" hidden="1">#REF!</definedName>
    <definedName name="BExKVDVK6HN74GQPTXICP9BFC8CF" localSheetId="13" hidden="1">#REF!</definedName>
    <definedName name="BExKVDVK6HN74GQPTXICP9BFC8CF" localSheetId="14" hidden="1">#REF!</definedName>
    <definedName name="BExKVDVK6HN74GQPTXICP9BFC8CF" hidden="1">#REF!</definedName>
    <definedName name="BExKVFZ3ZZGIC1QI8XN6BYFWN0ZY" localSheetId="15" hidden="1">#REF!</definedName>
    <definedName name="BExKVFZ3ZZGIC1QI8XN6BYFWN0ZY" localSheetId="16" hidden="1">#REF!</definedName>
    <definedName name="BExKVFZ3ZZGIC1QI8XN6BYFWN0ZY" localSheetId="13" hidden="1">#REF!</definedName>
    <definedName name="BExKVFZ3ZZGIC1QI8XN6BYFWN0ZY" localSheetId="14" hidden="1">#REF!</definedName>
    <definedName name="BExKVFZ3ZZGIC1QI8XN6BYFWN0ZY" hidden="1">#REF!</definedName>
    <definedName name="BExKVG4KGO28KPGTAFL1R8TTZ10N" localSheetId="15" hidden="1">#REF!</definedName>
    <definedName name="BExKVG4KGO28KPGTAFL1R8TTZ10N" localSheetId="16" hidden="1">#REF!</definedName>
    <definedName name="BExKVG4KGO28KPGTAFL1R8TTZ10N" localSheetId="13" hidden="1">#REF!</definedName>
    <definedName name="BExKVG4KGO28KPGTAFL1R8TTZ10N" localSheetId="14" hidden="1">#REF!</definedName>
    <definedName name="BExKVG4KGO28KPGTAFL1R8TTZ10N" localSheetId="5" hidden="1">#REF!</definedName>
    <definedName name="BExKVG4KGO28KPGTAFL1R8TTZ10N" hidden="1">#REF!</definedName>
    <definedName name="BExKW0CSH7DA02YSNV64PSEIXB2P" localSheetId="15" hidden="1">#REF!</definedName>
    <definedName name="BExKW0CSH7DA02YSNV64PSEIXB2P" localSheetId="16" hidden="1">#REF!</definedName>
    <definedName name="BExKW0CSH7DA02YSNV64PSEIXB2P" localSheetId="13" hidden="1">#REF!</definedName>
    <definedName name="BExKW0CSH7DA02YSNV64PSEIXB2P" localSheetId="14" hidden="1">#REF!</definedName>
    <definedName name="BExKW0CSH7DA02YSNV64PSEIXB2P" hidden="1">#REF!</definedName>
    <definedName name="BExM9NUG3Q31X01AI9ZJCZIX25CS" localSheetId="15" hidden="1">#REF!</definedName>
    <definedName name="BExM9NUG3Q31X01AI9ZJCZIX25CS" localSheetId="16" hidden="1">#REF!</definedName>
    <definedName name="BExM9NUG3Q31X01AI9ZJCZIX25CS" localSheetId="13" hidden="1">#REF!</definedName>
    <definedName name="BExM9NUG3Q31X01AI9ZJCZIX25CS" localSheetId="14" hidden="1">#REF!</definedName>
    <definedName name="BExM9NUG3Q31X01AI9ZJCZIX25CS" hidden="1">#REF!</definedName>
    <definedName name="BExM9OG182RP30MY23PG49LVPZ1C" localSheetId="15" hidden="1">#REF!</definedName>
    <definedName name="BExM9OG182RP30MY23PG49LVPZ1C" localSheetId="16" hidden="1">#REF!</definedName>
    <definedName name="BExM9OG182RP30MY23PG49LVPZ1C" localSheetId="13" hidden="1">#REF!</definedName>
    <definedName name="BExM9OG182RP30MY23PG49LVPZ1C" localSheetId="14" hidden="1">#REF!</definedName>
    <definedName name="BExM9OG182RP30MY23PG49LVPZ1C" hidden="1">#REF!</definedName>
    <definedName name="BExMA64MW1S18NH8DCKPCCEI5KCB" localSheetId="16" hidden="1">#REF!</definedName>
    <definedName name="BExMA64MW1S18NH8DCKPCCEI5KCB" localSheetId="14" hidden="1">#REF!</definedName>
    <definedName name="BExMA64MW1S18NH8DCKPCCEI5KCB" hidden="1">#REF!</definedName>
    <definedName name="BExMALEWFUEM8Y686IT03ECURUBR" localSheetId="16" hidden="1">#REF!</definedName>
    <definedName name="BExMALEWFUEM8Y686IT03ECURUBR" localSheetId="14" hidden="1">#REF!</definedName>
    <definedName name="BExMALEWFUEM8Y686IT03ECURUBR" hidden="1">#REF!</definedName>
    <definedName name="BExMAXJS82ZJ8RS22VLE0V0LDUII" localSheetId="16" hidden="1">#REF!</definedName>
    <definedName name="BExMAXJS82ZJ8RS22VLE0V0LDUII" localSheetId="14" hidden="1">#REF!</definedName>
    <definedName name="BExMAXJS82ZJ8RS22VLE0V0LDUII" hidden="1">#REF!</definedName>
    <definedName name="BExMB4QRS0R3MTB4CMUHFZ84LNZQ" localSheetId="16" hidden="1">#REF!</definedName>
    <definedName name="BExMB4QRS0R3MTB4CMUHFZ84LNZQ" localSheetId="14" hidden="1">#REF!</definedName>
    <definedName name="BExMB4QRS0R3MTB4CMUHFZ84LNZQ" hidden="1">#REF!</definedName>
    <definedName name="BExMBC35WKQY5CWQJLV4D05O6971" localSheetId="16" hidden="1">#REF!</definedName>
    <definedName name="BExMBC35WKQY5CWQJLV4D05O6971" localSheetId="14" hidden="1">#REF!</definedName>
    <definedName name="BExMBC35WKQY5CWQJLV4D05O6971" localSheetId="5" hidden="1">#REF!</definedName>
    <definedName name="BExMBC35WKQY5CWQJLV4D05O6971" hidden="1">#REF!</definedName>
    <definedName name="BExMBFTZV4Q1A5KG25C1N9PHQNSW" localSheetId="15" hidden="1">#REF!</definedName>
    <definedName name="BExMBFTZV4Q1A5KG25C1N9PHQNSW" localSheetId="16" hidden="1">#REF!</definedName>
    <definedName name="BExMBFTZV4Q1A5KG25C1N9PHQNSW" localSheetId="13" hidden="1">#REF!</definedName>
    <definedName name="BExMBFTZV4Q1A5KG25C1N9PHQNSW" localSheetId="14" hidden="1">#REF!</definedName>
    <definedName name="BExMBFTZV4Q1A5KG25C1N9PHQNSW" hidden="1">#REF!</definedName>
    <definedName name="BExMBK6ISK3U7KHZKUJXIDKGF6VW" localSheetId="16" hidden="1">#REF!</definedName>
    <definedName name="BExMBK6ISK3U7KHZKUJXIDKGF6VW" localSheetId="14" hidden="1">#REF!</definedName>
    <definedName name="BExMBK6ISK3U7KHZKUJXIDKGF6VW" localSheetId="5" hidden="1">#REF!</definedName>
    <definedName name="BExMBK6ISK3U7KHZKUJXIDKGF6VW" hidden="1">#REF!</definedName>
    <definedName name="BExMBYPQDG9AYDQ5E8IECVFREPO6" localSheetId="16" hidden="1">#REF!</definedName>
    <definedName name="BExMBYPQDG9AYDQ5E8IECVFREPO6" localSheetId="14" hidden="1">#REF!</definedName>
    <definedName name="BExMBYPQDG9AYDQ5E8IECVFREPO6" localSheetId="5" hidden="1">#REF!</definedName>
    <definedName name="BExMBYPQDG9AYDQ5E8IECVFREPO6" hidden="1">#REF!</definedName>
    <definedName name="BExMC8AZUTX8LG89K2JJR7ZG62XX" localSheetId="15" hidden="1">#REF!</definedName>
    <definedName name="BExMC8AZUTX8LG89K2JJR7ZG62XX" localSheetId="16" hidden="1">#REF!</definedName>
    <definedName name="BExMC8AZUTX8LG89K2JJR7ZG62XX" localSheetId="13" hidden="1">#REF!</definedName>
    <definedName name="BExMC8AZUTX8LG89K2JJR7ZG62XX" localSheetId="14" hidden="1">#REF!</definedName>
    <definedName name="BExMC8AZUTX8LG89K2JJR7ZG62XX" hidden="1">#REF!</definedName>
    <definedName name="BExMCA96YR10V72G2R0SCIKPZLIZ" localSheetId="15" hidden="1">#REF!</definedName>
    <definedName name="BExMCA96YR10V72G2R0SCIKPZLIZ" localSheetId="16" hidden="1">#REF!</definedName>
    <definedName name="BExMCA96YR10V72G2R0SCIKPZLIZ" localSheetId="13" hidden="1">#REF!</definedName>
    <definedName name="BExMCA96YR10V72G2R0SCIKPZLIZ" localSheetId="14" hidden="1">#REF!</definedName>
    <definedName name="BExMCA96YR10V72G2R0SCIKPZLIZ" hidden="1">#REF!</definedName>
    <definedName name="BExMCB5JU5I2VQDUBS4O42BTEVKI" localSheetId="15" hidden="1">#REF!</definedName>
    <definedName name="BExMCB5JU5I2VQDUBS4O42BTEVKI" localSheetId="16" hidden="1">#REF!</definedName>
    <definedName name="BExMCB5JU5I2VQDUBS4O42BTEVKI" localSheetId="13" hidden="1">#REF!</definedName>
    <definedName name="BExMCB5JU5I2VQDUBS4O42BTEVKI" localSheetId="14" hidden="1">#REF!</definedName>
    <definedName name="BExMCB5JU5I2VQDUBS4O42BTEVKI" localSheetId="5" hidden="1">#REF!</definedName>
    <definedName name="BExMCB5JU5I2VQDUBS4O42BTEVKI" hidden="1">#REF!</definedName>
    <definedName name="BExMCFSQFSEMPY5IXDIRKZDASDBR" localSheetId="15" hidden="1">#REF!</definedName>
    <definedName name="BExMCFSQFSEMPY5IXDIRKZDASDBR" localSheetId="16" hidden="1">#REF!</definedName>
    <definedName name="BExMCFSQFSEMPY5IXDIRKZDASDBR" localSheetId="13" hidden="1">#REF!</definedName>
    <definedName name="BExMCFSQFSEMPY5IXDIRKZDASDBR" localSheetId="14" hidden="1">#REF!</definedName>
    <definedName name="BExMCFSQFSEMPY5IXDIRKZDASDBR" hidden="1">#REF!</definedName>
    <definedName name="BExMCMZOEYWVOOJ98TBHTTCS7XB8" localSheetId="15" hidden="1">#REF!</definedName>
    <definedName name="BExMCMZOEYWVOOJ98TBHTTCS7XB8" localSheetId="16" hidden="1">#REF!</definedName>
    <definedName name="BExMCMZOEYWVOOJ98TBHTTCS7XB8" localSheetId="13" hidden="1">#REF!</definedName>
    <definedName name="BExMCMZOEYWVOOJ98TBHTTCS7XB8" localSheetId="14" hidden="1">#REF!</definedName>
    <definedName name="BExMCMZOEYWVOOJ98TBHTTCS7XB8" hidden="1">#REF!</definedName>
    <definedName name="BExMCS8EF2W3FS9QADNKREYSI8P0" localSheetId="15" hidden="1">#REF!</definedName>
    <definedName name="BExMCS8EF2W3FS9QADNKREYSI8P0" localSheetId="16" hidden="1">#REF!</definedName>
    <definedName name="BExMCS8EF2W3FS9QADNKREYSI8P0" localSheetId="13" hidden="1">#REF!</definedName>
    <definedName name="BExMCS8EF2W3FS9QADNKREYSI8P0" localSheetId="14" hidden="1">#REF!</definedName>
    <definedName name="BExMCS8EF2W3FS9QADNKREYSI8P0" hidden="1">#REF!</definedName>
    <definedName name="BExMCUS7GSOM96J0HJ7EH0FFM2AC" localSheetId="16" hidden="1">#REF!</definedName>
    <definedName name="BExMCUS7GSOM96J0HJ7EH0FFM2AC" localSheetId="14" hidden="1">#REF!</definedName>
    <definedName name="BExMCUS7GSOM96J0HJ7EH0FFM2AC" hidden="1">#REF!</definedName>
    <definedName name="BExMCYTT6TVDWMJXO1NZANRTVNAN" localSheetId="16" hidden="1">#REF!</definedName>
    <definedName name="BExMCYTT6TVDWMJXO1NZANRTVNAN" localSheetId="14" hidden="1">#REF!</definedName>
    <definedName name="BExMCYTT6TVDWMJXO1NZANRTVNAN" hidden="1">#REF!</definedName>
    <definedName name="BExMD5F6IAV108XYJLXUO9HD0IT6" localSheetId="16" hidden="1">#REF!</definedName>
    <definedName name="BExMD5F6IAV108XYJLXUO9HD0IT6" localSheetId="14" hidden="1">#REF!</definedName>
    <definedName name="BExMD5F6IAV108XYJLXUO9HD0IT6" hidden="1">#REF!</definedName>
    <definedName name="BExMDANV66W9T3XAXID40XFJ0J93" localSheetId="16" hidden="1">#REF!</definedName>
    <definedName name="BExMDANV66W9T3XAXID40XFJ0J93" localSheetId="14" hidden="1">#REF!</definedName>
    <definedName name="BExMDANV66W9T3XAXID40XFJ0J93" hidden="1">#REF!</definedName>
    <definedName name="BExMDGD1KQP7NNR78X2ZX4FCBQ1S" localSheetId="16" hidden="1">#REF!</definedName>
    <definedName name="BExMDGD1KQP7NNR78X2ZX4FCBQ1S" localSheetId="14" hidden="1">#REF!</definedName>
    <definedName name="BExMDGD1KQP7NNR78X2ZX4FCBQ1S" hidden="1">#REF!</definedName>
    <definedName name="BExMDIRDK0DI8P86HB7WPH8QWLSQ" localSheetId="16" hidden="1">#REF!</definedName>
    <definedName name="BExMDIRDK0DI8P86HB7WPH8QWLSQ" localSheetId="14" hidden="1">#REF!</definedName>
    <definedName name="BExMDIRDK0DI8P86HB7WPH8QWLSQ" hidden="1">#REF!</definedName>
    <definedName name="BExMDPI2FVMORSWDDCVAJ85WYAYO" localSheetId="16" hidden="1">#REF!</definedName>
    <definedName name="BExMDPI2FVMORSWDDCVAJ85WYAYO" localSheetId="14" hidden="1">#REF!</definedName>
    <definedName name="BExMDPI2FVMORSWDDCVAJ85WYAYO" hidden="1">#REF!</definedName>
    <definedName name="BExMDUWB7VWHFFR266QXO46BNV2S" localSheetId="16" hidden="1">#REF!</definedName>
    <definedName name="BExMDUWB7VWHFFR266QXO46BNV2S" localSheetId="14" hidden="1">#REF!</definedName>
    <definedName name="BExMDUWB7VWHFFR266QXO46BNV2S" hidden="1">#REF!</definedName>
    <definedName name="BExME2U47N8LZG0BPJ49ANY5QVV2" localSheetId="16" hidden="1">#REF!</definedName>
    <definedName name="BExME2U47N8LZG0BPJ49ANY5QVV2" localSheetId="14" hidden="1">#REF!</definedName>
    <definedName name="BExME2U47N8LZG0BPJ49ANY5QVV2" hidden="1">#REF!</definedName>
    <definedName name="BExME88DH5DUKMUFI9FNVECXFD2E" localSheetId="16" hidden="1">#REF!</definedName>
    <definedName name="BExME88DH5DUKMUFI9FNVECXFD2E" localSheetId="14" hidden="1">#REF!</definedName>
    <definedName name="BExME88DH5DUKMUFI9FNVECXFD2E" hidden="1">#REF!</definedName>
    <definedName name="BExME9A7MOGAK7YTTQYXP5DL6VYA" localSheetId="16" hidden="1">#REF!</definedName>
    <definedName name="BExME9A7MOGAK7YTTQYXP5DL6VYA" localSheetId="14" hidden="1">#REF!</definedName>
    <definedName name="BExME9A7MOGAK7YTTQYXP5DL6VYA" hidden="1">#REF!</definedName>
    <definedName name="BExMEOV9YFRY5C3GDLU60GIX10BY" localSheetId="16" hidden="1">#REF!</definedName>
    <definedName name="BExMEOV9YFRY5C3GDLU60GIX10BY" localSheetId="14" hidden="1">#REF!</definedName>
    <definedName name="BExMEOV9YFRY5C3GDLU60GIX10BY" hidden="1">#REF!</definedName>
    <definedName name="BExMEY09ESM4H2YGKEQQRYUD114R" localSheetId="16" hidden="1">#REF!</definedName>
    <definedName name="BExMEY09ESM4H2YGKEQQRYUD114R" localSheetId="14" hidden="1">#REF!</definedName>
    <definedName name="BExMEY09ESM4H2YGKEQQRYUD114R" hidden="1">#REF!</definedName>
    <definedName name="BExMF4G4IUPQY1Y5GEY5N3E04CL6" localSheetId="16" hidden="1">#REF!</definedName>
    <definedName name="BExMF4G4IUPQY1Y5GEY5N3E04CL6" localSheetId="14" hidden="1">#REF!</definedName>
    <definedName name="BExMF4G4IUPQY1Y5GEY5N3E04CL6" localSheetId="5" hidden="1">#REF!</definedName>
    <definedName name="BExMF4G4IUPQY1Y5GEY5N3E04CL6" hidden="1">#REF!</definedName>
    <definedName name="BExMF9UIGYMOAQK0ELUWP0S0HZZY" localSheetId="15" hidden="1">#REF!</definedName>
    <definedName name="BExMF9UIGYMOAQK0ELUWP0S0HZZY" localSheetId="16" hidden="1">#REF!</definedName>
    <definedName name="BExMF9UIGYMOAQK0ELUWP0S0HZZY" localSheetId="13" hidden="1">#REF!</definedName>
    <definedName name="BExMF9UIGYMOAQK0ELUWP0S0HZZY" localSheetId="14" hidden="1">#REF!</definedName>
    <definedName name="BExMF9UIGYMOAQK0ELUWP0S0HZZY" hidden="1">#REF!</definedName>
    <definedName name="BExMFDLBSWFMRDYJ2DZETI3EXKN2" localSheetId="15" hidden="1">#REF!</definedName>
    <definedName name="BExMFDLBSWFMRDYJ2DZETI3EXKN2" localSheetId="16" hidden="1">#REF!</definedName>
    <definedName name="BExMFDLBSWFMRDYJ2DZETI3EXKN2" localSheetId="13" hidden="1">#REF!</definedName>
    <definedName name="BExMFDLBSWFMRDYJ2DZETI3EXKN2" localSheetId="14" hidden="1">#REF!</definedName>
    <definedName name="BExMFDLBSWFMRDYJ2DZETI3EXKN2" hidden="1">#REF!</definedName>
    <definedName name="BExMFLDTMRTCHKA37LQW67BG8D5C" localSheetId="15" hidden="1">#REF!</definedName>
    <definedName name="BExMFLDTMRTCHKA37LQW67BG8D5C" localSheetId="16" hidden="1">#REF!</definedName>
    <definedName name="BExMFLDTMRTCHKA37LQW67BG8D5C" localSheetId="13" hidden="1">#REF!</definedName>
    <definedName name="BExMFLDTMRTCHKA37LQW67BG8D5C" localSheetId="14" hidden="1">#REF!</definedName>
    <definedName name="BExMFLDTMRTCHKA37LQW67BG8D5C" hidden="1">#REF!</definedName>
    <definedName name="BExMH3H9TW5TJCNU5Z1EWXP3BAEP" localSheetId="16" hidden="1">#REF!</definedName>
    <definedName name="BExMH3H9TW5TJCNU5Z1EWXP3BAEP" localSheetId="14" hidden="1">#REF!</definedName>
    <definedName name="BExMH3H9TW5TJCNU5Z1EWXP3BAEP" hidden="1">#REF!</definedName>
    <definedName name="BExMHOWPB34KPZ76M2KIX2C9R2VB" localSheetId="16" hidden="1">#REF!</definedName>
    <definedName name="BExMHOWPB34KPZ76M2KIX2C9R2VB" localSheetId="14" hidden="1">#REF!</definedName>
    <definedName name="BExMHOWPB34KPZ76M2KIX2C9R2VB" hidden="1">#REF!</definedName>
    <definedName name="BExMHSSYC6KVHA3QDTSYPN92TWMI" localSheetId="16" hidden="1">#REF!</definedName>
    <definedName name="BExMHSSYC6KVHA3QDTSYPN92TWMI" localSheetId="14" hidden="1">#REF!</definedName>
    <definedName name="BExMHSSYC6KVHA3QDTSYPN92TWMI" hidden="1">#REF!</definedName>
    <definedName name="BExMI3AJ9477KDL4T9DHET4LJJTW" localSheetId="16" hidden="1">#REF!</definedName>
    <definedName name="BExMI3AJ9477KDL4T9DHET4LJJTW" localSheetId="14" hidden="1">#REF!</definedName>
    <definedName name="BExMI3AJ9477KDL4T9DHET4LJJTW" hidden="1">#REF!</definedName>
    <definedName name="BExMI6QQ20XHD0NWJUN741B37182" localSheetId="16" hidden="1">#REF!</definedName>
    <definedName name="BExMI6QQ20XHD0NWJUN741B37182" localSheetId="14" hidden="1">#REF!</definedName>
    <definedName name="BExMI6QQ20XHD0NWJUN741B37182" hidden="1">#REF!</definedName>
    <definedName name="BExMI8JB94SBD9EMNJEK7Y2T6GYU" localSheetId="16" hidden="1">#REF!</definedName>
    <definedName name="BExMI8JB94SBD9EMNJEK7Y2T6GYU" localSheetId="14" hidden="1">#REF!</definedName>
    <definedName name="BExMI8JB94SBD9EMNJEK7Y2T6GYU" hidden="1">#REF!</definedName>
    <definedName name="BExMI8OS85YTW3KYVE4YD0R7Z6UV" localSheetId="16" hidden="1">#REF!</definedName>
    <definedName name="BExMI8OS85YTW3KYVE4YD0R7Z6UV" localSheetId="14" hidden="1">#REF!</definedName>
    <definedName name="BExMI8OS85YTW3KYVE4YD0R7Z6UV" localSheetId="5" hidden="1">#REF!</definedName>
    <definedName name="BExMI8OS85YTW3KYVE4YD0R7Z6UV" hidden="1">#REF!</definedName>
    <definedName name="BExMIBOOZU40JS3F89OMPSRCE9MM" localSheetId="15" hidden="1">#REF!</definedName>
    <definedName name="BExMIBOOZU40JS3F89OMPSRCE9MM" localSheetId="16" hidden="1">#REF!</definedName>
    <definedName name="BExMIBOOZU40JS3F89OMPSRCE9MM" localSheetId="13" hidden="1">#REF!</definedName>
    <definedName name="BExMIBOOZU40JS3F89OMPSRCE9MM" localSheetId="14" hidden="1">#REF!</definedName>
    <definedName name="BExMIBOOZU40JS3F89OMPSRCE9MM" hidden="1">#REF!</definedName>
    <definedName name="BExMIIQ5MBWSIHTFWAQADXMZC22Q" localSheetId="15" hidden="1">#REF!</definedName>
    <definedName name="BExMIIQ5MBWSIHTFWAQADXMZC22Q" localSheetId="16" hidden="1">#REF!</definedName>
    <definedName name="BExMIIQ5MBWSIHTFWAQADXMZC22Q" localSheetId="13" hidden="1">#REF!</definedName>
    <definedName name="BExMIIQ5MBWSIHTFWAQADXMZC22Q" localSheetId="14" hidden="1">#REF!</definedName>
    <definedName name="BExMIIQ5MBWSIHTFWAQADXMZC22Q" hidden="1">#REF!</definedName>
    <definedName name="BExMIL4I2GE866I25CR5JBLJWJ6A" localSheetId="15" hidden="1">#REF!</definedName>
    <definedName name="BExMIL4I2GE866I25CR5JBLJWJ6A" localSheetId="16" hidden="1">#REF!</definedName>
    <definedName name="BExMIL4I2GE866I25CR5JBLJWJ6A" localSheetId="13" hidden="1">#REF!</definedName>
    <definedName name="BExMIL4I2GE866I25CR5JBLJWJ6A" localSheetId="14" hidden="1">#REF!</definedName>
    <definedName name="BExMIL4I2GE866I25CR5JBLJWJ6A" localSheetId="5" hidden="1">#REF!</definedName>
    <definedName name="BExMIL4I2GE866I25CR5JBLJWJ6A" hidden="1">#REF!</definedName>
    <definedName name="BExMIRKIPF27SNO82SPFSB3T5U17" localSheetId="15" hidden="1">#REF!</definedName>
    <definedName name="BExMIRKIPF27SNO82SPFSB3T5U17" localSheetId="16" hidden="1">#REF!</definedName>
    <definedName name="BExMIRKIPF27SNO82SPFSB3T5U17" localSheetId="13" hidden="1">#REF!</definedName>
    <definedName name="BExMIRKIPF27SNO82SPFSB3T5U17" localSheetId="14" hidden="1">#REF!</definedName>
    <definedName name="BExMIRKIPF27SNO82SPFSB3T5U17" localSheetId="5" hidden="1">#REF!</definedName>
    <definedName name="BExMIRKIPF27SNO82SPFSB3T5U17" hidden="1">#REF!</definedName>
    <definedName name="BExMIV0KC8555D5E42ZGWG15Y0MO" localSheetId="15" hidden="1">#REF!</definedName>
    <definedName name="BExMIV0KC8555D5E42ZGWG15Y0MO" localSheetId="16" hidden="1">#REF!</definedName>
    <definedName name="BExMIV0KC8555D5E42ZGWG15Y0MO" localSheetId="13" hidden="1">#REF!</definedName>
    <definedName name="BExMIV0KC8555D5E42ZGWG15Y0MO" localSheetId="14" hidden="1">#REF!</definedName>
    <definedName name="BExMIV0KC8555D5E42ZGWG15Y0MO" hidden="1">#REF!</definedName>
    <definedName name="BExMIZT6AN7E6YMW2S87CTCN2UXH" localSheetId="15" hidden="1">#REF!</definedName>
    <definedName name="BExMIZT6AN7E6YMW2S87CTCN2UXH" localSheetId="16" hidden="1">#REF!</definedName>
    <definedName name="BExMIZT6AN7E6YMW2S87CTCN2UXH" localSheetId="13" hidden="1">#REF!</definedName>
    <definedName name="BExMIZT6AN7E6YMW2S87CTCN2UXH" localSheetId="14" hidden="1">#REF!</definedName>
    <definedName name="BExMIZT6AN7E6YMW2S87CTCN2UXH" hidden="1">#REF!</definedName>
    <definedName name="BExMJNC8ZFB9DRFOJ961ZAJ8U3A8" localSheetId="15" hidden="1">#REF!</definedName>
    <definedName name="BExMJNC8ZFB9DRFOJ961ZAJ8U3A8" localSheetId="16" hidden="1">#REF!</definedName>
    <definedName name="BExMJNC8ZFB9DRFOJ961ZAJ8U3A8" localSheetId="13" hidden="1">#REF!</definedName>
    <definedName name="BExMJNC8ZFB9DRFOJ961ZAJ8U3A8" localSheetId="14" hidden="1">#REF!</definedName>
    <definedName name="BExMJNC8ZFB9DRFOJ961ZAJ8U3A8" localSheetId="5" hidden="1">#REF!</definedName>
    <definedName name="BExMJNC8ZFB9DRFOJ961ZAJ8U3A8" hidden="1">#REF!</definedName>
    <definedName name="BExMJTBV8A3D31W2IQHP9RDFPPHQ" localSheetId="15" hidden="1">#REF!</definedName>
    <definedName name="BExMJTBV8A3D31W2IQHP9RDFPPHQ" localSheetId="16" hidden="1">#REF!</definedName>
    <definedName name="BExMJTBV8A3D31W2IQHP9RDFPPHQ" localSheetId="13" hidden="1">#REF!</definedName>
    <definedName name="BExMJTBV8A3D31W2IQHP9RDFPPHQ" localSheetId="14" hidden="1">#REF!</definedName>
    <definedName name="BExMJTBV8A3D31W2IQHP9RDFPPHQ" hidden="1">#REF!</definedName>
    <definedName name="BExMK2RTXN4QJWEUNX002XK8VQP8" localSheetId="15" hidden="1">#REF!</definedName>
    <definedName name="BExMK2RTXN4QJWEUNX002XK8VQP8" localSheetId="16" hidden="1">#REF!</definedName>
    <definedName name="BExMK2RTXN4QJWEUNX002XK8VQP8" localSheetId="13" hidden="1">#REF!</definedName>
    <definedName name="BExMK2RTXN4QJWEUNX002XK8VQP8" localSheetId="14" hidden="1">#REF!</definedName>
    <definedName name="BExMK2RTXN4QJWEUNX002XK8VQP8" hidden="1">#REF!</definedName>
    <definedName name="BExMKBGQDUZ8AWXYHA3QVMSDVZ3D" localSheetId="15" hidden="1">#REF!</definedName>
    <definedName name="BExMKBGQDUZ8AWXYHA3QVMSDVZ3D" localSheetId="16" hidden="1">#REF!</definedName>
    <definedName name="BExMKBGQDUZ8AWXYHA3QVMSDVZ3D" localSheetId="13" hidden="1">#REF!</definedName>
    <definedName name="BExMKBGQDUZ8AWXYHA3QVMSDVZ3D" localSheetId="14" hidden="1">#REF!</definedName>
    <definedName name="BExMKBGQDUZ8AWXYHA3QVMSDVZ3D" hidden="1">#REF!</definedName>
    <definedName name="BExMKBM1467553LDFZRRKVSHN374" localSheetId="16" hidden="1">#REF!</definedName>
    <definedName name="BExMKBM1467553LDFZRRKVSHN374" localSheetId="14" hidden="1">#REF!</definedName>
    <definedName name="BExMKBM1467553LDFZRRKVSHN374" hidden="1">#REF!</definedName>
    <definedName name="BExMKGK5FJUC0AU8MABRGDC5ZM70" localSheetId="16" hidden="1">#REF!</definedName>
    <definedName name="BExMKGK5FJUC0AU8MABRGDC5ZM70" localSheetId="14" hidden="1">#REF!</definedName>
    <definedName name="BExMKGK5FJUC0AU8MABRGDC5ZM70" hidden="1">#REF!</definedName>
    <definedName name="BExMKTW7R5SOV4PHAFGHU3W73DYE" localSheetId="16" hidden="1">#REF!</definedName>
    <definedName name="BExMKTW7R5SOV4PHAFGHU3W73DYE" localSheetId="14" hidden="1">#REF!</definedName>
    <definedName name="BExMKTW7R5SOV4PHAFGHU3W73DYE" localSheetId="5" hidden="1">#REF!</definedName>
    <definedName name="BExMKTW7R5SOV4PHAFGHU3W73DYE" hidden="1">#REF!</definedName>
    <definedName name="BExMKU7051J2W1RQXGZGE62NBRUZ" localSheetId="15" hidden="1">#REF!</definedName>
    <definedName name="BExMKU7051J2W1RQXGZGE62NBRUZ" localSheetId="16" hidden="1">#REF!</definedName>
    <definedName name="BExMKU7051J2W1RQXGZGE62NBRUZ" localSheetId="13" hidden="1">#REF!</definedName>
    <definedName name="BExMKU7051J2W1RQXGZGE62NBRUZ" localSheetId="14" hidden="1">#REF!</definedName>
    <definedName name="BExMKU7051J2W1RQXGZGE62NBRUZ" hidden="1">#REF!</definedName>
    <definedName name="BExMKUN3WPECJR2XRID2R7GZRGNX" localSheetId="15" hidden="1">#REF!</definedName>
    <definedName name="BExMKUN3WPECJR2XRID2R7GZRGNX" localSheetId="16" hidden="1">#REF!</definedName>
    <definedName name="BExMKUN3WPECJR2XRID2R7GZRGNX" localSheetId="13" hidden="1">#REF!</definedName>
    <definedName name="BExMKUN3WPECJR2XRID2R7GZRGNX" localSheetId="14" hidden="1">#REF!</definedName>
    <definedName name="BExMKUN3WPECJR2XRID2R7GZRGNX" hidden="1">#REF!</definedName>
    <definedName name="BExMKZ535P011X4TNV16GCOH4H21" localSheetId="15" hidden="1">#REF!</definedName>
    <definedName name="BExMKZ535P011X4TNV16GCOH4H21" localSheetId="16" hidden="1">#REF!</definedName>
    <definedName name="BExMKZ535P011X4TNV16GCOH4H21" localSheetId="13" hidden="1">#REF!</definedName>
    <definedName name="BExMKZ535P011X4TNV16GCOH4H21" localSheetId="14" hidden="1">#REF!</definedName>
    <definedName name="BExMKZ535P011X4TNV16GCOH4H21" hidden="1">#REF!</definedName>
    <definedName name="BExML3XQNDIMX55ZCHHXKUV3D6E6" localSheetId="16" hidden="1">#REF!</definedName>
    <definedName name="BExML3XQNDIMX55ZCHHXKUV3D6E6" localSheetId="14" hidden="1">#REF!</definedName>
    <definedName name="BExML3XQNDIMX55ZCHHXKUV3D6E6" hidden="1">#REF!</definedName>
    <definedName name="BExML5QGSWHLI18BGY4CGOTD3UWH" localSheetId="16" hidden="1">#REF!</definedName>
    <definedName name="BExML5QGSWHLI18BGY4CGOTD3UWH" localSheetId="14" hidden="1">#REF!</definedName>
    <definedName name="BExML5QGSWHLI18BGY4CGOTD3UWH" hidden="1">#REF!</definedName>
    <definedName name="BExMLO5Z61RE85X8HHX2G4IU3AZW" localSheetId="16" hidden="1">#REF!</definedName>
    <definedName name="BExMLO5Z61RE85X8HHX2G4IU3AZW" localSheetId="14" hidden="1">#REF!</definedName>
    <definedName name="BExMLO5Z61RE85X8HHX2G4IU3AZW" hidden="1">#REF!</definedName>
    <definedName name="BExMLVI7UORSHM9FMO8S2EI0TMTS" localSheetId="16" hidden="1">#REF!</definedName>
    <definedName name="BExMLVI7UORSHM9FMO8S2EI0TMTS" localSheetId="14" hidden="1">#REF!</definedName>
    <definedName name="BExMLVI7UORSHM9FMO8S2EI0TMTS" hidden="1">#REF!</definedName>
    <definedName name="BExMM5UCOT2HSSN0ZIPZW55GSOVO" localSheetId="16" hidden="1">#REF!</definedName>
    <definedName name="BExMM5UCOT2HSSN0ZIPZW55GSOVO" localSheetId="14" hidden="1">#REF!</definedName>
    <definedName name="BExMM5UCOT2HSSN0ZIPZW55GSOVO" hidden="1">#REF!</definedName>
    <definedName name="BExMM8ZRS5RQ8H1H55RVPVTDL5NL" localSheetId="16" hidden="1">#REF!</definedName>
    <definedName name="BExMM8ZRS5RQ8H1H55RVPVTDL5NL" localSheetId="14" hidden="1">#REF!</definedName>
    <definedName name="BExMM8ZRS5RQ8H1H55RVPVTDL5NL" hidden="1">#REF!</definedName>
    <definedName name="BExMMH8EAZB09XXQ5X4LR0P4NHG9" localSheetId="16" hidden="1">#REF!</definedName>
    <definedName name="BExMMH8EAZB09XXQ5X4LR0P4NHG9" localSheetId="14" hidden="1">#REF!</definedName>
    <definedName name="BExMMH8EAZB09XXQ5X4LR0P4NHG9" hidden="1">#REF!</definedName>
    <definedName name="BExMMIQH5BABNZVCIQ7TBCQ10AY5" localSheetId="16" hidden="1">#REF!</definedName>
    <definedName name="BExMMIQH5BABNZVCIQ7TBCQ10AY5" localSheetId="14" hidden="1">#REF!</definedName>
    <definedName name="BExMMIQH5BABNZVCIQ7TBCQ10AY5" hidden="1">#REF!</definedName>
    <definedName name="BExMMNIZ2T7M22WECMUQXEF4NJ71" localSheetId="16" hidden="1">#REF!</definedName>
    <definedName name="BExMMNIZ2T7M22WECMUQXEF4NJ71" localSheetId="14" hidden="1">#REF!</definedName>
    <definedName name="BExMMNIZ2T7M22WECMUQXEF4NJ71" hidden="1">#REF!</definedName>
    <definedName name="BExMMPMIOU7BURTV0L1K6ACW9X73" localSheetId="16" hidden="1">#REF!</definedName>
    <definedName name="BExMMPMIOU7BURTV0L1K6ACW9X73" localSheetId="14" hidden="1">#REF!</definedName>
    <definedName name="BExMMPMIOU7BURTV0L1K6ACW9X73" localSheetId="5" hidden="1">#REF!</definedName>
    <definedName name="BExMMPMIOU7BURTV0L1K6ACW9X73" hidden="1">#REF!</definedName>
    <definedName name="BExMMQ835AJDHS4B419SS645P67Q" localSheetId="15" hidden="1">#REF!</definedName>
    <definedName name="BExMMQ835AJDHS4B419SS645P67Q" localSheetId="16" hidden="1">#REF!</definedName>
    <definedName name="BExMMQ835AJDHS4B419SS645P67Q" localSheetId="13" hidden="1">#REF!</definedName>
    <definedName name="BExMMQ835AJDHS4B419SS645P67Q" localSheetId="14" hidden="1">#REF!</definedName>
    <definedName name="BExMMQ835AJDHS4B419SS645P67Q" hidden="1">#REF!</definedName>
    <definedName name="BExMMQIUVPCOBISTEJJYNCCLUCPY" localSheetId="16" hidden="1">#REF!</definedName>
    <definedName name="BExMMQIUVPCOBISTEJJYNCCLUCPY" localSheetId="14" hidden="1">#REF!</definedName>
    <definedName name="BExMMQIUVPCOBISTEJJYNCCLUCPY" localSheetId="5" hidden="1">#REF!</definedName>
    <definedName name="BExMMQIUVPCOBISTEJJYNCCLUCPY" hidden="1">#REF!</definedName>
    <definedName name="BExMMTIXETA5VAKBSOFDD5SRU887" localSheetId="15" hidden="1">#REF!</definedName>
    <definedName name="BExMMTIXETA5VAKBSOFDD5SRU887" localSheetId="16" hidden="1">#REF!</definedName>
    <definedName name="BExMMTIXETA5VAKBSOFDD5SRU887" localSheetId="13" hidden="1">#REF!</definedName>
    <definedName name="BExMMTIXETA5VAKBSOFDD5SRU887" localSheetId="14" hidden="1">#REF!</definedName>
    <definedName name="BExMMTIXETA5VAKBSOFDD5SRU887" hidden="1">#REF!</definedName>
    <definedName name="BExMMV0P6P5YS3C35G0JYYHI7992" localSheetId="16" hidden="1">#REF!</definedName>
    <definedName name="BExMMV0P6P5YS3C35G0JYYHI7992" localSheetId="14" hidden="1">#REF!</definedName>
    <definedName name="BExMMV0P6P5YS3C35G0JYYHI7992" localSheetId="5" hidden="1">#REF!</definedName>
    <definedName name="BExMMV0P6P5YS3C35G0JYYHI7992" hidden="1">#REF!</definedName>
    <definedName name="BExMNJLFWZBRN9PZF1IO9CYWV1B2" localSheetId="15" hidden="1">#REF!</definedName>
    <definedName name="BExMNJLFWZBRN9PZF1IO9CYWV1B2" localSheetId="16" hidden="1">#REF!</definedName>
    <definedName name="BExMNJLFWZBRN9PZF1IO9CYWV1B2" localSheetId="13" hidden="1">#REF!</definedName>
    <definedName name="BExMNJLFWZBRN9PZF1IO9CYWV1B2" localSheetId="14" hidden="1">#REF!</definedName>
    <definedName name="BExMNJLFWZBRN9PZF1IO9CYWV1B2" hidden="1">#REF!</definedName>
    <definedName name="BExMNKCJ0FA57YEUUAJE43U1QN5P" localSheetId="15" hidden="1">#REF!</definedName>
    <definedName name="BExMNKCJ0FA57YEUUAJE43U1QN5P" localSheetId="16" hidden="1">#REF!</definedName>
    <definedName name="BExMNKCJ0FA57YEUUAJE43U1QN5P" localSheetId="13" hidden="1">#REF!</definedName>
    <definedName name="BExMNKCJ0FA57YEUUAJE43U1QN5P" localSheetId="14" hidden="1">#REF!</definedName>
    <definedName name="BExMNKCJ0FA57YEUUAJE43U1QN5P" hidden="1">#REF!</definedName>
    <definedName name="BExMNKN5D1WEF2OOJVP6LZ6DLU3Y" localSheetId="15" hidden="1">#REF!</definedName>
    <definedName name="BExMNKN5D1WEF2OOJVP6LZ6DLU3Y" localSheetId="16" hidden="1">#REF!</definedName>
    <definedName name="BExMNKN5D1WEF2OOJVP6LZ6DLU3Y" localSheetId="13" hidden="1">#REF!</definedName>
    <definedName name="BExMNKN5D1WEF2OOJVP6LZ6DLU3Y" localSheetId="14" hidden="1">#REF!</definedName>
    <definedName name="BExMNKN5D1WEF2OOJVP6LZ6DLU3Y" hidden="1">#REF!</definedName>
    <definedName name="BExMNR38HMPLWAJRQ9MMS3ZAZ9IU" localSheetId="16" hidden="1">#REF!</definedName>
    <definedName name="BExMNR38HMPLWAJRQ9MMS3ZAZ9IU" localSheetId="14" hidden="1">#REF!</definedName>
    <definedName name="BExMNR38HMPLWAJRQ9MMS3ZAZ9IU" hidden="1">#REF!</definedName>
    <definedName name="BExMNRDZULKJMVY2VKIIRM2M5A1M" localSheetId="16" hidden="1">#REF!</definedName>
    <definedName name="BExMNRDZULKJMVY2VKIIRM2M5A1M" localSheetId="14" hidden="1">#REF!</definedName>
    <definedName name="BExMNRDZULKJMVY2VKIIRM2M5A1M" hidden="1">#REF!</definedName>
    <definedName name="BExMO9IOWKTWHO8LQJJQI5P3INWY" localSheetId="16" hidden="1">#REF!</definedName>
    <definedName name="BExMO9IOWKTWHO8LQJJQI5P3INWY" localSheetId="14" hidden="1">#REF!</definedName>
    <definedName name="BExMO9IOWKTWHO8LQJJQI5P3INWY" hidden="1">#REF!</definedName>
    <definedName name="BExMOI29DOEK5R1A5QZPUDKF7N6T" localSheetId="16" hidden="1">#REF!</definedName>
    <definedName name="BExMOI29DOEK5R1A5QZPUDKF7N6T" localSheetId="14" hidden="1">#REF!</definedName>
    <definedName name="BExMOI29DOEK5R1A5QZPUDKF7N6T" hidden="1">#REF!</definedName>
    <definedName name="BExMPAJ5AJAXGKGK3F6H3ODS6RF4" localSheetId="16" hidden="1">#REF!</definedName>
    <definedName name="BExMPAJ5AJAXGKGK3F6H3ODS6RF4" localSheetId="14" hidden="1">#REF!</definedName>
    <definedName name="BExMPAJ5AJAXGKGK3F6H3ODS6RF4" hidden="1">#REF!</definedName>
    <definedName name="BExMPD2X55FFBVJ6CBUKNPROIOEU" localSheetId="16" hidden="1">#REF!</definedName>
    <definedName name="BExMPD2X55FFBVJ6CBUKNPROIOEU" localSheetId="14" hidden="1">#REF!</definedName>
    <definedName name="BExMPD2X55FFBVJ6CBUKNPROIOEU" hidden="1">#REF!</definedName>
    <definedName name="BExMPGZ848E38FUH1JBQN97DGWAT" localSheetId="16" hidden="1">#REF!</definedName>
    <definedName name="BExMPGZ848E38FUH1JBQN97DGWAT" localSheetId="14" hidden="1">#REF!</definedName>
    <definedName name="BExMPGZ848E38FUH1JBQN97DGWAT" hidden="1">#REF!</definedName>
    <definedName name="BExMPMTICOSMQENOFKQ18K0ZT4S8" localSheetId="16" hidden="1">#REF!</definedName>
    <definedName name="BExMPMTICOSMQENOFKQ18K0ZT4S8" localSheetId="14" hidden="1">#REF!</definedName>
    <definedName name="BExMPMTICOSMQENOFKQ18K0ZT4S8" hidden="1">#REF!</definedName>
    <definedName name="BExMPMZ07II0R4KGWQQ7PGS3RZS4" localSheetId="16" hidden="1">#REF!</definedName>
    <definedName name="BExMPMZ07II0R4KGWQQ7PGS3RZS4" localSheetId="14" hidden="1">#REF!</definedName>
    <definedName name="BExMPMZ07II0R4KGWQQ7PGS3RZS4" hidden="1">#REF!</definedName>
    <definedName name="BExMPOBH04JMDO6Z8DMSEJZM4ANN" localSheetId="16" hidden="1">#REF!</definedName>
    <definedName name="BExMPOBH04JMDO6Z8DMSEJZM4ANN" localSheetId="14" hidden="1">#REF!</definedName>
    <definedName name="BExMPOBH04JMDO6Z8DMSEJZM4ANN" hidden="1">#REF!</definedName>
    <definedName name="BExMPSD77XQ3HA6A4FZOJK8G2JP3" localSheetId="16" hidden="1">#REF!</definedName>
    <definedName name="BExMPSD77XQ3HA6A4FZOJK8G2JP3" localSheetId="14" hidden="1">#REF!</definedName>
    <definedName name="BExMPSD77XQ3HA6A4FZOJK8G2JP3" hidden="1">#REF!</definedName>
    <definedName name="BExMQ4I3Q7F0BMPHSFMFW9TZ87UD" localSheetId="16" hidden="1">#REF!</definedName>
    <definedName name="BExMQ4I3Q7F0BMPHSFMFW9TZ87UD" localSheetId="14" hidden="1">#REF!</definedName>
    <definedName name="BExMQ4I3Q7F0BMPHSFMFW9TZ87UD" hidden="1">#REF!</definedName>
    <definedName name="BExMQ4SWDWI4N16AZ0T5CJ6HH8WC" localSheetId="16" hidden="1">#REF!</definedName>
    <definedName name="BExMQ4SWDWI4N16AZ0T5CJ6HH8WC" localSheetId="14" hidden="1">#REF!</definedName>
    <definedName name="BExMQ4SWDWI4N16AZ0T5CJ6HH8WC" localSheetId="5" hidden="1">#REF!</definedName>
    <definedName name="BExMQ4SWDWI4N16AZ0T5CJ6HH8WC" hidden="1">#REF!</definedName>
    <definedName name="BExMQ71WHW50GVX45JU951AGPLFQ" localSheetId="15" hidden="1">#REF!</definedName>
    <definedName name="BExMQ71WHW50GVX45JU951AGPLFQ" localSheetId="16" hidden="1">#REF!</definedName>
    <definedName name="BExMQ71WHW50GVX45JU951AGPLFQ" localSheetId="13" hidden="1">#REF!</definedName>
    <definedName name="BExMQ71WHW50GVX45JU951AGPLFQ" localSheetId="14" hidden="1">#REF!</definedName>
    <definedName name="BExMQ71WHW50GVX45JU951AGPLFQ" hidden="1">#REF!</definedName>
    <definedName name="BExMQGXSLPT4A6N47LE6FBVHWBOF" localSheetId="15" hidden="1">#REF!</definedName>
    <definedName name="BExMQGXSLPT4A6N47LE6FBVHWBOF" localSheetId="16" hidden="1">#REF!</definedName>
    <definedName name="BExMQGXSLPT4A6N47LE6FBVHWBOF" localSheetId="13" hidden="1">#REF!</definedName>
    <definedName name="BExMQGXSLPT4A6N47LE6FBVHWBOF" localSheetId="14" hidden="1">#REF!</definedName>
    <definedName name="BExMQGXSLPT4A6N47LE6FBVHWBOF" hidden="1">#REF!</definedName>
    <definedName name="BExMQSBR7PL4KLB1Q4961QO45Y4G" localSheetId="15" hidden="1">#REF!</definedName>
    <definedName name="BExMQSBR7PL4KLB1Q4961QO45Y4G" localSheetId="16" hidden="1">#REF!</definedName>
    <definedName name="BExMQSBR7PL4KLB1Q4961QO45Y4G" localSheetId="13" hidden="1">#REF!</definedName>
    <definedName name="BExMQSBR7PL4KLB1Q4961QO45Y4G" localSheetId="14" hidden="1">#REF!</definedName>
    <definedName name="BExMQSBR7PL4KLB1Q4961QO45Y4G" hidden="1">#REF!</definedName>
    <definedName name="BExMR1MA4I1X77714ZEPUVC8W398" localSheetId="16" hidden="1">#REF!</definedName>
    <definedName name="BExMR1MA4I1X77714ZEPUVC8W398" localSheetId="14" hidden="1">#REF!</definedName>
    <definedName name="BExMR1MA4I1X77714ZEPUVC8W398" hidden="1">#REF!</definedName>
    <definedName name="BExMR8YQHA7N77HGHY4Y6R30I3XT" localSheetId="16" hidden="1">#REF!</definedName>
    <definedName name="BExMR8YQHA7N77HGHY4Y6R30I3XT" localSheetId="14" hidden="1">#REF!</definedName>
    <definedName name="BExMR8YQHA7N77HGHY4Y6R30I3XT" hidden="1">#REF!</definedName>
    <definedName name="BExMRENOIARWRYOIVPDIEBVNRDO7" localSheetId="16" hidden="1">#REF!</definedName>
    <definedName name="BExMRENOIARWRYOIVPDIEBVNRDO7" localSheetId="14" hidden="1">#REF!</definedName>
    <definedName name="BExMRENOIARWRYOIVPDIEBVNRDO7" localSheetId="5" hidden="1">#REF!</definedName>
    <definedName name="BExMRENOIARWRYOIVPDIEBVNRDO7" hidden="1">#REF!</definedName>
    <definedName name="BExMRRJNUMGRSDD5GGKKGEIZ6FTS" localSheetId="15" hidden="1">#REF!</definedName>
    <definedName name="BExMRRJNUMGRSDD5GGKKGEIZ6FTS" localSheetId="16" hidden="1">#REF!</definedName>
    <definedName name="BExMRRJNUMGRSDD5GGKKGEIZ6FTS" localSheetId="13" hidden="1">#REF!</definedName>
    <definedName name="BExMRRJNUMGRSDD5GGKKGEIZ6FTS" localSheetId="14" hidden="1">#REF!</definedName>
    <definedName name="BExMRRJNUMGRSDD5GGKKGEIZ6FTS" hidden="1">#REF!</definedName>
    <definedName name="BExMRU3ACIU0RD2BNWO55LH5U2BR" localSheetId="15" hidden="1">#REF!</definedName>
    <definedName name="BExMRU3ACIU0RD2BNWO55LH5U2BR" localSheetId="16" hidden="1">#REF!</definedName>
    <definedName name="BExMRU3ACIU0RD2BNWO55LH5U2BR" localSheetId="13" hidden="1">#REF!</definedName>
    <definedName name="BExMRU3ACIU0RD2BNWO55LH5U2BR" localSheetId="14" hidden="1">#REF!</definedName>
    <definedName name="BExMRU3ACIU0RD2BNWO55LH5U2BR" hidden="1">#REF!</definedName>
    <definedName name="BExMSQRCC40AP8BDUPL2I2DNC210" localSheetId="15" hidden="1">#REF!</definedName>
    <definedName name="BExMSQRCC40AP8BDUPL2I2DNC210" localSheetId="16" hidden="1">#REF!</definedName>
    <definedName name="BExMSQRCC40AP8BDUPL2I2DNC210" localSheetId="13" hidden="1">#REF!</definedName>
    <definedName name="BExMSQRCC40AP8BDUPL2I2DNC210" localSheetId="14" hidden="1">#REF!</definedName>
    <definedName name="BExMSQRCC40AP8BDUPL2I2DNC210" hidden="1">#REF!</definedName>
    <definedName name="BExO4J9LR712G00TVA82VNTG8O7H" localSheetId="16" hidden="1">#REF!</definedName>
    <definedName name="BExO4J9LR712G00TVA82VNTG8O7H" localSheetId="14" hidden="1">#REF!</definedName>
    <definedName name="BExO4J9LR712G00TVA82VNTG8O7H" hidden="1">#REF!</definedName>
    <definedName name="BExO55G2KVZ7MIJ30N827CLH0I2A" localSheetId="16" hidden="1">#REF!</definedName>
    <definedName name="BExO55G2KVZ7MIJ30N827CLH0I2A" localSheetId="14" hidden="1">#REF!</definedName>
    <definedName name="BExO55G2KVZ7MIJ30N827CLH0I2A" hidden="1">#REF!</definedName>
    <definedName name="BExO5A8PZD9EUHC5CMPU6N3SQ15L" localSheetId="16" hidden="1">#REF!</definedName>
    <definedName name="BExO5A8PZD9EUHC5CMPU6N3SQ15L" localSheetId="14" hidden="1">#REF!</definedName>
    <definedName name="BExO5A8PZD9EUHC5CMPU6N3SQ15L" hidden="1">#REF!</definedName>
    <definedName name="BExO5XMAHL7CY3X0B1OPKZ28DCJ5" localSheetId="16" hidden="1">#REF!</definedName>
    <definedName name="BExO5XMAHL7CY3X0B1OPKZ28DCJ5" localSheetId="14" hidden="1">#REF!</definedName>
    <definedName name="BExO5XMAHL7CY3X0B1OPKZ28DCJ5" localSheetId="5" hidden="1">#REF!</definedName>
    <definedName name="BExO5XMAHL7CY3X0B1OPKZ28DCJ5" hidden="1">#REF!</definedName>
    <definedName name="BExO66LZJKY4PTQVREELI6POS4AY" localSheetId="16" hidden="1">#REF!</definedName>
    <definedName name="BExO66LZJKY4PTQVREELI6POS4AY" localSheetId="14" hidden="1">#REF!</definedName>
    <definedName name="BExO66LZJKY4PTQVREELI6POS4AY" localSheetId="5" hidden="1">#REF!</definedName>
    <definedName name="BExO66LZJKY4PTQVREELI6POS4AY" hidden="1">#REF!</definedName>
    <definedName name="BExO6LLHCYTF7CIVHKAO0NMET14Q" localSheetId="15" hidden="1">#REF!</definedName>
    <definedName name="BExO6LLHCYTF7CIVHKAO0NMET14Q" localSheetId="16" hidden="1">#REF!</definedName>
    <definedName name="BExO6LLHCYTF7CIVHKAO0NMET14Q" localSheetId="13" hidden="1">#REF!</definedName>
    <definedName name="BExO6LLHCYTF7CIVHKAO0NMET14Q" localSheetId="14" hidden="1">#REF!</definedName>
    <definedName name="BExO6LLHCYTF7CIVHKAO0NMET14Q" hidden="1">#REF!</definedName>
    <definedName name="BExO7OUQS3XTUQ2LDKGQ8AAQ3OJJ" localSheetId="15" hidden="1">#REF!</definedName>
    <definedName name="BExO7OUQS3XTUQ2LDKGQ8AAQ3OJJ" localSheetId="16" hidden="1">#REF!</definedName>
    <definedName name="BExO7OUQS3XTUQ2LDKGQ8AAQ3OJJ" localSheetId="13" hidden="1">#REF!</definedName>
    <definedName name="BExO7OUQS3XTUQ2LDKGQ8AAQ3OJJ" localSheetId="14" hidden="1">#REF!</definedName>
    <definedName name="BExO7OUQS3XTUQ2LDKGQ8AAQ3OJJ" hidden="1">#REF!</definedName>
    <definedName name="BExO85HMYXZJ7SONWBKKIAXMCI3C" localSheetId="15" hidden="1">#REF!</definedName>
    <definedName name="BExO85HMYXZJ7SONWBKKIAXMCI3C" localSheetId="16" hidden="1">#REF!</definedName>
    <definedName name="BExO85HMYXZJ7SONWBKKIAXMCI3C" localSheetId="13" hidden="1">#REF!</definedName>
    <definedName name="BExO85HMYXZJ7SONWBKKIAXMCI3C" localSheetId="14" hidden="1">#REF!</definedName>
    <definedName name="BExO85HMYXZJ7SONWBKKIAXMCI3C" hidden="1">#REF!</definedName>
    <definedName name="BExO863922O4PBGQMUNEQKGN3K96" localSheetId="16" hidden="1">#REF!</definedName>
    <definedName name="BExO863922O4PBGQMUNEQKGN3K96" localSheetId="14" hidden="1">#REF!</definedName>
    <definedName name="BExO863922O4PBGQMUNEQKGN3K96" hidden="1">#REF!</definedName>
    <definedName name="BExO89ZIOXN0HOKHY24F7HDZ87UT" localSheetId="16" hidden="1">#REF!</definedName>
    <definedName name="BExO89ZIOXN0HOKHY24F7HDZ87UT" localSheetId="14" hidden="1">#REF!</definedName>
    <definedName name="BExO89ZIOXN0HOKHY24F7HDZ87UT" hidden="1">#REF!</definedName>
    <definedName name="BExO8CDTBCABLEUD6PE2UM2EZ6C4" localSheetId="16" hidden="1">#REF!</definedName>
    <definedName name="BExO8CDTBCABLEUD6PE2UM2EZ6C4" localSheetId="14" hidden="1">#REF!</definedName>
    <definedName name="BExO8CDTBCABLEUD6PE2UM2EZ6C4" hidden="1">#REF!</definedName>
    <definedName name="BExO8UTAGQWDBQZEEF4HUNMLQCVU" localSheetId="16" hidden="1">#REF!</definedName>
    <definedName name="BExO8UTAGQWDBQZEEF4HUNMLQCVU" localSheetId="14" hidden="1">#REF!</definedName>
    <definedName name="BExO8UTAGQWDBQZEEF4HUNMLQCVU" localSheetId="5" hidden="1">#REF!</definedName>
    <definedName name="BExO8UTAGQWDBQZEEF4HUNMLQCVU" hidden="1">#REF!</definedName>
    <definedName name="BExO937E20IHMGQOZMECL3VZC7OX" localSheetId="15" hidden="1">#REF!</definedName>
    <definedName name="BExO937E20IHMGQOZMECL3VZC7OX" localSheetId="16" hidden="1">#REF!</definedName>
    <definedName name="BExO937E20IHMGQOZMECL3VZC7OX" localSheetId="13" hidden="1">#REF!</definedName>
    <definedName name="BExO937E20IHMGQOZMECL3VZC7OX" localSheetId="14" hidden="1">#REF!</definedName>
    <definedName name="BExO937E20IHMGQOZMECL3VZC7OX" hidden="1">#REF!</definedName>
    <definedName name="BExO94UTJKQQ7TJTTJRTSR70YVJC" localSheetId="15" hidden="1">#REF!</definedName>
    <definedName name="BExO94UTJKQQ7TJTTJRTSR70YVJC" localSheetId="16" hidden="1">#REF!</definedName>
    <definedName name="BExO94UTJKQQ7TJTTJRTSR70YVJC" localSheetId="13" hidden="1">#REF!</definedName>
    <definedName name="BExO94UTJKQQ7TJTTJRTSR70YVJC" localSheetId="14" hidden="1">#REF!</definedName>
    <definedName name="BExO94UTJKQQ7TJTTJRTSR70YVJC" hidden="1">#REF!</definedName>
    <definedName name="BExO9J3A438976RXIUX5U9SU5T55" localSheetId="15" hidden="1">#REF!</definedName>
    <definedName name="BExO9J3A438976RXIUX5U9SU5T55" localSheetId="16" hidden="1">#REF!</definedName>
    <definedName name="BExO9J3A438976RXIUX5U9SU5T55" localSheetId="13" hidden="1">#REF!</definedName>
    <definedName name="BExO9J3A438976RXIUX5U9SU5T55" localSheetId="14" hidden="1">#REF!</definedName>
    <definedName name="BExO9J3A438976RXIUX5U9SU5T55" localSheetId="5" hidden="1">#REF!</definedName>
    <definedName name="BExO9J3A438976RXIUX5U9SU5T55" hidden="1">#REF!</definedName>
    <definedName name="BExO9RS5RXFJ1911HL3CCK6M74EP" localSheetId="15" hidden="1">#REF!</definedName>
    <definedName name="BExO9RS5RXFJ1911HL3CCK6M74EP" localSheetId="16" hidden="1">#REF!</definedName>
    <definedName name="BExO9RS5RXFJ1911HL3CCK6M74EP" localSheetId="13" hidden="1">#REF!</definedName>
    <definedName name="BExO9RS5RXFJ1911HL3CCK6M74EP" localSheetId="14" hidden="1">#REF!</definedName>
    <definedName name="BExO9RS5RXFJ1911HL3CCK6M74EP" hidden="1">#REF!</definedName>
    <definedName name="BExO9SDRI1M6KMHXSG3AE5L0F2U3" localSheetId="15" hidden="1">#REF!</definedName>
    <definedName name="BExO9SDRI1M6KMHXSG3AE5L0F2U3" localSheetId="16" hidden="1">#REF!</definedName>
    <definedName name="BExO9SDRI1M6KMHXSG3AE5L0F2U3" localSheetId="13" hidden="1">#REF!</definedName>
    <definedName name="BExO9SDRI1M6KMHXSG3AE5L0F2U3" localSheetId="14" hidden="1">#REF!</definedName>
    <definedName name="BExO9SDRI1M6KMHXSG3AE5L0F2U3" hidden="1">#REF!</definedName>
    <definedName name="BExO9V2U2YXAY904GYYGU6TD8Y7M" localSheetId="15" hidden="1">#REF!</definedName>
    <definedName name="BExO9V2U2YXAY904GYYGU6TD8Y7M" localSheetId="16" hidden="1">#REF!</definedName>
    <definedName name="BExO9V2U2YXAY904GYYGU6TD8Y7M" localSheetId="13" hidden="1">#REF!</definedName>
    <definedName name="BExO9V2U2YXAY904GYYGU6TD8Y7M" localSheetId="14" hidden="1">#REF!</definedName>
    <definedName name="BExO9V2U2YXAY904GYYGU6TD8Y7M" hidden="1">#REF!</definedName>
    <definedName name="BExOAQ3GKCT7YZW1EMVU3EILSZL2" localSheetId="16" hidden="1">#REF!</definedName>
    <definedName name="BExOAQ3GKCT7YZW1EMVU3EILSZL2" localSheetId="14" hidden="1">#REF!</definedName>
    <definedName name="BExOAQ3GKCT7YZW1EMVU3EILSZL2" hidden="1">#REF!</definedName>
    <definedName name="BExOB9KT2THGV4SPLDVFTFXS4B14" localSheetId="16" hidden="1">#REF!</definedName>
    <definedName name="BExOB9KT2THGV4SPLDVFTFXS4B14" localSheetId="14" hidden="1">#REF!</definedName>
    <definedName name="BExOB9KT2THGV4SPLDVFTFXS4B14" hidden="1">#REF!</definedName>
    <definedName name="BExOBEZ0IE2WBEYY3D3CMRI72N1K" localSheetId="16" hidden="1">#REF!</definedName>
    <definedName name="BExOBEZ0IE2WBEYY3D3CMRI72N1K" localSheetId="14" hidden="1">#REF!</definedName>
    <definedName name="BExOBEZ0IE2WBEYY3D3CMRI72N1K" hidden="1">#REF!</definedName>
    <definedName name="BExOBIPU8760ITY0C8N27XZ3KWEF" localSheetId="16" hidden="1">#REF!</definedName>
    <definedName name="BExOBIPU8760ITY0C8N27XZ3KWEF" localSheetId="14" hidden="1">#REF!</definedName>
    <definedName name="BExOBIPU8760ITY0C8N27XZ3KWEF" localSheetId="5" hidden="1">#REF!</definedName>
    <definedName name="BExOBIPU8760ITY0C8N27XZ3KWEF" hidden="1">#REF!</definedName>
    <definedName name="BExOBM0I5L0MZ1G4H9MGMD87SBMZ" localSheetId="15" hidden="1">#REF!</definedName>
    <definedName name="BExOBM0I5L0MZ1G4H9MGMD87SBMZ" localSheetId="16" hidden="1">#REF!</definedName>
    <definedName name="BExOBM0I5L0MZ1G4H9MGMD87SBMZ" localSheetId="13" hidden="1">#REF!</definedName>
    <definedName name="BExOBM0I5L0MZ1G4H9MGMD87SBMZ" localSheetId="14" hidden="1">#REF!</definedName>
    <definedName name="BExOBM0I5L0MZ1G4H9MGMD87SBMZ" hidden="1">#REF!</definedName>
    <definedName name="BExOBOUXMP88KJY2BX2JLUJH5N0K" localSheetId="15" hidden="1">#REF!</definedName>
    <definedName name="BExOBOUXMP88KJY2BX2JLUJH5N0K" localSheetId="16" hidden="1">#REF!</definedName>
    <definedName name="BExOBOUXMP88KJY2BX2JLUJH5N0K" localSheetId="13" hidden="1">#REF!</definedName>
    <definedName name="BExOBOUXMP88KJY2BX2JLUJH5N0K" localSheetId="14" hidden="1">#REF!</definedName>
    <definedName name="BExOBOUXMP88KJY2BX2JLUJH5N0K" hidden="1">#REF!</definedName>
    <definedName name="BExOBP0FKQ4SVR59FB48UNLKCOR6" localSheetId="15" hidden="1">#REF!</definedName>
    <definedName name="BExOBP0FKQ4SVR59FB48UNLKCOR6" localSheetId="16" hidden="1">#REF!</definedName>
    <definedName name="BExOBP0FKQ4SVR59FB48UNLKCOR6" localSheetId="13" hidden="1">#REF!</definedName>
    <definedName name="BExOBP0FKQ4SVR59FB48UNLKCOR6" localSheetId="14" hidden="1">#REF!</definedName>
    <definedName name="BExOBP0FKQ4SVR59FB48UNLKCOR6" hidden="1">#REF!</definedName>
    <definedName name="BExOBYAVUCQ0IGM0Y6A75QHP0Q1A" localSheetId="16" hidden="1">#REF!</definedName>
    <definedName name="BExOBYAVUCQ0IGM0Y6A75QHP0Q1A" localSheetId="14" hidden="1">#REF!</definedName>
    <definedName name="BExOBYAVUCQ0IGM0Y6A75QHP0Q1A" hidden="1">#REF!</definedName>
    <definedName name="BExOC3UEHB1CZNINSQHZANWJYKR8" localSheetId="16" hidden="1">#REF!</definedName>
    <definedName name="BExOC3UEHB1CZNINSQHZANWJYKR8" localSheetId="14" hidden="1">#REF!</definedName>
    <definedName name="BExOC3UEHB1CZNINSQHZANWJYKR8" hidden="1">#REF!</definedName>
    <definedName name="BExOCBSF3XGO9YJ23LX2H78VOUR7" localSheetId="16" hidden="1">#REF!</definedName>
    <definedName name="BExOCBSF3XGO9YJ23LX2H78VOUR7" localSheetId="14" hidden="1">#REF!</definedName>
    <definedName name="BExOCBSF3XGO9YJ23LX2H78VOUR7" localSheetId="5" hidden="1">#REF!</definedName>
    <definedName name="BExOCBSF3XGO9YJ23LX2H78VOUR7" hidden="1">#REF!</definedName>
    <definedName name="BExOCKXFMOW6WPFEVX1I7R7FNDSS" localSheetId="15" hidden="1">#REF!</definedName>
    <definedName name="BExOCKXFMOW6WPFEVX1I7R7FNDSS" localSheetId="16" hidden="1">#REF!</definedName>
    <definedName name="BExOCKXFMOW6WPFEVX1I7R7FNDSS" localSheetId="13" hidden="1">#REF!</definedName>
    <definedName name="BExOCKXFMOW6WPFEVX1I7R7FNDSS" localSheetId="14" hidden="1">#REF!</definedName>
    <definedName name="BExOCKXFMOW6WPFEVX1I7R7FNDSS" hidden="1">#REF!</definedName>
    <definedName name="BExOCYEXOB95DH5NOB0M5NOYX398" localSheetId="15" hidden="1">#REF!</definedName>
    <definedName name="BExOCYEXOB95DH5NOB0M5NOYX398" localSheetId="16" hidden="1">#REF!</definedName>
    <definedName name="BExOCYEXOB95DH5NOB0M5NOYX398" localSheetId="13" hidden="1">#REF!</definedName>
    <definedName name="BExOCYEXOB95DH5NOB0M5NOYX398" localSheetId="14" hidden="1">#REF!</definedName>
    <definedName name="BExOCYEXOB95DH5NOB0M5NOYX398" hidden="1">#REF!</definedName>
    <definedName name="BExOD4ERMDMFD8X1016N4EXOUR0S" localSheetId="15" hidden="1">#REF!</definedName>
    <definedName name="BExOD4ERMDMFD8X1016N4EXOUR0S" localSheetId="16" hidden="1">#REF!</definedName>
    <definedName name="BExOD4ERMDMFD8X1016N4EXOUR0S" localSheetId="13" hidden="1">#REF!</definedName>
    <definedName name="BExOD4ERMDMFD8X1016N4EXOUR0S" localSheetId="14" hidden="1">#REF!</definedName>
    <definedName name="BExOD4ERMDMFD8X1016N4EXOUR0S" hidden="1">#REF!</definedName>
    <definedName name="BExOD55RS7BQUHRQ6H3USVGKR0P7" localSheetId="15" hidden="1">#REF!</definedName>
    <definedName name="BExOD55RS7BQUHRQ6H3USVGKR0P7" localSheetId="16" hidden="1">#REF!</definedName>
    <definedName name="BExOD55RS7BQUHRQ6H3USVGKR0P7" localSheetId="13" hidden="1">#REF!</definedName>
    <definedName name="BExOD55RS7BQUHRQ6H3USVGKR0P7" localSheetId="14" hidden="1">#REF!</definedName>
    <definedName name="BExOD55RS7BQUHRQ6H3USVGKR0P7" localSheetId="5" hidden="1">#REF!</definedName>
    <definedName name="BExOD55RS7BQUHRQ6H3USVGKR0P7" hidden="1">#REF!</definedName>
    <definedName name="BExODEWDDEABM4ZY3XREJIBZ8IVP" localSheetId="15" hidden="1">#REF!</definedName>
    <definedName name="BExODEWDDEABM4ZY3XREJIBZ8IVP" localSheetId="16" hidden="1">#REF!</definedName>
    <definedName name="BExODEWDDEABM4ZY3XREJIBZ8IVP" localSheetId="13" hidden="1">#REF!</definedName>
    <definedName name="BExODEWDDEABM4ZY3XREJIBZ8IVP" localSheetId="14" hidden="1">#REF!</definedName>
    <definedName name="BExODEWDDEABM4ZY3XREJIBZ8IVP" localSheetId="5" hidden="1">#REF!</definedName>
    <definedName name="BExODEWDDEABM4ZY3XREJIBZ8IVP" hidden="1">#REF!</definedName>
    <definedName name="BExODZFEIWV26E8RFU7XQYX1J458" localSheetId="15" hidden="1">#REF!</definedName>
    <definedName name="BExODZFEIWV26E8RFU7XQYX1J458" localSheetId="16" hidden="1">#REF!</definedName>
    <definedName name="BExODZFEIWV26E8RFU7XQYX1J458" localSheetId="13" hidden="1">#REF!</definedName>
    <definedName name="BExODZFEIWV26E8RFU7XQYX1J458" localSheetId="14" hidden="1">#REF!</definedName>
    <definedName name="BExODZFEIWV26E8RFU7XQYX1J458" hidden="1">#REF!</definedName>
    <definedName name="BExOEBKG55EROA2VL360A06LKASE" localSheetId="15" hidden="1">#REF!</definedName>
    <definedName name="BExOEBKG55EROA2VL360A06LKASE" localSheetId="16" hidden="1">#REF!</definedName>
    <definedName name="BExOEBKG55EROA2VL360A06LKASE" localSheetId="13" hidden="1">#REF!</definedName>
    <definedName name="BExOEBKG55EROA2VL360A06LKASE" localSheetId="14" hidden="1">#REF!</definedName>
    <definedName name="BExOEBKG55EROA2VL360A06LKASE" hidden="1">#REF!</definedName>
    <definedName name="BExOERG5LWXYYEN1DY1H2FWRJS9T" localSheetId="15" hidden="1">#REF!</definedName>
    <definedName name="BExOERG5LWXYYEN1DY1H2FWRJS9T" localSheetId="16" hidden="1">#REF!</definedName>
    <definedName name="BExOERG5LWXYYEN1DY1H2FWRJS9T" localSheetId="13" hidden="1">#REF!</definedName>
    <definedName name="BExOERG5LWXYYEN1DY1H2FWRJS9T" localSheetId="14" hidden="1">#REF!</definedName>
    <definedName name="BExOERG5LWXYYEN1DY1H2FWRJS9T" hidden="1">#REF!</definedName>
    <definedName name="BExOEV1S6JJVO5PP4BZ20SNGZR7D" localSheetId="16" hidden="1">#REF!</definedName>
    <definedName name="BExOEV1S6JJVO5PP4BZ20SNGZR7D" localSheetId="14" hidden="1">#REF!</definedName>
    <definedName name="BExOEV1S6JJVO5PP4BZ20SNGZR7D" hidden="1">#REF!</definedName>
    <definedName name="BExOFEDNCYI2TPTMQ8SJN3AW4YMF" localSheetId="16" hidden="1">#REF!</definedName>
    <definedName name="BExOFEDNCYI2TPTMQ8SJN3AW4YMF" localSheetId="14" hidden="1">#REF!</definedName>
    <definedName name="BExOFEDNCYI2TPTMQ8SJN3AW4YMF" hidden="1">#REF!</definedName>
    <definedName name="BExOFVLXVD6RVHSQO8KZOOACSV24" localSheetId="16" hidden="1">#REF!</definedName>
    <definedName name="BExOFVLXVD6RVHSQO8KZOOACSV24" localSheetId="14" hidden="1">#REF!</definedName>
    <definedName name="BExOFVLXVD6RVHSQO8KZOOACSV24" hidden="1">#REF!</definedName>
    <definedName name="BExOG2SW3XOGP9VAPQ3THV3VWV12" localSheetId="16" hidden="1">#REF!</definedName>
    <definedName name="BExOG2SW3XOGP9VAPQ3THV3VWV12" localSheetId="14" hidden="1">#REF!</definedName>
    <definedName name="BExOG2SW3XOGP9VAPQ3THV3VWV12" hidden="1">#REF!</definedName>
    <definedName name="BExOG45J81K4OPA40KW5VQU54KY3" localSheetId="16" hidden="1">#REF!</definedName>
    <definedName name="BExOG45J81K4OPA40KW5VQU54KY3" localSheetId="14" hidden="1">#REF!</definedName>
    <definedName name="BExOG45J81K4OPA40KW5VQU54KY3" hidden="1">#REF!</definedName>
    <definedName name="BExOGFE2SCL8HHT4DFAXKLUTJZOG" localSheetId="16" hidden="1">#REF!</definedName>
    <definedName name="BExOGFE2SCL8HHT4DFAXKLUTJZOG" localSheetId="14" hidden="1">#REF!</definedName>
    <definedName name="BExOGFE2SCL8HHT4DFAXKLUTJZOG" hidden="1">#REF!</definedName>
    <definedName name="BExOGT6D0LJ3C22RDW8COECKB1J5" localSheetId="16" hidden="1">#REF!</definedName>
    <definedName name="BExOGT6D0LJ3C22RDW8COECKB1J5" localSheetId="14" hidden="1">#REF!</definedName>
    <definedName name="BExOGT6D0LJ3C22RDW8COECKB1J5" hidden="1">#REF!</definedName>
    <definedName name="BExOGTMI1HT31M1RGWVRAVHAK7DE" localSheetId="16" hidden="1">#REF!</definedName>
    <definedName name="BExOGTMI1HT31M1RGWVRAVHAK7DE" localSheetId="14" hidden="1">#REF!</definedName>
    <definedName name="BExOGTMI1HT31M1RGWVRAVHAK7DE" hidden="1">#REF!</definedName>
    <definedName name="BExOGXO9JE5XSE9GC3I6O21UEKAO" localSheetId="16" hidden="1">#REF!</definedName>
    <definedName name="BExOGXO9JE5XSE9GC3I6O21UEKAO" localSheetId="14" hidden="1">#REF!</definedName>
    <definedName name="BExOGXO9JE5XSE9GC3I6O21UEKAO" localSheetId="5" hidden="1">#REF!</definedName>
    <definedName name="BExOGXO9JE5XSE9GC3I6O21UEKAO" hidden="1">#REF!</definedName>
    <definedName name="BExOH9ICZ13C1LAW8OTYTR9S7ZP3" localSheetId="15" hidden="1">#REF!</definedName>
    <definedName name="BExOH9ICZ13C1LAW8OTYTR9S7ZP3" localSheetId="16" hidden="1">#REF!</definedName>
    <definedName name="BExOH9ICZ13C1LAW8OTYTR9S7ZP3" localSheetId="13" hidden="1">#REF!</definedName>
    <definedName name="BExOH9ICZ13C1LAW8OTYTR9S7ZP3" localSheetId="14" hidden="1">#REF!</definedName>
    <definedName name="BExOH9ICZ13C1LAW8OTYTR9S7ZP3" hidden="1">#REF!</definedName>
    <definedName name="BExOHL75H3OT4WAKKPUXIVXWFVDS" localSheetId="15" hidden="1">#REF!</definedName>
    <definedName name="BExOHL75H3OT4WAKKPUXIVXWFVDS" localSheetId="16" hidden="1">#REF!</definedName>
    <definedName name="BExOHL75H3OT4WAKKPUXIVXWFVDS" localSheetId="13" hidden="1">#REF!</definedName>
    <definedName name="BExOHL75H3OT4WAKKPUXIVXWFVDS" localSheetId="14" hidden="1">#REF!</definedName>
    <definedName name="BExOHL75H3OT4WAKKPUXIVXWFVDS" hidden="1">#REF!</definedName>
    <definedName name="BExOHLHXXJL6363CC082M9M5VVXQ" localSheetId="15" hidden="1">#REF!</definedName>
    <definedName name="BExOHLHXXJL6363CC082M9M5VVXQ" localSheetId="16" hidden="1">#REF!</definedName>
    <definedName name="BExOHLHXXJL6363CC082M9M5VVXQ" localSheetId="13" hidden="1">#REF!</definedName>
    <definedName name="BExOHLHXXJL6363CC082M9M5VVXQ" localSheetId="14" hidden="1">#REF!</definedName>
    <definedName name="BExOHLHXXJL6363CC082M9M5VVXQ" hidden="1">#REF!</definedName>
    <definedName name="BExOHNAO5UDXSO73BK2ARHWKS90Y" localSheetId="16" hidden="1">#REF!</definedName>
    <definedName name="BExOHNAO5UDXSO73BK2ARHWKS90Y" localSheetId="14" hidden="1">#REF!</definedName>
    <definedName name="BExOHNAO5UDXSO73BK2ARHWKS90Y" hidden="1">#REF!</definedName>
    <definedName name="BExOHR1G1I9A9CI1HG94EWBLWNM2" localSheetId="16" hidden="1">#REF!</definedName>
    <definedName name="BExOHR1G1I9A9CI1HG94EWBLWNM2" localSheetId="14" hidden="1">#REF!</definedName>
    <definedName name="BExOHR1G1I9A9CI1HG94EWBLWNM2" hidden="1">#REF!</definedName>
    <definedName name="BExOHTQPP8LQ98L6PYUI6QW08YID" localSheetId="16" hidden="1">#REF!</definedName>
    <definedName name="BExOHTQPP8LQ98L6PYUI6QW08YID" localSheetId="14" hidden="1">#REF!</definedName>
    <definedName name="BExOHTQPP8LQ98L6PYUI6QW08YID" hidden="1">#REF!</definedName>
    <definedName name="BExOHX6Q6NJI793PGX59O5EKTP4G" localSheetId="16" hidden="1">#REF!</definedName>
    <definedName name="BExOHX6Q6NJI793PGX59O5EKTP4G" localSheetId="14" hidden="1">#REF!</definedName>
    <definedName name="BExOHX6Q6NJI793PGX59O5EKTP4G" hidden="1">#REF!</definedName>
    <definedName name="BExOI5VMTHH7Y8MQQ1N635CHYI0P" localSheetId="16" hidden="1">#REF!</definedName>
    <definedName name="BExOI5VMTHH7Y8MQQ1N635CHYI0P" localSheetId="14" hidden="1">#REF!</definedName>
    <definedName name="BExOI5VMTHH7Y8MQQ1N635CHYI0P" hidden="1">#REF!</definedName>
    <definedName name="BExOIEVCP4Y6VDS23AK84MCYYHRT" localSheetId="16" hidden="1">#REF!</definedName>
    <definedName name="BExOIEVCP4Y6VDS23AK84MCYYHRT" localSheetId="14" hidden="1">#REF!</definedName>
    <definedName name="BExOIEVCP4Y6VDS23AK84MCYYHRT" hidden="1">#REF!</definedName>
    <definedName name="BExOIHPQIXR0NDR5WD01BZKPKEO3" localSheetId="16" hidden="1">#REF!</definedName>
    <definedName name="BExOIHPQIXR0NDR5WD01BZKPKEO3" localSheetId="14" hidden="1">#REF!</definedName>
    <definedName name="BExOIHPQIXR0NDR5WD01BZKPKEO3" hidden="1">#REF!</definedName>
    <definedName name="BExOIM7L0Z3LSII9P7ZTV4KJ8RMA" localSheetId="16" hidden="1">#REF!</definedName>
    <definedName name="BExOIM7L0Z3LSII9P7ZTV4KJ8RMA" localSheetId="14" hidden="1">#REF!</definedName>
    <definedName name="BExOIM7L0Z3LSII9P7ZTV4KJ8RMA" localSheetId="5" hidden="1">#REF!</definedName>
    <definedName name="BExOIM7L0Z3LSII9P7ZTV4KJ8RMA" hidden="1">#REF!</definedName>
    <definedName name="BExOIWJVMJ6MG6JC4SPD1L00OHU1" localSheetId="15" hidden="1">#REF!</definedName>
    <definedName name="BExOIWJVMJ6MG6JC4SPD1L00OHU1" localSheetId="16" hidden="1">#REF!</definedName>
    <definedName name="BExOIWJVMJ6MG6JC4SPD1L00OHU1" localSheetId="13" hidden="1">#REF!</definedName>
    <definedName name="BExOIWJVMJ6MG6JC4SPD1L00OHU1" localSheetId="14" hidden="1">#REF!</definedName>
    <definedName name="BExOIWJVMJ6MG6JC4SPD1L00OHU1" hidden="1">#REF!</definedName>
    <definedName name="BExOIYCN8Z4JK3OOG86KYUCV0ME8" localSheetId="15" hidden="1">#REF!</definedName>
    <definedName name="BExOIYCN8Z4JK3OOG86KYUCV0ME8" localSheetId="16" hidden="1">#REF!</definedName>
    <definedName name="BExOIYCN8Z4JK3OOG86KYUCV0ME8" localSheetId="13" hidden="1">#REF!</definedName>
    <definedName name="BExOIYCN8Z4JK3OOG86KYUCV0ME8" localSheetId="14" hidden="1">#REF!</definedName>
    <definedName name="BExOIYCN8Z4JK3OOG86KYUCV0ME8" hidden="1">#REF!</definedName>
    <definedName name="BExOJ3AKZ9BCBZT3KD8WMSLK6MN2" localSheetId="15" hidden="1">#REF!</definedName>
    <definedName name="BExOJ3AKZ9BCBZT3KD8WMSLK6MN2" localSheetId="16" hidden="1">#REF!</definedName>
    <definedName name="BExOJ3AKZ9BCBZT3KD8WMSLK6MN2" localSheetId="13" hidden="1">#REF!</definedName>
    <definedName name="BExOJ3AKZ9BCBZT3KD8WMSLK6MN2" localSheetId="14" hidden="1">#REF!</definedName>
    <definedName name="BExOJ3AKZ9BCBZT3KD8WMSLK6MN2" hidden="1">#REF!</definedName>
    <definedName name="BExOJ7XQK71I4YZDD29AKOOWZ47E" localSheetId="15" hidden="1">#REF!</definedName>
    <definedName name="BExOJ7XQK71I4YZDD29AKOOWZ47E" localSheetId="16" hidden="1">#REF!</definedName>
    <definedName name="BExOJ7XQK71I4YZDD29AKOOWZ47E" localSheetId="13" hidden="1">#REF!</definedName>
    <definedName name="BExOJ7XQK71I4YZDD29AKOOWZ47E" localSheetId="14" hidden="1">#REF!</definedName>
    <definedName name="BExOJ7XQK71I4YZDD29AKOOWZ47E" localSheetId="5" hidden="1">#REF!</definedName>
    <definedName name="BExOJ7XQK71I4YZDD29AKOOWZ47E" hidden="1">#REF!</definedName>
    <definedName name="BExOJM0W6XGSW5MXPTTX0GNF6SFT" localSheetId="15" hidden="1">#REF!</definedName>
    <definedName name="BExOJM0W6XGSW5MXPTTX0GNF6SFT" localSheetId="16" hidden="1">#REF!</definedName>
    <definedName name="BExOJM0W6XGSW5MXPTTX0GNF6SFT" localSheetId="13" hidden="1">#REF!</definedName>
    <definedName name="BExOJM0W6XGSW5MXPTTX0GNF6SFT" localSheetId="14" hidden="1">#REF!</definedName>
    <definedName name="BExOJM0W6XGSW5MXPTTX0GNF6SFT" hidden="1">#REF!</definedName>
    <definedName name="BExOJXEUJJ9SYRJXKYYV2NCCDT2R" localSheetId="15" hidden="1">#REF!</definedName>
    <definedName name="BExOJXEUJJ9SYRJXKYYV2NCCDT2R" localSheetId="16" hidden="1">#REF!</definedName>
    <definedName name="BExOJXEUJJ9SYRJXKYYV2NCCDT2R" localSheetId="13" hidden="1">#REF!</definedName>
    <definedName name="BExOJXEUJJ9SYRJXKYYV2NCCDT2R" localSheetId="14" hidden="1">#REF!</definedName>
    <definedName name="BExOJXEUJJ9SYRJXKYYV2NCCDT2R" hidden="1">#REF!</definedName>
    <definedName name="BExOK0EQYM9JUMAGWOUN7QDH7VMZ" localSheetId="15" hidden="1">#REF!</definedName>
    <definedName name="BExOK0EQYM9JUMAGWOUN7QDH7VMZ" localSheetId="16" hidden="1">#REF!</definedName>
    <definedName name="BExOK0EQYM9JUMAGWOUN7QDH7VMZ" localSheetId="13" hidden="1">#REF!</definedName>
    <definedName name="BExOK0EQYM9JUMAGWOUN7QDH7VMZ" localSheetId="14" hidden="1">#REF!</definedName>
    <definedName name="BExOK0EQYM9JUMAGWOUN7QDH7VMZ" hidden="1">#REF!</definedName>
    <definedName name="BExOK4WM9O7QNG6O57FOASI5QSN1" localSheetId="16" hidden="1">#REF!</definedName>
    <definedName name="BExOK4WM9O7QNG6O57FOASI5QSN1" localSheetId="14" hidden="1">#REF!</definedName>
    <definedName name="BExOK4WM9O7QNG6O57FOASI5QSN1" hidden="1">#REF!</definedName>
    <definedName name="BExOKTXMJP351VXKH8VT6SXUNIMF" localSheetId="16" hidden="1">#REF!</definedName>
    <definedName name="BExOKTXMJP351VXKH8VT6SXUNIMF" localSheetId="14" hidden="1">#REF!</definedName>
    <definedName name="BExOKTXMJP351VXKH8VT6SXUNIMF" hidden="1">#REF!</definedName>
    <definedName name="BExOKU8GMLOCNVORDE329819XN67" localSheetId="16" hidden="1">#REF!</definedName>
    <definedName name="BExOKU8GMLOCNVORDE329819XN67" localSheetId="14" hidden="1">#REF!</definedName>
    <definedName name="BExOKU8GMLOCNVORDE329819XN67" hidden="1">#REF!</definedName>
    <definedName name="BExOL0Z3Z7IAMHPB91EO2MF49U57" localSheetId="16" hidden="1">#REF!</definedName>
    <definedName name="BExOL0Z3Z7IAMHPB91EO2MF49U57" localSheetId="14" hidden="1">#REF!</definedName>
    <definedName name="BExOL0Z3Z7IAMHPB91EO2MF49U57" hidden="1">#REF!</definedName>
    <definedName name="BExOL7KH12VAR0LG741SIOJTLWFD" localSheetId="16" hidden="1">#REF!</definedName>
    <definedName name="BExOL7KH12VAR0LG741SIOJTLWFD" localSheetId="14" hidden="1">#REF!</definedName>
    <definedName name="BExOL7KH12VAR0LG741SIOJTLWFD" hidden="1">#REF!</definedName>
    <definedName name="BExOLICXFHJLILCJVFMJE5MGGWKR" localSheetId="16" hidden="1">#REF!</definedName>
    <definedName name="BExOLICXFHJLILCJVFMJE5MGGWKR" localSheetId="14" hidden="1">#REF!</definedName>
    <definedName name="BExOLICXFHJLILCJVFMJE5MGGWKR" hidden="1">#REF!</definedName>
    <definedName name="BExOLOI0WJS3QC12I3ISL0D9AWOF" localSheetId="16" hidden="1">#REF!</definedName>
    <definedName name="BExOLOI0WJS3QC12I3ISL0D9AWOF" localSheetId="14" hidden="1">#REF!</definedName>
    <definedName name="BExOLOI0WJS3QC12I3ISL0D9AWOF" hidden="1">#REF!</definedName>
    <definedName name="BExOLYZNG5RBD0BTS1OEZJNU92Q5" localSheetId="16" hidden="1">#REF!</definedName>
    <definedName name="BExOLYZNG5RBD0BTS1OEZJNU92Q5" localSheetId="14" hidden="1">#REF!</definedName>
    <definedName name="BExOLYZNG5RBD0BTS1OEZJNU92Q5" hidden="1">#REF!</definedName>
    <definedName name="BExOM3HIJ3UZPOKJI68KPBJAHPDC" localSheetId="16" hidden="1">#REF!</definedName>
    <definedName name="BExOM3HIJ3UZPOKJI68KPBJAHPDC" localSheetId="14" hidden="1">#REF!</definedName>
    <definedName name="BExOM3HIJ3UZPOKJI68KPBJAHPDC" hidden="1">#REF!</definedName>
    <definedName name="BExOMKPURE33YQ3K1JG9NVQD4W49" localSheetId="16" hidden="1">#REF!</definedName>
    <definedName name="BExOMKPURE33YQ3K1JG9NVQD4W49" localSheetId="14" hidden="1">#REF!</definedName>
    <definedName name="BExOMKPURE33YQ3K1JG9NVQD4W49" hidden="1">#REF!</definedName>
    <definedName name="BExOMP7NGCLUNFK50QD2LPKRG078" localSheetId="16" hidden="1">#REF!</definedName>
    <definedName name="BExOMP7NGCLUNFK50QD2LPKRG078" localSheetId="14" hidden="1">#REF!</definedName>
    <definedName name="BExOMP7NGCLUNFK50QD2LPKRG078" hidden="1">#REF!</definedName>
    <definedName name="BExOMU0A6XMY48SZRYL4WQZD13BI" localSheetId="16" hidden="1">#REF!</definedName>
    <definedName name="BExOMU0A6XMY48SZRYL4WQZD13BI" localSheetId="14" hidden="1">#REF!</definedName>
    <definedName name="BExOMU0A6XMY48SZRYL4WQZD13BI" hidden="1">#REF!</definedName>
    <definedName name="BExOMVT0HSNC59DJP4CLISASGHKL" localSheetId="16" hidden="1">#REF!</definedName>
    <definedName name="BExOMVT0HSNC59DJP4CLISASGHKL" localSheetId="14" hidden="1">#REF!</definedName>
    <definedName name="BExOMVT0HSNC59DJP4CLISASGHKL" hidden="1">#REF!</definedName>
    <definedName name="BExON0AX35F2SI0UCVMGWGVIUNI3" localSheetId="16" hidden="1">#REF!</definedName>
    <definedName name="BExON0AX35F2SI0UCVMGWGVIUNI3" localSheetId="14" hidden="1">#REF!</definedName>
    <definedName name="BExON0AX35F2SI0UCVMGWGVIUNI3" hidden="1">#REF!</definedName>
    <definedName name="BExON41U4296DV3DPG6I5EF3OEYF" localSheetId="16" hidden="1">#REF!</definedName>
    <definedName name="BExON41U4296DV3DPG6I5EF3OEYF" localSheetId="14" hidden="1">#REF!</definedName>
    <definedName name="BExON41U4296DV3DPG6I5EF3OEYF" hidden="1">#REF!</definedName>
    <definedName name="BExONB3A7CO4YD8RB41PHC93BQ9M" localSheetId="16" hidden="1">#REF!</definedName>
    <definedName name="BExONB3A7CO4YD8RB41PHC93BQ9M" localSheetId="14" hidden="1">#REF!</definedName>
    <definedName name="BExONB3A7CO4YD8RB41PHC93BQ9M" hidden="1">#REF!</definedName>
    <definedName name="BExONFQH6UUXF8V0GI4BRIST9RFO" localSheetId="16" hidden="1">#REF!</definedName>
    <definedName name="BExONFQH6UUXF8V0GI4BRIST9RFO" localSheetId="14" hidden="1">#REF!</definedName>
    <definedName name="BExONFQH6UUXF8V0GI4BRIST9RFO" hidden="1">#REF!</definedName>
    <definedName name="BExONIL31DZWU7IFVN3VV0XTXJA1" localSheetId="16" hidden="1">#REF!</definedName>
    <definedName name="BExONIL31DZWU7IFVN3VV0XTXJA1" localSheetId="14" hidden="1">#REF!</definedName>
    <definedName name="BExONIL31DZWU7IFVN3VV0XTXJA1" hidden="1">#REF!</definedName>
    <definedName name="BExONJ1BU17R0F5A2UP1UGJBOGKS" localSheetId="16" hidden="1">#REF!</definedName>
    <definedName name="BExONJ1BU17R0F5A2UP1UGJBOGKS" localSheetId="14" hidden="1">#REF!</definedName>
    <definedName name="BExONJ1BU17R0F5A2UP1UGJBOGKS" hidden="1">#REF!</definedName>
    <definedName name="BExONNZ9VMHVX3J6NLNJY7KZA61O" localSheetId="16" hidden="1">#REF!</definedName>
    <definedName name="BExONNZ9VMHVX3J6NLNJY7KZA61O" localSheetId="14" hidden="1">#REF!</definedName>
    <definedName name="BExONNZ9VMHVX3J6NLNJY7KZA61O" hidden="1">#REF!</definedName>
    <definedName name="BExONRQ1BAA4F3TXP2MYQ4YCZ09S" localSheetId="16" hidden="1">#REF!</definedName>
    <definedName name="BExONRQ1BAA4F3TXP2MYQ4YCZ09S" localSheetId="14" hidden="1">#REF!</definedName>
    <definedName name="BExONRQ1BAA4F3TXP2MYQ4YCZ09S" hidden="1">#REF!</definedName>
    <definedName name="BExOO1WWIZSGB0YTGKESB45TSVMZ" localSheetId="16" hidden="1">#REF!</definedName>
    <definedName name="BExOO1WWIZSGB0YTGKESB45TSVMZ" localSheetId="14" hidden="1">#REF!</definedName>
    <definedName name="BExOO1WWIZSGB0YTGKESB45TSVMZ" hidden="1">#REF!</definedName>
    <definedName name="BExOO4B8FPAFYPHCTYTX37P1TQM5" localSheetId="16" hidden="1">#REF!</definedName>
    <definedName name="BExOO4B8FPAFYPHCTYTX37P1TQM5" localSheetId="14" hidden="1">#REF!</definedName>
    <definedName name="BExOO4B8FPAFYPHCTYTX37P1TQM5" hidden="1">#REF!</definedName>
    <definedName name="BExOOIULUDOJRMYABWV5CCL906X6" localSheetId="16" hidden="1">#REF!</definedName>
    <definedName name="BExOOIULUDOJRMYABWV5CCL906X6" localSheetId="14" hidden="1">#REF!</definedName>
    <definedName name="BExOOIULUDOJRMYABWV5CCL906X6" hidden="1">#REF!</definedName>
    <definedName name="BExOOTN0KTXJCL7E476XBN1CJ553" localSheetId="16" hidden="1">#REF!</definedName>
    <definedName name="BExOOTN0KTXJCL7E476XBN1CJ553" localSheetId="14" hidden="1">#REF!</definedName>
    <definedName name="BExOOTN0KTXJCL7E476XBN1CJ553" localSheetId="5" hidden="1">#REF!</definedName>
    <definedName name="BExOOTN0KTXJCL7E476XBN1CJ553" hidden="1">#REF!</definedName>
    <definedName name="BExOP9DEBV5W5P4Q25J3XCJBP5S9" localSheetId="15" hidden="1">#REF!</definedName>
    <definedName name="BExOP9DEBV5W5P4Q25J3XCJBP5S9" localSheetId="16" hidden="1">#REF!</definedName>
    <definedName name="BExOP9DEBV5W5P4Q25J3XCJBP5S9" localSheetId="13" hidden="1">#REF!</definedName>
    <definedName name="BExOP9DEBV5W5P4Q25J3XCJBP5S9" localSheetId="14" hidden="1">#REF!</definedName>
    <definedName name="BExOP9DEBV5W5P4Q25J3XCJBP5S9" hidden="1">#REF!</definedName>
    <definedName name="BExOPFNYRBL0BFM23LZBJTADNOE4" localSheetId="15" hidden="1">#REF!</definedName>
    <definedName name="BExOPFNYRBL0BFM23LZBJTADNOE4" localSheetId="16" hidden="1">#REF!</definedName>
    <definedName name="BExOPFNYRBL0BFM23LZBJTADNOE4" localSheetId="13" hidden="1">#REF!</definedName>
    <definedName name="BExOPFNYRBL0BFM23LZBJTADNOE4" localSheetId="14" hidden="1">#REF!</definedName>
    <definedName name="BExOPFNYRBL0BFM23LZBJTADNOE4" hidden="1">#REF!</definedName>
    <definedName name="BExOPINVFSIZMCVT9YGT2AODVCX3" localSheetId="15" hidden="1">#REF!</definedName>
    <definedName name="BExOPINVFSIZMCVT9YGT2AODVCX3" localSheetId="16" hidden="1">#REF!</definedName>
    <definedName name="BExOPINVFSIZMCVT9YGT2AODVCX3" localSheetId="13" hidden="1">#REF!</definedName>
    <definedName name="BExOPINVFSIZMCVT9YGT2AODVCX3" localSheetId="14" hidden="1">#REF!</definedName>
    <definedName name="BExOPINVFSIZMCVT9YGT2AODVCX3" hidden="1">#REF!</definedName>
    <definedName name="BExOQ1JN4SAC44RTMZIGHSW023WA" localSheetId="16" hidden="1">#REF!</definedName>
    <definedName name="BExOQ1JN4SAC44RTMZIGHSW023WA" localSheetId="14" hidden="1">#REF!</definedName>
    <definedName name="BExOQ1JN4SAC44RTMZIGHSW023WA" hidden="1">#REF!</definedName>
    <definedName name="BExOQ256YMF115DJL3KBPNKABJ90" localSheetId="16" hidden="1">#REF!</definedName>
    <definedName name="BExOQ256YMF115DJL3KBPNKABJ90" localSheetId="14" hidden="1">#REF!</definedName>
    <definedName name="BExOQ256YMF115DJL3KBPNKABJ90" hidden="1">#REF!</definedName>
    <definedName name="BExQ19DEUOLC11IW32E2AMVZLFF1" localSheetId="16" hidden="1">#REF!</definedName>
    <definedName name="BExQ19DEUOLC11IW32E2AMVZLFF1" localSheetId="14" hidden="1">#REF!</definedName>
    <definedName name="BExQ19DEUOLC11IW32E2AMVZLFF1" localSheetId="5" hidden="1">#REF!</definedName>
    <definedName name="BExQ19DEUOLC11IW32E2AMVZLFF1" hidden="1">#REF!</definedName>
    <definedName name="BExQ29C73XR33S3668YYSYZAIHTG" localSheetId="15" hidden="1">#REF!</definedName>
    <definedName name="BExQ29C73XR33S3668YYSYZAIHTG" localSheetId="16" hidden="1">#REF!</definedName>
    <definedName name="BExQ29C73XR33S3668YYSYZAIHTG" localSheetId="13" hidden="1">#REF!</definedName>
    <definedName name="BExQ29C73XR33S3668YYSYZAIHTG" localSheetId="14" hidden="1">#REF!</definedName>
    <definedName name="BExQ29C73XR33S3668YYSYZAIHTG" hidden="1">#REF!</definedName>
    <definedName name="BExQ2FS228IUDUP2023RA1D4AO4C" localSheetId="15" hidden="1">#REF!</definedName>
    <definedName name="BExQ2FS228IUDUP2023RA1D4AO4C" localSheetId="16" hidden="1">#REF!</definedName>
    <definedName name="BExQ2FS228IUDUP2023RA1D4AO4C" localSheetId="13" hidden="1">#REF!</definedName>
    <definedName name="BExQ2FS228IUDUP2023RA1D4AO4C" localSheetId="14" hidden="1">#REF!</definedName>
    <definedName name="BExQ2FS228IUDUP2023RA1D4AO4C" hidden="1">#REF!</definedName>
    <definedName name="BExQ2L0XYWLY9VPZWXYYFRIRQRJ1" localSheetId="15" hidden="1">#REF!</definedName>
    <definedName name="BExQ2L0XYWLY9VPZWXYYFRIRQRJ1" localSheetId="16" hidden="1">#REF!</definedName>
    <definedName name="BExQ2L0XYWLY9VPZWXYYFRIRQRJ1" localSheetId="13" hidden="1">#REF!</definedName>
    <definedName name="BExQ2L0XYWLY9VPZWXYYFRIRQRJ1" localSheetId="14" hidden="1">#REF!</definedName>
    <definedName name="BExQ2L0XYWLY9VPZWXYYFRIRQRJ1" hidden="1">#REF!</definedName>
    <definedName name="BExQ2M841F5Z1BQYR8DG5FKK0LIU" localSheetId="16" hidden="1">#REF!</definedName>
    <definedName name="BExQ2M841F5Z1BQYR8DG5FKK0LIU" localSheetId="14" hidden="1">#REF!</definedName>
    <definedName name="BExQ2M841F5Z1BQYR8DG5FKK0LIU" hidden="1">#REF!</definedName>
    <definedName name="BExQ300G8I8TK45A0MVHV15422EU" localSheetId="16" hidden="1">#REF!</definedName>
    <definedName name="BExQ300G8I8TK45A0MVHV15422EU" localSheetId="14" hidden="1">#REF!</definedName>
    <definedName name="BExQ300G8I8TK45A0MVHV15422EU" hidden="1">#REF!</definedName>
    <definedName name="BExQ39R28MXSG2SEV956F0KZ20AN" localSheetId="16" hidden="1">#REF!</definedName>
    <definedName name="BExQ39R28MXSG2SEV956F0KZ20AN" localSheetId="14" hidden="1">#REF!</definedName>
    <definedName name="BExQ39R28MXSG2SEV956F0KZ20AN" hidden="1">#REF!</definedName>
    <definedName name="BExQ3D1P3M5Z3HLMEZ17E0BLEE4U" localSheetId="16" hidden="1">#REF!</definedName>
    <definedName name="BExQ3D1P3M5Z3HLMEZ17E0BLEE4U" localSheetId="14" hidden="1">#REF!</definedName>
    <definedName name="BExQ3D1P3M5Z3HLMEZ17E0BLEE4U" hidden="1">#REF!</definedName>
    <definedName name="BExQ3O4W7QF8BOXTUT4IOGF6YKUD" localSheetId="16" hidden="1">#REF!</definedName>
    <definedName name="BExQ3O4W7QF8BOXTUT4IOGF6YKUD" localSheetId="14" hidden="1">#REF!</definedName>
    <definedName name="BExQ3O4W7QF8BOXTUT4IOGF6YKUD" localSheetId="5" hidden="1">#REF!</definedName>
    <definedName name="BExQ3O4W7QF8BOXTUT4IOGF6YKUD" hidden="1">#REF!</definedName>
    <definedName name="BExQ3PXOWSN8561ZR8IEY8ZASI3B" localSheetId="15" hidden="1">#REF!</definedName>
    <definedName name="BExQ3PXOWSN8561ZR8IEY8ZASI3B" localSheetId="16" hidden="1">#REF!</definedName>
    <definedName name="BExQ3PXOWSN8561ZR8IEY8ZASI3B" localSheetId="13" hidden="1">#REF!</definedName>
    <definedName name="BExQ3PXOWSN8561ZR8IEY8ZASI3B" localSheetId="14" hidden="1">#REF!</definedName>
    <definedName name="BExQ3PXOWSN8561ZR8IEY8ZASI3B" hidden="1">#REF!</definedName>
    <definedName name="BExQ3TZF04IPY0B0UG9CQQ5736UA" localSheetId="15" hidden="1">#REF!</definedName>
    <definedName name="BExQ3TZF04IPY0B0UG9CQQ5736UA" localSheetId="16" hidden="1">#REF!</definedName>
    <definedName name="BExQ3TZF04IPY0B0UG9CQQ5736UA" localSheetId="13" hidden="1">#REF!</definedName>
    <definedName name="BExQ3TZF04IPY0B0UG9CQQ5736UA" localSheetId="14" hidden="1">#REF!</definedName>
    <definedName name="BExQ3TZF04IPY0B0UG9CQQ5736UA" hidden="1">#REF!</definedName>
    <definedName name="BExQ42IU9MNDYLODP41DL6YTZMAR" localSheetId="15" hidden="1">#REF!</definedName>
    <definedName name="BExQ42IU9MNDYLODP41DL6YTZMAR" localSheetId="16" hidden="1">#REF!</definedName>
    <definedName name="BExQ42IU9MNDYLODP41DL6YTZMAR" localSheetId="13" hidden="1">#REF!</definedName>
    <definedName name="BExQ42IU9MNDYLODP41DL6YTZMAR" localSheetId="14" hidden="1">#REF!</definedName>
    <definedName name="BExQ42IU9MNDYLODP41DL6YTZMAR" hidden="1">#REF!</definedName>
    <definedName name="BExQ452HF7N1HYPXJXQ8WD6SOWUV" localSheetId="16" hidden="1">#REF!</definedName>
    <definedName name="BExQ452HF7N1HYPXJXQ8WD6SOWUV" localSheetId="14" hidden="1">#REF!</definedName>
    <definedName name="BExQ452HF7N1HYPXJXQ8WD6SOWUV" hidden="1">#REF!</definedName>
    <definedName name="BExQ4BTBSHPHVEDRCXC2ROW8PLFC" localSheetId="16" hidden="1">#REF!</definedName>
    <definedName name="BExQ4BTBSHPHVEDRCXC2ROW8PLFC" localSheetId="14" hidden="1">#REF!</definedName>
    <definedName name="BExQ4BTBSHPHVEDRCXC2ROW8PLFC" hidden="1">#REF!</definedName>
    <definedName name="BExQ4DGKF54SRKQUTUT4B1CZSS62" localSheetId="16" hidden="1">#REF!</definedName>
    <definedName name="BExQ4DGKF54SRKQUTUT4B1CZSS62" localSheetId="14" hidden="1">#REF!</definedName>
    <definedName name="BExQ4DGKF54SRKQUTUT4B1CZSS62" hidden="1">#REF!</definedName>
    <definedName name="BExQ4T74LQ5PYTV1MUQUW75A4BDY" localSheetId="16" hidden="1">#REF!</definedName>
    <definedName name="BExQ4T74LQ5PYTV1MUQUW75A4BDY" localSheetId="14" hidden="1">#REF!</definedName>
    <definedName name="BExQ4T74LQ5PYTV1MUQUW75A4BDY" hidden="1">#REF!</definedName>
    <definedName name="BExQ4VAMMKKMBDUHD2QN0XUHUXXU" localSheetId="16" hidden="1">#REF!</definedName>
    <definedName name="BExQ4VAMMKKMBDUHD2QN0XUHUXXU" localSheetId="14" hidden="1">#REF!</definedName>
    <definedName name="BExQ4VAMMKKMBDUHD2QN0XUHUXXU" hidden="1">#REF!</definedName>
    <definedName name="BExQ4XJHD7EJCNH7S1MJDZJ2MNWG" localSheetId="16" hidden="1">#REF!</definedName>
    <definedName name="BExQ4XJHD7EJCNH7S1MJDZJ2MNWG" localSheetId="14" hidden="1">#REF!</definedName>
    <definedName name="BExQ4XJHD7EJCNH7S1MJDZJ2MNWG" hidden="1">#REF!</definedName>
    <definedName name="BExQ5039ZCEWBUJHU682G4S89J03" localSheetId="16" hidden="1">#REF!</definedName>
    <definedName name="BExQ5039ZCEWBUJHU682G4S89J03" localSheetId="14" hidden="1">#REF!</definedName>
    <definedName name="BExQ5039ZCEWBUJHU682G4S89J03" hidden="1">#REF!</definedName>
    <definedName name="BExQ56Z9W6YHZHRXOFFI8EFA7CDI" localSheetId="16" hidden="1">#REF!</definedName>
    <definedName name="BExQ56Z9W6YHZHRXOFFI8EFA7CDI" localSheetId="14" hidden="1">#REF!</definedName>
    <definedName name="BExQ56Z9W6YHZHRXOFFI8EFA7CDI" localSheetId="5" hidden="1">#REF!</definedName>
    <definedName name="BExQ56Z9W6YHZHRXOFFI8EFA7CDI" hidden="1">#REF!</definedName>
    <definedName name="BExQ5KX3Z668H1KUCKZ9J24HUQ1F" localSheetId="15" hidden="1">#REF!</definedName>
    <definedName name="BExQ5KX3Z668H1KUCKZ9J24HUQ1F" localSheetId="16" hidden="1">#REF!</definedName>
    <definedName name="BExQ5KX3Z668H1KUCKZ9J24HUQ1F" localSheetId="13" hidden="1">#REF!</definedName>
    <definedName name="BExQ5KX3Z668H1KUCKZ9J24HUQ1F" localSheetId="14" hidden="1">#REF!</definedName>
    <definedName name="BExQ5KX3Z668H1KUCKZ9J24HUQ1F" hidden="1">#REF!</definedName>
    <definedName name="BExQ5SPMSOCJYLAY20NB5A6O32RE" localSheetId="15" hidden="1">#REF!</definedName>
    <definedName name="BExQ5SPMSOCJYLAY20NB5A6O32RE" localSheetId="16" hidden="1">#REF!</definedName>
    <definedName name="BExQ5SPMSOCJYLAY20NB5A6O32RE" localSheetId="13" hidden="1">#REF!</definedName>
    <definedName name="BExQ5SPMSOCJYLAY20NB5A6O32RE" localSheetId="14" hidden="1">#REF!</definedName>
    <definedName name="BExQ5SPMSOCJYLAY20NB5A6O32RE" hidden="1">#REF!</definedName>
    <definedName name="BExQ5UICMGTMK790KTLK49MAGXRC" localSheetId="15" hidden="1">#REF!</definedName>
    <definedName name="BExQ5UICMGTMK790KTLK49MAGXRC" localSheetId="16" hidden="1">#REF!</definedName>
    <definedName name="BExQ5UICMGTMK790KTLK49MAGXRC" localSheetId="13" hidden="1">#REF!</definedName>
    <definedName name="BExQ5UICMGTMK790KTLK49MAGXRC" localSheetId="14" hidden="1">#REF!</definedName>
    <definedName name="BExQ5UICMGTMK790KTLK49MAGXRC" hidden="1">#REF!</definedName>
    <definedName name="BExQ5YUUK9FD0QGTY4WD0W90O7OL" localSheetId="16" hidden="1">#REF!</definedName>
    <definedName name="BExQ5YUUK9FD0QGTY4WD0W90O7OL" localSheetId="14" hidden="1">#REF!</definedName>
    <definedName name="BExQ5YUUK9FD0QGTY4WD0W90O7OL" hidden="1">#REF!</definedName>
    <definedName name="BExQ63793YQ9BH7JLCNRIATIGTRG" localSheetId="16" hidden="1">#REF!</definedName>
    <definedName name="BExQ63793YQ9BH7JLCNRIATIGTRG" localSheetId="14" hidden="1">#REF!</definedName>
    <definedName name="BExQ63793YQ9BH7JLCNRIATIGTRG" hidden="1">#REF!</definedName>
    <definedName name="BExQ6CN1EF2UPZ57ZYMGK8TUJQSS" localSheetId="16" hidden="1">#REF!</definedName>
    <definedName name="BExQ6CN1EF2UPZ57ZYMGK8TUJQSS" localSheetId="14" hidden="1">#REF!</definedName>
    <definedName name="BExQ6CN1EF2UPZ57ZYMGK8TUJQSS" hidden="1">#REF!</definedName>
    <definedName name="BExQ6M2YXJ8AMRJF3QGHC40ADAHZ" localSheetId="16" hidden="1">#REF!</definedName>
    <definedName name="BExQ6M2YXJ8AMRJF3QGHC40ADAHZ" localSheetId="14" hidden="1">#REF!</definedName>
    <definedName name="BExQ6M2YXJ8AMRJF3QGHC40ADAHZ" hidden="1">#REF!</definedName>
    <definedName name="BExQ6M8B0X44N9TV56ATUVHGDI00" localSheetId="16" hidden="1">#REF!</definedName>
    <definedName name="BExQ6M8B0X44N9TV56ATUVHGDI00" localSheetId="14" hidden="1">#REF!</definedName>
    <definedName name="BExQ6M8B0X44N9TV56ATUVHGDI00" hidden="1">#REF!</definedName>
    <definedName name="BExQ6POH065GV0I74XXVD0VUPBJW" localSheetId="16" hidden="1">#REF!</definedName>
    <definedName name="BExQ6POH065GV0I74XXVD0VUPBJW" localSheetId="14" hidden="1">#REF!</definedName>
    <definedName name="BExQ6POH065GV0I74XXVD0VUPBJW" hidden="1">#REF!</definedName>
    <definedName name="BExQ6WV9KPSMXPPLGZ3KK4WNYTHU" localSheetId="16" hidden="1">#REF!</definedName>
    <definedName name="BExQ6WV9KPSMXPPLGZ3KK4WNYTHU" localSheetId="14" hidden="1">#REF!</definedName>
    <definedName name="BExQ6WV9KPSMXPPLGZ3KK4WNYTHU" localSheetId="5" hidden="1">#REF!</definedName>
    <definedName name="BExQ6WV9KPSMXPPLGZ3KK4WNYTHU" hidden="1">#REF!</definedName>
    <definedName name="BExQ783XTMM2A9I3UKCFWJH1PP2N" localSheetId="15" hidden="1">#REF!</definedName>
    <definedName name="BExQ783XTMM2A9I3UKCFWJH1PP2N" localSheetId="16" hidden="1">#REF!</definedName>
    <definedName name="BExQ783XTMM2A9I3UKCFWJH1PP2N" localSheetId="13" hidden="1">#REF!</definedName>
    <definedName name="BExQ783XTMM2A9I3UKCFWJH1PP2N" localSheetId="14" hidden="1">#REF!</definedName>
    <definedName name="BExQ783XTMM2A9I3UKCFWJH1PP2N" hidden="1">#REF!</definedName>
    <definedName name="BExQ79LX01ZPQB8EGD1ZHR2VK2H3" localSheetId="15" hidden="1">#REF!</definedName>
    <definedName name="BExQ79LX01ZPQB8EGD1ZHR2VK2H3" localSheetId="16" hidden="1">#REF!</definedName>
    <definedName name="BExQ79LX01ZPQB8EGD1ZHR2VK2H3" localSheetId="13" hidden="1">#REF!</definedName>
    <definedName name="BExQ79LX01ZPQB8EGD1ZHR2VK2H3" localSheetId="14" hidden="1">#REF!</definedName>
    <definedName name="BExQ79LX01ZPQB8EGD1ZHR2VK2H3" hidden="1">#REF!</definedName>
    <definedName name="BExQ7B3V9MGDK2OIJ61XXFBFLJFZ" localSheetId="15" hidden="1">#REF!</definedName>
    <definedName name="BExQ7B3V9MGDK2OIJ61XXFBFLJFZ" localSheetId="16" hidden="1">#REF!</definedName>
    <definedName name="BExQ7B3V9MGDK2OIJ61XXFBFLJFZ" localSheetId="13" hidden="1">#REF!</definedName>
    <definedName name="BExQ7B3V9MGDK2OIJ61XXFBFLJFZ" localSheetId="14" hidden="1">#REF!</definedName>
    <definedName name="BExQ7B3V9MGDK2OIJ61XXFBFLJFZ" hidden="1">#REF!</definedName>
    <definedName name="BExQ7CB046NVPF9ZXDGA7OXOLSLX" localSheetId="16" hidden="1">#REF!</definedName>
    <definedName name="BExQ7CB046NVPF9ZXDGA7OXOLSLX" localSheetId="14" hidden="1">#REF!</definedName>
    <definedName name="BExQ7CB046NVPF9ZXDGA7OXOLSLX" hidden="1">#REF!</definedName>
    <definedName name="BExQ7IWDCGGOO1HTJ97YGO1CK3R9" localSheetId="16" hidden="1">#REF!</definedName>
    <definedName name="BExQ7IWDCGGOO1HTJ97YGO1CK3R9" localSheetId="14" hidden="1">#REF!</definedName>
    <definedName name="BExQ7IWDCGGOO1HTJ97YGO1CK3R9" hidden="1">#REF!</definedName>
    <definedName name="BExQ7JNFIEGS2HKNBALH3Q2N5G7Z" localSheetId="16" hidden="1">#REF!</definedName>
    <definedName name="BExQ7JNFIEGS2HKNBALH3Q2N5G7Z" localSheetId="14" hidden="1">#REF!</definedName>
    <definedName name="BExQ7JNFIEGS2HKNBALH3Q2N5G7Z" hidden="1">#REF!</definedName>
    <definedName name="BExQ7MY3U2Z1IZ71U5LJUD00VVB4" localSheetId="16" hidden="1">#REF!</definedName>
    <definedName name="BExQ7MY3U2Z1IZ71U5LJUD00VVB4" localSheetId="14" hidden="1">#REF!</definedName>
    <definedName name="BExQ7MY3U2Z1IZ71U5LJUD00VVB4" hidden="1">#REF!</definedName>
    <definedName name="BExQ7XL2Q1GVUFL1F9KK0K0EXMWG" localSheetId="16" hidden="1">#REF!</definedName>
    <definedName name="BExQ7XL2Q1GVUFL1F9KK0K0EXMWG" localSheetId="14" hidden="1">#REF!</definedName>
    <definedName name="BExQ7XL2Q1GVUFL1F9KK0K0EXMWG" hidden="1">#REF!</definedName>
    <definedName name="BExQ8469L3ZRZ3KYZPYMSJIDL7Y5" localSheetId="16" hidden="1">#REF!</definedName>
    <definedName name="BExQ8469L3ZRZ3KYZPYMSJIDL7Y5" localSheetId="14" hidden="1">#REF!</definedName>
    <definedName name="BExQ8469L3ZRZ3KYZPYMSJIDL7Y5" hidden="1">#REF!</definedName>
    <definedName name="BExQ84MJB94HL3BWRN50M4NCB6Z0" localSheetId="16" hidden="1">#REF!</definedName>
    <definedName name="BExQ84MJB94HL3BWRN50M4NCB6Z0" localSheetId="14" hidden="1">#REF!</definedName>
    <definedName name="BExQ84MJB94HL3BWRN50M4NCB6Z0" hidden="1">#REF!</definedName>
    <definedName name="BExQ8583ZE00NW7T9OF11OT9IA14" localSheetId="16" hidden="1">#REF!</definedName>
    <definedName name="BExQ8583ZE00NW7T9OF11OT9IA14" localSheetId="14" hidden="1">#REF!</definedName>
    <definedName name="BExQ8583ZE00NW7T9OF11OT9IA14" hidden="1">#REF!</definedName>
    <definedName name="BExQ8A0RPE3IMIFIZLUE7KD2N21W" localSheetId="16" hidden="1">#REF!</definedName>
    <definedName name="BExQ8A0RPE3IMIFIZLUE7KD2N21W" localSheetId="14" hidden="1">#REF!</definedName>
    <definedName name="BExQ8A0RPE3IMIFIZLUE7KD2N21W" hidden="1">#REF!</definedName>
    <definedName name="BExQ8ABK6H1ADV2R2OYT8NFFYG2N" localSheetId="16" hidden="1">#REF!</definedName>
    <definedName name="BExQ8ABK6H1ADV2R2OYT8NFFYG2N" localSheetId="14" hidden="1">#REF!</definedName>
    <definedName name="BExQ8ABK6H1ADV2R2OYT8NFFYG2N" localSheetId="5" hidden="1">#REF!</definedName>
    <definedName name="BExQ8ABK6H1ADV2R2OYT8NFFYG2N" hidden="1">#REF!</definedName>
    <definedName name="BExQ8DM90XJ6GCJIK9LC5O82I2TJ" localSheetId="15" hidden="1">#REF!</definedName>
    <definedName name="BExQ8DM90XJ6GCJIK9LC5O82I2TJ" localSheetId="16" hidden="1">#REF!</definedName>
    <definedName name="BExQ8DM90XJ6GCJIK9LC5O82I2TJ" localSheetId="13" hidden="1">#REF!</definedName>
    <definedName name="BExQ8DM90XJ6GCJIK9LC5O82I2TJ" localSheetId="14" hidden="1">#REF!</definedName>
    <definedName name="BExQ8DM90XJ6GCJIK9LC5O82I2TJ" hidden="1">#REF!</definedName>
    <definedName name="BExQ8G0K46ZORA0QVQTDI7Z8LXGF" localSheetId="15" hidden="1">#REF!</definedName>
    <definedName name="BExQ8G0K46ZORA0QVQTDI7Z8LXGF" localSheetId="16" hidden="1">#REF!</definedName>
    <definedName name="BExQ8G0K46ZORA0QVQTDI7Z8LXGF" localSheetId="13" hidden="1">#REF!</definedName>
    <definedName name="BExQ8G0K46ZORA0QVQTDI7Z8LXGF" localSheetId="14" hidden="1">#REF!</definedName>
    <definedName name="BExQ8G0K46ZORA0QVQTDI7Z8LXGF" hidden="1">#REF!</definedName>
    <definedName name="BExQ8O3WEU8HNTTGKTW5T0QSKCLP" localSheetId="15" hidden="1">#REF!</definedName>
    <definedName name="BExQ8O3WEU8HNTTGKTW5T0QSKCLP" localSheetId="16" hidden="1">#REF!</definedName>
    <definedName name="BExQ8O3WEU8HNTTGKTW5T0QSKCLP" localSheetId="13" hidden="1">#REF!</definedName>
    <definedName name="BExQ8O3WEU8HNTTGKTW5T0QSKCLP" localSheetId="14" hidden="1">#REF!</definedName>
    <definedName name="BExQ8O3WEU8HNTTGKTW5T0QSKCLP" hidden="1">#REF!</definedName>
    <definedName name="BExQ8ZCEDBOBJA3D9LDP5TU2WYGR" localSheetId="15" hidden="1">#REF!</definedName>
    <definedName name="BExQ8ZCEDBOBJA3D9LDP5TU2WYGR" localSheetId="16" hidden="1">#REF!</definedName>
    <definedName name="BExQ8ZCEDBOBJA3D9LDP5TU2WYGR" localSheetId="13" hidden="1">#REF!</definedName>
    <definedName name="BExQ8ZCEDBOBJA3D9LDP5TU2WYGR" localSheetId="14" hidden="1">#REF!</definedName>
    <definedName name="BExQ8ZCEDBOBJA3D9LDP5TU2WYGR" localSheetId="5" hidden="1">#REF!</definedName>
    <definedName name="BExQ8ZCEDBOBJA3D9LDP5TU2WYGR" hidden="1">#REF!</definedName>
    <definedName name="BExQ94LAW6MAQBWY25WTBFV5PPZJ" localSheetId="15" hidden="1">#REF!</definedName>
    <definedName name="BExQ94LAW6MAQBWY25WTBFV5PPZJ" localSheetId="16" hidden="1">#REF!</definedName>
    <definedName name="BExQ94LAW6MAQBWY25WTBFV5PPZJ" localSheetId="13" hidden="1">#REF!</definedName>
    <definedName name="BExQ94LAW6MAQBWY25WTBFV5PPZJ" localSheetId="14" hidden="1">#REF!</definedName>
    <definedName name="BExQ94LAW6MAQBWY25WTBFV5PPZJ" localSheetId="5" hidden="1">#REF!</definedName>
    <definedName name="BExQ94LAW6MAQBWY25WTBFV5PPZJ" hidden="1">#REF!</definedName>
    <definedName name="BExQ97QIPOSSRK978N8P234Y1XA4" localSheetId="15" hidden="1">#REF!</definedName>
    <definedName name="BExQ97QIPOSSRK978N8P234Y1XA4" localSheetId="16" hidden="1">#REF!</definedName>
    <definedName name="BExQ97QIPOSSRK978N8P234Y1XA4" localSheetId="13" hidden="1">#REF!</definedName>
    <definedName name="BExQ97QIPOSSRK978N8P234Y1XA4" localSheetId="14" hidden="1">#REF!</definedName>
    <definedName name="BExQ97QIPOSSRK978N8P234Y1XA4" localSheetId="5" hidden="1">#REF!</definedName>
    <definedName name="BExQ97QIPOSSRK978N8P234Y1XA4" hidden="1">#REF!</definedName>
    <definedName name="BExQ9E6FBAXTHGF3RXANFIA77GXP" localSheetId="15" hidden="1">#REF!</definedName>
    <definedName name="BExQ9E6FBAXTHGF3RXANFIA77GXP" localSheetId="16" hidden="1">#REF!</definedName>
    <definedName name="BExQ9E6FBAXTHGF3RXANFIA77GXP" localSheetId="13" hidden="1">#REF!</definedName>
    <definedName name="BExQ9E6FBAXTHGF3RXANFIA77GXP" localSheetId="14" hidden="1">#REF!</definedName>
    <definedName name="BExQ9E6FBAXTHGF3RXANFIA77GXP" localSheetId="5" hidden="1">#REF!</definedName>
    <definedName name="BExQ9E6FBAXTHGF3RXANFIA77GXP" hidden="1">#REF!</definedName>
    <definedName name="BExQ9KX9734KIAK7IMRLHCPYDHO2" localSheetId="15" hidden="1">#REF!</definedName>
    <definedName name="BExQ9KX9734KIAK7IMRLHCPYDHO2" localSheetId="16" hidden="1">#REF!</definedName>
    <definedName name="BExQ9KX9734KIAK7IMRLHCPYDHO2" localSheetId="13" hidden="1">#REF!</definedName>
    <definedName name="BExQ9KX9734KIAK7IMRLHCPYDHO2" localSheetId="14" hidden="1">#REF!</definedName>
    <definedName name="BExQ9KX9734KIAK7IMRLHCPYDHO2" hidden="1">#REF!</definedName>
    <definedName name="BExQ9L81FF4I7816VTPFBDWVU4CW" localSheetId="15" hidden="1">#REF!</definedName>
    <definedName name="BExQ9L81FF4I7816VTPFBDWVU4CW" localSheetId="16" hidden="1">#REF!</definedName>
    <definedName name="BExQ9L81FF4I7816VTPFBDWVU4CW" localSheetId="13" hidden="1">#REF!</definedName>
    <definedName name="BExQ9L81FF4I7816VTPFBDWVU4CW" localSheetId="14" hidden="1">#REF!</definedName>
    <definedName name="BExQ9L81FF4I7816VTPFBDWVU4CW" hidden="1">#REF!</definedName>
    <definedName name="BExQ9M4E2ACZOWWWP1JJIQO8AHUM" localSheetId="15" hidden="1">#REF!</definedName>
    <definedName name="BExQ9M4E2ACZOWWWP1JJIQO8AHUM" localSheetId="16" hidden="1">#REF!</definedName>
    <definedName name="BExQ9M4E2ACZOWWWP1JJIQO8AHUM" localSheetId="13" hidden="1">#REF!</definedName>
    <definedName name="BExQ9M4E2ACZOWWWP1JJIQO8AHUM" localSheetId="14" hidden="1">#REF!</definedName>
    <definedName name="BExQ9M4E2ACZOWWWP1JJIQO8AHUM" hidden="1">#REF!</definedName>
    <definedName name="BExQ9UTANMJCK7LJ4OQMD6F2Q01L" localSheetId="15" hidden="1">#REF!</definedName>
    <definedName name="BExQ9UTANMJCK7LJ4OQMD6F2Q01L" localSheetId="16" hidden="1">#REF!</definedName>
    <definedName name="BExQ9UTANMJCK7LJ4OQMD6F2Q01L" localSheetId="13" hidden="1">#REF!</definedName>
    <definedName name="BExQ9UTANMJCK7LJ4OQMD6F2Q01L" localSheetId="14" hidden="1">#REF!</definedName>
    <definedName name="BExQ9UTANMJCK7LJ4OQMD6F2Q01L" localSheetId="5" hidden="1">#REF!</definedName>
    <definedName name="BExQ9UTANMJCK7LJ4OQMD6F2Q01L" hidden="1">#REF!</definedName>
    <definedName name="BExQ9ZLYHWABXAA9NJDW8ZS0UQ9P" localSheetId="15" hidden="1">#REF!</definedName>
    <definedName name="BExQ9ZLYHWABXAA9NJDW8ZS0UQ9P" localSheetId="16" hidden="1">#REF!</definedName>
    <definedName name="BExQ9ZLYHWABXAA9NJDW8ZS0UQ9P" localSheetId="13" hidden="1">#REF!</definedName>
    <definedName name="BExQ9ZLYHWABXAA9NJDW8ZS0UQ9P" localSheetId="14" hidden="1">#REF!</definedName>
    <definedName name="BExQ9ZLYHWABXAA9NJDW8ZS0UQ9P" localSheetId="5" hidden="1">#REF!</definedName>
    <definedName name="BExQ9ZLYHWABXAA9NJDW8ZS0UQ9P" hidden="1">#REF!</definedName>
    <definedName name="BExQA324HSCK40ENJUT9CS9EC71B" localSheetId="15" hidden="1">#REF!</definedName>
    <definedName name="BExQA324HSCK40ENJUT9CS9EC71B" localSheetId="16" hidden="1">#REF!</definedName>
    <definedName name="BExQA324HSCK40ENJUT9CS9EC71B" localSheetId="13" hidden="1">#REF!</definedName>
    <definedName name="BExQA324HSCK40ENJUT9CS9EC71B" localSheetId="14" hidden="1">#REF!</definedName>
    <definedName name="BExQA324HSCK40ENJUT9CS9EC71B" hidden="1">#REF!</definedName>
    <definedName name="BExQA55GY0STSNBWQCWN8E31ZXCS" localSheetId="15" hidden="1">#REF!</definedName>
    <definedName name="BExQA55GY0STSNBWQCWN8E31ZXCS" localSheetId="16" hidden="1">#REF!</definedName>
    <definedName name="BExQA55GY0STSNBWQCWN8E31ZXCS" localSheetId="13" hidden="1">#REF!</definedName>
    <definedName name="BExQA55GY0STSNBWQCWN8E31ZXCS" localSheetId="14" hidden="1">#REF!</definedName>
    <definedName name="BExQA55GY0STSNBWQCWN8E31ZXCS" hidden="1">#REF!</definedName>
    <definedName name="BExQA9HZIN9XEMHEEVHT99UU9Z82" localSheetId="15" hidden="1">#REF!</definedName>
    <definedName name="BExQA9HZIN9XEMHEEVHT99UU9Z82" localSheetId="16" hidden="1">#REF!</definedName>
    <definedName name="BExQA9HZIN9XEMHEEVHT99UU9Z82" localSheetId="13" hidden="1">#REF!</definedName>
    <definedName name="BExQA9HZIN9XEMHEEVHT99UU9Z82" localSheetId="14" hidden="1">#REF!</definedName>
    <definedName name="BExQA9HZIN9XEMHEEVHT99UU9Z82" hidden="1">#REF!</definedName>
    <definedName name="BExQAELFYH92K8CJL155181UDORO" localSheetId="15" hidden="1">#REF!</definedName>
    <definedName name="BExQAELFYH92K8CJL155181UDORO" localSheetId="16" hidden="1">#REF!</definedName>
    <definedName name="BExQAELFYH92K8CJL155181UDORO" localSheetId="13" hidden="1">#REF!</definedName>
    <definedName name="BExQAELFYH92K8CJL155181UDORO" localSheetId="14" hidden="1">#REF!</definedName>
    <definedName name="BExQAELFYH92K8CJL155181UDORO" localSheetId="5" hidden="1">#REF!</definedName>
    <definedName name="BExQAELFYH92K8CJL155181UDORO" hidden="1">#REF!</definedName>
    <definedName name="BExQAG8PP8R5NJKNQD1U4QOSD6X5" localSheetId="15" hidden="1">#REF!</definedName>
    <definedName name="BExQAG8PP8R5NJKNQD1U4QOSD6X5" localSheetId="16" hidden="1">#REF!</definedName>
    <definedName name="BExQAG8PP8R5NJKNQD1U4QOSD6X5" localSheetId="13" hidden="1">#REF!</definedName>
    <definedName name="BExQAG8PP8R5NJKNQD1U4QOSD6X5" localSheetId="14" hidden="1">#REF!</definedName>
    <definedName name="BExQAG8PP8R5NJKNQD1U4QOSD6X5" hidden="1">#REF!</definedName>
    <definedName name="BExQBDICMZTSA1X73TMHNO4JSFLN" localSheetId="15" hidden="1">#REF!</definedName>
    <definedName name="BExQBDICMZTSA1X73TMHNO4JSFLN" localSheetId="16" hidden="1">#REF!</definedName>
    <definedName name="BExQBDICMZTSA1X73TMHNO4JSFLN" localSheetId="13" hidden="1">#REF!</definedName>
    <definedName name="BExQBDICMZTSA1X73TMHNO4JSFLN" localSheetId="14" hidden="1">#REF!</definedName>
    <definedName name="BExQBDICMZTSA1X73TMHNO4JSFLN" localSheetId="5" hidden="1">#REF!</definedName>
    <definedName name="BExQBDICMZTSA1X73TMHNO4JSFLN" hidden="1">#REF!</definedName>
    <definedName name="BExQBEER6CRCRPSSL61S0OMH57ZA" localSheetId="15" hidden="1">#REF!</definedName>
    <definedName name="BExQBEER6CRCRPSSL61S0OMH57ZA" localSheetId="16" hidden="1">#REF!</definedName>
    <definedName name="BExQBEER6CRCRPSSL61S0OMH57ZA" localSheetId="13" hidden="1">#REF!</definedName>
    <definedName name="BExQBEER6CRCRPSSL61S0OMH57ZA" localSheetId="14" hidden="1">#REF!</definedName>
    <definedName name="BExQBEER6CRCRPSSL61S0OMH57ZA" hidden="1">#REF!</definedName>
    <definedName name="BExQBIGGY5TXI2FJVVZSLZ0LTZYH" localSheetId="15" hidden="1">#REF!</definedName>
    <definedName name="BExQBIGGY5TXI2FJVVZSLZ0LTZYH" localSheetId="16" hidden="1">#REF!</definedName>
    <definedName name="BExQBIGGY5TXI2FJVVZSLZ0LTZYH" localSheetId="13" hidden="1">#REF!</definedName>
    <definedName name="BExQBIGGY5TXI2FJVVZSLZ0LTZYH" localSheetId="14" hidden="1">#REF!</definedName>
    <definedName name="BExQBIGGY5TXI2FJVVZSLZ0LTZYH" hidden="1">#REF!</definedName>
    <definedName name="BExQBM1RUSIQ85LLMM2159BYDPIP" localSheetId="15" hidden="1">#REF!</definedName>
    <definedName name="BExQBM1RUSIQ85LLMM2159BYDPIP" localSheetId="16" hidden="1">#REF!</definedName>
    <definedName name="BExQBM1RUSIQ85LLMM2159BYDPIP" localSheetId="13" hidden="1">#REF!</definedName>
    <definedName name="BExQBM1RUSIQ85LLMM2159BYDPIP" localSheetId="14" hidden="1">#REF!</definedName>
    <definedName name="BExQBM1RUSIQ85LLMM2159BYDPIP" hidden="1">#REF!</definedName>
    <definedName name="BExQBPSOZ47V81YAEURP0NQJNTJH" localSheetId="16" hidden="1">#REF!</definedName>
    <definedName name="BExQBPSOZ47V81YAEURP0NQJNTJH" localSheetId="14" hidden="1">#REF!</definedName>
    <definedName name="BExQBPSOZ47V81YAEURP0NQJNTJH" hidden="1">#REF!</definedName>
    <definedName name="BExQC5TWT21CGBKD0IHAXTIN2QB8" localSheetId="16" hidden="1">#REF!</definedName>
    <definedName name="BExQC5TWT21CGBKD0IHAXTIN2QB8" localSheetId="14" hidden="1">#REF!</definedName>
    <definedName name="BExQC5TWT21CGBKD0IHAXTIN2QB8" hidden="1">#REF!</definedName>
    <definedName name="BExQC94JL9F5GW4S8DQCAF4WB2DA" localSheetId="16" hidden="1">#REF!</definedName>
    <definedName name="BExQC94JL9F5GW4S8DQCAF4WB2DA" localSheetId="14" hidden="1">#REF!</definedName>
    <definedName name="BExQC94JL9F5GW4S8DQCAF4WB2DA" hidden="1">#REF!</definedName>
    <definedName name="BExQCKTD8AT0824LGWREXM1B5D1X" localSheetId="16" hidden="1">#REF!</definedName>
    <definedName name="BExQCKTD8AT0824LGWREXM1B5D1X" localSheetId="14" hidden="1">#REF!</definedName>
    <definedName name="BExQCKTD8AT0824LGWREXM1B5D1X" hidden="1">#REF!</definedName>
    <definedName name="BExQD571YWOXKR2SX85K5MKQ0AO2" localSheetId="16" hidden="1">#REF!</definedName>
    <definedName name="BExQD571YWOXKR2SX85K5MKQ0AO2" localSheetId="14" hidden="1">#REF!</definedName>
    <definedName name="BExQD571YWOXKR2SX85K5MKQ0AO2" hidden="1">#REF!</definedName>
    <definedName name="BExQDB6VCHN8PNX8EA6JNIEQ2JC2" localSheetId="16" hidden="1">#REF!</definedName>
    <definedName name="BExQDB6VCHN8PNX8EA6JNIEQ2JC2" localSheetId="14" hidden="1">#REF!</definedName>
    <definedName name="BExQDB6VCHN8PNX8EA6JNIEQ2JC2" localSheetId="5" hidden="1">#REF!</definedName>
    <definedName name="BExQDB6VCHN8PNX8EA6JNIEQ2JC2" hidden="1">#REF!</definedName>
    <definedName name="BExQDE1B6U2Q9B73KBENABP71YM1" localSheetId="15" hidden="1">#REF!</definedName>
    <definedName name="BExQDE1B6U2Q9B73KBENABP71YM1" localSheetId="16" hidden="1">#REF!</definedName>
    <definedName name="BExQDE1B6U2Q9B73KBENABP71YM1" localSheetId="13" hidden="1">#REF!</definedName>
    <definedName name="BExQDE1B6U2Q9B73KBENABP71YM1" localSheetId="14" hidden="1">#REF!</definedName>
    <definedName name="BExQDE1B6U2Q9B73KBENABP71YM1" hidden="1">#REF!</definedName>
    <definedName name="BExQDGQCN7ZW41QDUHOBJUGQAX40" localSheetId="15" hidden="1">#REF!</definedName>
    <definedName name="BExQDGQCN7ZW41QDUHOBJUGQAX40" localSheetId="16" hidden="1">#REF!</definedName>
    <definedName name="BExQDGQCN7ZW41QDUHOBJUGQAX40" localSheetId="13" hidden="1">#REF!</definedName>
    <definedName name="BExQDGQCN7ZW41QDUHOBJUGQAX40" localSheetId="14" hidden="1">#REF!</definedName>
    <definedName name="BExQDGQCN7ZW41QDUHOBJUGQAX40" hidden="1">#REF!</definedName>
    <definedName name="BExQEMUA4HEFM4OVO8M8MA8PIAW1" localSheetId="15" hidden="1">#REF!</definedName>
    <definedName name="BExQEMUA4HEFM4OVO8M8MA8PIAW1" localSheetId="16" hidden="1">#REF!</definedName>
    <definedName name="BExQEMUA4HEFM4OVO8M8MA8PIAW1" localSheetId="13" hidden="1">#REF!</definedName>
    <definedName name="BExQEMUA4HEFM4OVO8M8MA8PIAW1" localSheetId="14" hidden="1">#REF!</definedName>
    <definedName name="BExQEMUA4HEFM4OVO8M8MA8PIAW1" hidden="1">#REF!</definedName>
    <definedName name="BExQEQ4XZQFIKUXNU9H7WE7AMZ1U" localSheetId="16" hidden="1">#REF!</definedName>
    <definedName name="BExQEQ4XZQFIKUXNU9H7WE7AMZ1U" localSheetId="14" hidden="1">#REF!</definedName>
    <definedName name="BExQEQ4XZQFIKUXNU9H7WE7AMZ1U" hidden="1">#REF!</definedName>
    <definedName name="BExQF1OEB07CRAP6ALNNMJNJ3P2D" localSheetId="16" hidden="1">#REF!</definedName>
    <definedName name="BExQF1OEB07CRAP6ALNNMJNJ3P2D" localSheetId="14" hidden="1">#REF!</definedName>
    <definedName name="BExQF1OEB07CRAP6ALNNMJNJ3P2D" hidden="1">#REF!</definedName>
    <definedName name="BExQF9X2AQPFJZTCHTU5PTTR0JAH" localSheetId="16" hidden="1">#REF!</definedName>
    <definedName name="BExQF9X2AQPFJZTCHTU5PTTR0JAH" localSheetId="14" hidden="1">#REF!</definedName>
    <definedName name="BExQF9X2AQPFJZTCHTU5PTTR0JAH" hidden="1">#REF!</definedName>
    <definedName name="BExQFC0M9KKFMQKPLPEO2RQDB7MM" localSheetId="16" hidden="1">#REF!</definedName>
    <definedName name="BExQFC0M9KKFMQKPLPEO2RQDB7MM" localSheetId="14" hidden="1">#REF!</definedName>
    <definedName name="BExQFC0M9KKFMQKPLPEO2RQDB7MM" hidden="1">#REF!</definedName>
    <definedName name="BExQFEEV7627R8TYZCM28C6V6WHE" localSheetId="16" hidden="1">#REF!</definedName>
    <definedName name="BExQFEEV7627R8TYZCM28C6V6WHE" localSheetId="14" hidden="1">#REF!</definedName>
    <definedName name="BExQFEEV7627R8TYZCM28C6V6WHE" hidden="1">#REF!</definedName>
    <definedName name="BExQFEK8NUD04X2OBRA275ADPSDL" localSheetId="16" hidden="1">#REF!</definedName>
    <definedName name="BExQFEK8NUD04X2OBRA275ADPSDL" localSheetId="14" hidden="1">#REF!</definedName>
    <definedName name="BExQFEK8NUD04X2OBRA275ADPSDL" hidden="1">#REF!</definedName>
    <definedName name="BExQFGYIWDR4W0YF7XR6E4EWWJ02" localSheetId="16" hidden="1">#REF!</definedName>
    <definedName name="BExQFGYIWDR4W0YF7XR6E4EWWJ02" localSheetId="14" hidden="1">#REF!</definedName>
    <definedName name="BExQFGYIWDR4W0YF7XR6E4EWWJ02" hidden="1">#REF!</definedName>
    <definedName name="BExQFPNFKA36IAPS22LAUMBDI4KE" localSheetId="16" hidden="1">#REF!</definedName>
    <definedName name="BExQFPNFKA36IAPS22LAUMBDI4KE" localSheetId="14" hidden="1">#REF!</definedName>
    <definedName name="BExQFPNFKA36IAPS22LAUMBDI4KE" hidden="1">#REF!</definedName>
    <definedName name="BExQFPSWEMA8WBUZ4WK20LR13VSU" localSheetId="16" hidden="1">#REF!</definedName>
    <definedName name="BExQFPSWEMA8WBUZ4WK20LR13VSU" localSheetId="14" hidden="1">#REF!</definedName>
    <definedName name="BExQFPSWEMA8WBUZ4WK20LR13VSU" localSheetId="5" hidden="1">#REF!</definedName>
    <definedName name="BExQFPSWEMA8WBUZ4WK20LR13VSU" hidden="1">#REF!</definedName>
    <definedName name="BExQFVSPOSCCPF1TLJPIWYWYB8A9" localSheetId="15" hidden="1">#REF!</definedName>
    <definedName name="BExQFVSPOSCCPF1TLJPIWYWYB8A9" localSheetId="16" hidden="1">#REF!</definedName>
    <definedName name="BExQFVSPOSCCPF1TLJPIWYWYB8A9" localSheetId="13" hidden="1">#REF!</definedName>
    <definedName name="BExQFVSPOSCCPF1TLJPIWYWYB8A9" localSheetId="14" hidden="1">#REF!</definedName>
    <definedName name="BExQFVSPOSCCPF1TLJPIWYWYB8A9" hidden="1">#REF!</definedName>
    <definedName name="BExQFWJQXNQAW6LUMOEDS6KMJMYL" localSheetId="15" hidden="1">#REF!</definedName>
    <definedName name="BExQFWJQXNQAW6LUMOEDS6KMJMYL" localSheetId="16" hidden="1">#REF!</definedName>
    <definedName name="BExQFWJQXNQAW6LUMOEDS6KMJMYL" localSheetId="13" hidden="1">#REF!</definedName>
    <definedName name="BExQFWJQXNQAW6LUMOEDS6KMJMYL" localSheetId="14" hidden="1">#REF!</definedName>
    <definedName name="BExQFWJQXNQAW6LUMOEDS6KMJMYL" hidden="1">#REF!</definedName>
    <definedName name="BExQG8TYRD2G42UA5ZPCRLNKUDMX" localSheetId="15" hidden="1">#REF!</definedName>
    <definedName name="BExQG8TYRD2G42UA5ZPCRLNKUDMX" localSheetId="16" hidden="1">#REF!</definedName>
    <definedName name="BExQG8TYRD2G42UA5ZPCRLNKUDMX" localSheetId="13" hidden="1">#REF!</definedName>
    <definedName name="BExQG8TYRD2G42UA5ZPCRLNKUDMX" localSheetId="14" hidden="1">#REF!</definedName>
    <definedName name="BExQG8TYRD2G42UA5ZPCRLNKUDMX" hidden="1">#REF!</definedName>
    <definedName name="BExQGO48J9MPCDQ96RBB9UN9AIGT" localSheetId="16" hidden="1">#REF!</definedName>
    <definedName name="BExQGO48J9MPCDQ96RBB9UN9AIGT" localSheetId="14" hidden="1">#REF!</definedName>
    <definedName name="BExQGO48J9MPCDQ96RBB9UN9AIGT" hidden="1">#REF!</definedName>
    <definedName name="BExQGSBB6MJWDW7AYWA0MSFTXKRR" localSheetId="16" hidden="1">#REF!</definedName>
    <definedName name="BExQGSBB6MJWDW7AYWA0MSFTXKRR" localSheetId="14" hidden="1">#REF!</definedName>
    <definedName name="BExQGSBB6MJWDW7AYWA0MSFTXKRR" hidden="1">#REF!</definedName>
    <definedName name="BExQH0UURAJ13AVO5UI04HSRGVYW" localSheetId="16" hidden="1">#REF!</definedName>
    <definedName name="BExQH0UURAJ13AVO5UI04HSRGVYW" localSheetId="14" hidden="1">#REF!</definedName>
    <definedName name="BExQH0UURAJ13AVO5UI04HSRGVYW" hidden="1">#REF!</definedName>
    <definedName name="BExQH6ZZY0NR8SE48PSI9D0CU1TC" localSheetId="16" hidden="1">#REF!</definedName>
    <definedName name="BExQH6ZZY0NR8SE48PSI9D0CU1TC" localSheetId="14" hidden="1">#REF!</definedName>
    <definedName name="BExQH6ZZY0NR8SE48PSI9D0CU1TC" hidden="1">#REF!</definedName>
    <definedName name="BExQH9P2MCXAJOVEO4GFQT6MNW22" localSheetId="16" hidden="1">#REF!</definedName>
    <definedName name="BExQH9P2MCXAJOVEO4GFQT6MNW22" localSheetId="14" hidden="1">#REF!</definedName>
    <definedName name="BExQH9P2MCXAJOVEO4GFQT6MNW22" hidden="1">#REF!</definedName>
    <definedName name="BExQHCZSBYUY8OKKJXFYWKBBM6AH" localSheetId="16" hidden="1">#REF!</definedName>
    <definedName name="BExQHCZSBYUY8OKKJXFYWKBBM6AH" localSheetId="14" hidden="1">#REF!</definedName>
    <definedName name="BExQHCZSBYUY8OKKJXFYWKBBM6AH" hidden="1">#REF!</definedName>
    <definedName name="BExQHPKXZ1K33V2F90NZIQRZYIAW" localSheetId="16" hidden="1">#REF!</definedName>
    <definedName name="BExQHPKXZ1K33V2F90NZIQRZYIAW" localSheetId="14" hidden="1">#REF!</definedName>
    <definedName name="BExQHPKXZ1K33V2F90NZIQRZYIAW" hidden="1">#REF!</definedName>
    <definedName name="BExQHVF9KD06AG2RXUQJ9X4PVGX4" localSheetId="16" hidden="1">#REF!</definedName>
    <definedName name="BExQHVF9KD06AG2RXUQJ9X4PVGX4" localSheetId="14" hidden="1">#REF!</definedName>
    <definedName name="BExQHVF9KD06AG2RXUQJ9X4PVGX4" hidden="1">#REF!</definedName>
    <definedName name="BExQHZBHVN2L4HC7ACTR73T5OCV0" localSheetId="16" hidden="1">#REF!</definedName>
    <definedName name="BExQHZBHVN2L4HC7ACTR73T5OCV0" localSheetId="14" hidden="1">#REF!</definedName>
    <definedName name="BExQHZBHVN2L4HC7ACTR73T5OCV0" localSheetId="5" hidden="1">#REF!</definedName>
    <definedName name="BExQHZBHVN2L4HC7ACTR73T5OCV0" hidden="1">#REF!</definedName>
    <definedName name="BExQI85V9TNLDJT5LTRZS10Y26SG" localSheetId="16" hidden="1">#REF!</definedName>
    <definedName name="BExQI85V9TNLDJT5LTRZS10Y26SG" localSheetId="14" hidden="1">#REF!</definedName>
    <definedName name="BExQI85V9TNLDJT5LTRZS10Y26SG" localSheetId="5" hidden="1">#REF!</definedName>
    <definedName name="BExQI85V9TNLDJT5LTRZS10Y26SG" hidden="1">#REF!</definedName>
    <definedName name="BExQIAPKHVEV8CU1L3TTHJW67FJ5" localSheetId="15" hidden="1">#REF!</definedName>
    <definedName name="BExQIAPKHVEV8CU1L3TTHJW67FJ5" localSheetId="16" hidden="1">#REF!</definedName>
    <definedName name="BExQIAPKHVEV8CU1L3TTHJW67FJ5" localSheetId="13" hidden="1">#REF!</definedName>
    <definedName name="BExQIAPKHVEV8CU1L3TTHJW67FJ5" localSheetId="14" hidden="1">#REF!</definedName>
    <definedName name="BExQIAPKHVEV8CU1L3TTHJW67FJ5" hidden="1">#REF!</definedName>
    <definedName name="BExQIBB4I3Z6AUU0HYV1DHRS13M4" localSheetId="15" hidden="1">#REF!</definedName>
    <definedName name="BExQIBB4I3Z6AUU0HYV1DHRS13M4" localSheetId="16" hidden="1">#REF!</definedName>
    <definedName name="BExQIBB4I3Z6AUU0HYV1DHRS13M4" localSheetId="13" hidden="1">#REF!</definedName>
    <definedName name="BExQIBB4I3Z6AUU0HYV1DHRS13M4" localSheetId="14" hidden="1">#REF!</definedName>
    <definedName name="BExQIBB4I3Z6AUU0HYV1DHRS13M4" hidden="1">#REF!</definedName>
    <definedName name="BExQIBWPAXU7HJZLKGJZY3EB7MIS" localSheetId="15" hidden="1">#REF!</definedName>
    <definedName name="BExQIBWPAXU7HJZLKGJZY3EB7MIS" localSheetId="16" hidden="1">#REF!</definedName>
    <definedName name="BExQIBWPAXU7HJZLKGJZY3EB7MIS" localSheetId="13" hidden="1">#REF!</definedName>
    <definedName name="BExQIBWPAXU7HJZLKGJZY3EB7MIS" localSheetId="14" hidden="1">#REF!</definedName>
    <definedName name="BExQIBWPAXU7HJZLKGJZY3EB7MIS" hidden="1">#REF!</definedName>
    <definedName name="BExQIS8O6R36CI01XRY9ISM99TW9" localSheetId="16" hidden="1">#REF!</definedName>
    <definedName name="BExQIS8O6R36CI01XRY9ISM99TW9" localSheetId="14" hidden="1">#REF!</definedName>
    <definedName name="BExQIS8O6R36CI01XRY9ISM99TW9" hidden="1">#REF!</definedName>
    <definedName name="BExQIVJB9MJ25NDUHTCVMSODJY2C" localSheetId="16" hidden="1">#REF!</definedName>
    <definedName name="BExQIVJB9MJ25NDUHTCVMSODJY2C" localSheetId="14" hidden="1">#REF!</definedName>
    <definedName name="BExQIVJB9MJ25NDUHTCVMSODJY2C" hidden="1">#REF!</definedName>
    <definedName name="BExQJ3BV5BMZ3948V5V05ZRCM2WC" localSheetId="16" hidden="1">#REF!</definedName>
    <definedName name="BExQJ3BV5BMZ3948V5V05ZRCM2WC" localSheetId="14" hidden="1">#REF!</definedName>
    <definedName name="BExQJ3BV5BMZ3948V5V05ZRCM2WC" hidden="1">#REF!</definedName>
    <definedName name="BExQJBF7LAX128WR7VTMJC88ZLPG" localSheetId="16" hidden="1">#REF!</definedName>
    <definedName name="BExQJBF7LAX128WR7VTMJC88ZLPG" localSheetId="14" hidden="1">#REF!</definedName>
    <definedName name="BExQJBF7LAX128WR7VTMJC88ZLPG" hidden="1">#REF!</definedName>
    <definedName name="BExQJEVCKX6KZHNCLYXY7D0MX5KN" localSheetId="16" hidden="1">#REF!</definedName>
    <definedName name="BExQJEVCKX6KZHNCLYXY7D0MX5KN" localSheetId="14" hidden="1">#REF!</definedName>
    <definedName name="BExQJEVCKX6KZHNCLYXY7D0MX5KN" localSheetId="5" hidden="1">#REF!</definedName>
    <definedName name="BExQJEVCKX6KZHNCLYXY7D0MX5KN" hidden="1">#REF!</definedName>
    <definedName name="BExQJJYSDX8B0J1QGF2HL071KKA3" localSheetId="15" hidden="1">#REF!</definedName>
    <definedName name="BExQJJYSDX8B0J1QGF2HL071KKA3" localSheetId="16" hidden="1">#REF!</definedName>
    <definedName name="BExQJJYSDX8B0J1QGF2HL071KKA3" localSheetId="13" hidden="1">#REF!</definedName>
    <definedName name="BExQJJYSDX8B0J1QGF2HL071KKA3" localSheetId="14" hidden="1">#REF!</definedName>
    <definedName name="BExQJJYSDX8B0J1QGF2HL071KKA3" hidden="1">#REF!</definedName>
    <definedName name="BExQK1HV6SQQ7CP8H8IUKI9TYXTD" localSheetId="15" hidden="1">#REF!</definedName>
    <definedName name="BExQK1HV6SQQ7CP8H8IUKI9TYXTD" localSheetId="16" hidden="1">#REF!</definedName>
    <definedName name="BExQK1HV6SQQ7CP8H8IUKI9TYXTD" localSheetId="13" hidden="1">#REF!</definedName>
    <definedName name="BExQK1HV6SQQ7CP8H8IUKI9TYXTD" localSheetId="14" hidden="1">#REF!</definedName>
    <definedName name="BExQK1HV6SQQ7CP8H8IUKI9TYXTD" hidden="1">#REF!</definedName>
    <definedName name="BExQK3LE5CSBW1E4H4KHW548FL2R" localSheetId="15" hidden="1">#REF!</definedName>
    <definedName name="BExQK3LE5CSBW1E4H4KHW548FL2R" localSheetId="16" hidden="1">#REF!</definedName>
    <definedName name="BExQK3LE5CSBW1E4H4KHW548FL2R" localSheetId="13" hidden="1">#REF!</definedName>
    <definedName name="BExQK3LE5CSBW1E4H4KHW548FL2R" localSheetId="14" hidden="1">#REF!</definedName>
    <definedName name="BExQK3LE5CSBW1E4H4KHW548FL2R" hidden="1">#REF!</definedName>
    <definedName name="BExQKG6LD6PLNDGNGO9DJXY865BR" localSheetId="16" hidden="1">#REF!</definedName>
    <definedName name="BExQKG6LD6PLNDGNGO9DJXY865BR" localSheetId="14" hidden="1">#REF!</definedName>
    <definedName name="BExQKG6LD6PLNDGNGO9DJXY865BR" hidden="1">#REF!</definedName>
    <definedName name="BExQLE1TOW3A287TQB0AVWENT8O1" localSheetId="16" hidden="1">#REF!</definedName>
    <definedName name="BExQLE1TOW3A287TQB0AVWENT8O1" localSheetId="14" hidden="1">#REF!</definedName>
    <definedName name="BExQLE1TOW3A287TQB0AVWENT8O1" hidden="1">#REF!</definedName>
    <definedName name="BExRYOYB4A3E5F6MTROY69LR0PMG" localSheetId="16" hidden="1">#REF!</definedName>
    <definedName name="BExRYOYB4A3E5F6MTROY69LR0PMG" localSheetId="14" hidden="1">#REF!</definedName>
    <definedName name="BExRYOYB4A3E5F6MTROY69LR0PMG" hidden="1">#REF!</definedName>
    <definedName name="BExRYZLA9EW71H4SXQR525S72LLP" localSheetId="16" hidden="1">#REF!</definedName>
    <definedName name="BExRYZLA9EW71H4SXQR525S72LLP" localSheetId="14" hidden="1">#REF!</definedName>
    <definedName name="BExRYZLA9EW71H4SXQR525S72LLP" hidden="1">#REF!</definedName>
    <definedName name="BExRZ66M8G9FQ0VFP077QSZBSOA5" localSheetId="16" hidden="1">#REF!</definedName>
    <definedName name="BExRZ66M8G9FQ0VFP077QSZBSOA5" localSheetId="14" hidden="1">#REF!</definedName>
    <definedName name="BExRZ66M8G9FQ0VFP077QSZBSOA5" hidden="1">#REF!</definedName>
    <definedName name="BExRZ8FMQQL46I8AQWU17LRNZD5T" localSheetId="16" hidden="1">#REF!</definedName>
    <definedName name="BExRZ8FMQQL46I8AQWU17LRNZD5T" localSheetId="14" hidden="1">#REF!</definedName>
    <definedName name="BExRZ8FMQQL46I8AQWU17LRNZD5T" hidden="1">#REF!</definedName>
    <definedName name="BExRZIRRIXRUMZ5GOO95S7460BMP" localSheetId="16" hidden="1">#REF!</definedName>
    <definedName name="BExRZIRRIXRUMZ5GOO95S7460BMP" localSheetId="14" hidden="1">#REF!</definedName>
    <definedName name="BExRZIRRIXRUMZ5GOO95S7460BMP" localSheetId="5" hidden="1">#REF!</definedName>
    <definedName name="BExRZIRRIXRUMZ5GOO95S7460BMP" hidden="1">#REF!</definedName>
    <definedName name="BExRZK9RAHMM0ZLTNSK7A4LDC42D" localSheetId="15" hidden="1">#REF!</definedName>
    <definedName name="BExRZK9RAHMM0ZLTNSK7A4LDC42D" localSheetId="16" hidden="1">#REF!</definedName>
    <definedName name="BExRZK9RAHMM0ZLTNSK7A4LDC42D" localSheetId="13" hidden="1">#REF!</definedName>
    <definedName name="BExRZK9RAHMM0ZLTNSK7A4LDC42D" localSheetId="14" hidden="1">#REF!</definedName>
    <definedName name="BExRZK9RAHMM0ZLTNSK7A4LDC42D" hidden="1">#REF!</definedName>
    <definedName name="BExRZOGSR69INI6GAEPHDWSNK5Q4" localSheetId="15" hidden="1">#REF!</definedName>
    <definedName name="BExRZOGSR69INI6GAEPHDWSNK5Q4" localSheetId="16" hidden="1">#REF!</definedName>
    <definedName name="BExRZOGSR69INI6GAEPHDWSNK5Q4" localSheetId="13" hidden="1">#REF!</definedName>
    <definedName name="BExRZOGSR69INI6GAEPHDWSNK5Q4" localSheetId="14" hidden="1">#REF!</definedName>
    <definedName name="BExRZOGSR69INI6GAEPHDWSNK5Q4" hidden="1">#REF!</definedName>
    <definedName name="BExS0ASQBKRTPDWFK0KUDFOS9LE5" localSheetId="15" hidden="1">#REF!</definedName>
    <definedName name="BExS0ASQBKRTPDWFK0KUDFOS9LE5" localSheetId="16" hidden="1">#REF!</definedName>
    <definedName name="BExS0ASQBKRTPDWFK0KUDFOS9LE5" localSheetId="13" hidden="1">#REF!</definedName>
    <definedName name="BExS0ASQBKRTPDWFK0KUDFOS9LE5" localSheetId="14" hidden="1">#REF!</definedName>
    <definedName name="BExS0ASQBKRTPDWFK0KUDFOS9LE5" hidden="1">#REF!</definedName>
    <definedName name="BExS0GHQUF6YT0RU3TKDEO8CSJYB" localSheetId="15" hidden="1">#REF!</definedName>
    <definedName name="BExS0GHQUF6YT0RU3TKDEO8CSJYB" localSheetId="16" hidden="1">#REF!</definedName>
    <definedName name="BExS0GHQUF6YT0RU3TKDEO8CSJYB" localSheetId="13" hidden="1">#REF!</definedName>
    <definedName name="BExS0GHQUF6YT0RU3TKDEO8CSJYB" localSheetId="14" hidden="1">#REF!</definedName>
    <definedName name="BExS0GHQUF6YT0RU3TKDEO8CSJYB" localSheetId="5" hidden="1">#REF!</definedName>
    <definedName name="BExS0GHQUF6YT0RU3TKDEO8CSJYB" hidden="1">#REF!</definedName>
    <definedName name="BExS0K8IHC45I78DMZBOJ1P13KQA" localSheetId="15" hidden="1">#REF!</definedName>
    <definedName name="BExS0K8IHC45I78DMZBOJ1P13KQA" localSheetId="16" hidden="1">#REF!</definedName>
    <definedName name="BExS0K8IHC45I78DMZBOJ1P13KQA" localSheetId="13" hidden="1">#REF!</definedName>
    <definedName name="BExS0K8IHC45I78DMZBOJ1P13KQA" localSheetId="14" hidden="1">#REF!</definedName>
    <definedName name="BExS0K8IHC45I78DMZBOJ1P13KQA" hidden="1">#REF!</definedName>
    <definedName name="BExS15IJV0WW662NXQUVT3FGP4ST" localSheetId="15" hidden="1">#REF!</definedName>
    <definedName name="BExS15IJV0WW662NXQUVT3FGP4ST" localSheetId="16" hidden="1">#REF!</definedName>
    <definedName name="BExS15IJV0WW662NXQUVT3FGP4ST" localSheetId="13" hidden="1">#REF!</definedName>
    <definedName name="BExS15IJV0WW662NXQUVT3FGP4ST" localSheetId="14" hidden="1">#REF!</definedName>
    <definedName name="BExS15IJV0WW662NXQUVT3FGP4ST" hidden="1">#REF!</definedName>
    <definedName name="BExS194110MR25BYJI3CJ2EGZ8XT" localSheetId="15" hidden="1">#REF!</definedName>
    <definedName name="BExS194110MR25BYJI3CJ2EGZ8XT" localSheetId="16" hidden="1">#REF!</definedName>
    <definedName name="BExS194110MR25BYJI3CJ2EGZ8XT" localSheetId="13" hidden="1">#REF!</definedName>
    <definedName name="BExS194110MR25BYJI3CJ2EGZ8XT" localSheetId="14" hidden="1">#REF!</definedName>
    <definedName name="BExS194110MR25BYJI3CJ2EGZ8XT" hidden="1">#REF!</definedName>
    <definedName name="BExS1BNVGNSGD4EP90QL8WXYWZ66" localSheetId="15" hidden="1">#REF!</definedName>
    <definedName name="BExS1BNVGNSGD4EP90QL8WXYWZ66" localSheetId="16" hidden="1">#REF!</definedName>
    <definedName name="BExS1BNVGNSGD4EP90QL8WXYWZ66" localSheetId="13" hidden="1">#REF!</definedName>
    <definedName name="BExS1BNVGNSGD4EP90QL8WXYWZ66" localSheetId="14" hidden="1">#REF!</definedName>
    <definedName name="BExS1BNVGNSGD4EP90QL8WXYWZ66" localSheetId="5" hidden="1">#REF!</definedName>
    <definedName name="BExS1BNVGNSGD4EP90QL8WXYWZ66" hidden="1">#REF!</definedName>
    <definedName name="BExS1UE39N6NCND7MAARSBWXS6HU" localSheetId="15" hidden="1">#REF!</definedName>
    <definedName name="BExS1UE39N6NCND7MAARSBWXS6HU" localSheetId="16" hidden="1">#REF!</definedName>
    <definedName name="BExS1UE39N6NCND7MAARSBWXS6HU" localSheetId="13" hidden="1">#REF!</definedName>
    <definedName name="BExS1UE39N6NCND7MAARSBWXS6HU" localSheetId="14" hidden="1">#REF!</definedName>
    <definedName name="BExS1UE39N6NCND7MAARSBWXS6HU" localSheetId="5" hidden="1">#REF!</definedName>
    <definedName name="BExS1UE39N6NCND7MAARSBWXS6HU" hidden="1">#REF!</definedName>
    <definedName name="BExS1XJCWV6KVJQWVSS4G6RPC39K" localSheetId="15" hidden="1">#REF!</definedName>
    <definedName name="BExS1XJCWV6KVJQWVSS4G6RPC39K" localSheetId="16" hidden="1">#REF!</definedName>
    <definedName name="BExS1XJCWV6KVJQWVSS4G6RPC39K" localSheetId="13" hidden="1">#REF!</definedName>
    <definedName name="BExS1XJCWV6KVJQWVSS4G6RPC39K" localSheetId="14" hidden="1">#REF!</definedName>
    <definedName name="BExS1XJCWV6KVJQWVSS4G6RPC39K" hidden="1">#REF!</definedName>
    <definedName name="BExS226HTWL5WVC76MP5A1IBI8WD" localSheetId="15" hidden="1">#REF!</definedName>
    <definedName name="BExS226HTWL5WVC76MP5A1IBI8WD" localSheetId="16" hidden="1">#REF!</definedName>
    <definedName name="BExS226HTWL5WVC76MP5A1IBI8WD" localSheetId="13" hidden="1">#REF!</definedName>
    <definedName name="BExS226HTWL5WVC76MP5A1IBI8WD" localSheetId="14" hidden="1">#REF!</definedName>
    <definedName name="BExS226HTWL5WVC76MP5A1IBI8WD" hidden="1">#REF!</definedName>
    <definedName name="BExS26OI2QNNAH2WMDD95Z400048" localSheetId="15" hidden="1">#REF!</definedName>
    <definedName name="BExS26OI2QNNAH2WMDD95Z400048" localSheetId="16" hidden="1">#REF!</definedName>
    <definedName name="BExS26OI2QNNAH2WMDD95Z400048" localSheetId="13" hidden="1">#REF!</definedName>
    <definedName name="BExS26OI2QNNAH2WMDD95Z400048" localSheetId="14" hidden="1">#REF!</definedName>
    <definedName name="BExS26OI2QNNAH2WMDD95Z400048" hidden="1">#REF!</definedName>
    <definedName name="BExS2DF6B4ZUF3VZLI4G6LJ3BF38" localSheetId="16" hidden="1">#REF!</definedName>
    <definedName name="BExS2DF6B4ZUF3VZLI4G6LJ3BF38" localSheetId="14" hidden="1">#REF!</definedName>
    <definedName name="BExS2DF6B4ZUF3VZLI4G6LJ3BF38" hidden="1">#REF!</definedName>
    <definedName name="BExS2QB5FS5LYTFYO4BROTWG3OV5" localSheetId="16" hidden="1">#REF!</definedName>
    <definedName name="BExS2QB5FS5LYTFYO4BROTWG3OV5" localSheetId="14" hidden="1">#REF!</definedName>
    <definedName name="BExS2QB5FS5LYTFYO4BROTWG3OV5" localSheetId="5" hidden="1">#REF!</definedName>
    <definedName name="BExS2QB5FS5LYTFYO4BROTWG3OV5" hidden="1">#REF!</definedName>
    <definedName name="BExS2TLU1HONYV6S3ZD9T12D7CIG" localSheetId="15" hidden="1">#REF!</definedName>
    <definedName name="BExS2TLU1HONYV6S3ZD9T12D7CIG" localSheetId="16" hidden="1">#REF!</definedName>
    <definedName name="BExS2TLU1HONYV6S3ZD9T12D7CIG" localSheetId="13" hidden="1">#REF!</definedName>
    <definedName name="BExS2TLU1HONYV6S3ZD9T12D7CIG" localSheetId="14" hidden="1">#REF!</definedName>
    <definedName name="BExS2TLU1HONYV6S3ZD9T12D7CIG" hidden="1">#REF!</definedName>
    <definedName name="BExS318UV9I2FXPQQWUKKX00QLPJ" localSheetId="16" hidden="1">#REF!</definedName>
    <definedName name="BExS318UV9I2FXPQQWUKKX00QLPJ" localSheetId="14" hidden="1">#REF!</definedName>
    <definedName name="BExS318UV9I2FXPQQWUKKX00QLPJ" localSheetId="5" hidden="1">#REF!</definedName>
    <definedName name="BExS318UV9I2FXPQQWUKKX00QLPJ" hidden="1">#REF!</definedName>
    <definedName name="BExS3LBS0SMTHALVM4NRI1BAV1NP" localSheetId="15" hidden="1">#REF!</definedName>
    <definedName name="BExS3LBS0SMTHALVM4NRI1BAV1NP" localSheetId="16" hidden="1">#REF!</definedName>
    <definedName name="BExS3LBS0SMTHALVM4NRI1BAV1NP" localSheetId="13" hidden="1">#REF!</definedName>
    <definedName name="BExS3LBS0SMTHALVM4NRI1BAV1NP" localSheetId="14" hidden="1">#REF!</definedName>
    <definedName name="BExS3LBS0SMTHALVM4NRI1BAV1NP" hidden="1">#REF!</definedName>
    <definedName name="BExS3MTQ75VBXDGEBURP6YT8RROE" localSheetId="15" hidden="1">#REF!</definedName>
    <definedName name="BExS3MTQ75VBXDGEBURP6YT8RROE" localSheetId="16" hidden="1">#REF!</definedName>
    <definedName name="BExS3MTQ75VBXDGEBURP6YT8RROE" localSheetId="13" hidden="1">#REF!</definedName>
    <definedName name="BExS3MTQ75VBXDGEBURP6YT8RROE" localSheetId="14" hidden="1">#REF!</definedName>
    <definedName name="BExS3MTQ75VBXDGEBURP6YT8RROE" hidden="1">#REF!</definedName>
    <definedName name="BExS3OMGYO0DFN5186UFKEXZ2RX3" localSheetId="15" hidden="1">#REF!</definedName>
    <definedName name="BExS3OMGYO0DFN5186UFKEXZ2RX3" localSheetId="16" hidden="1">#REF!</definedName>
    <definedName name="BExS3OMGYO0DFN5186UFKEXZ2RX3" localSheetId="13" hidden="1">#REF!</definedName>
    <definedName name="BExS3OMGYO0DFN5186UFKEXZ2RX3" localSheetId="14" hidden="1">#REF!</definedName>
    <definedName name="BExS3OMGYO0DFN5186UFKEXZ2RX3" hidden="1">#REF!</definedName>
    <definedName name="BExS3SDERJ27OER67TIGOVZU13A2" localSheetId="16" hidden="1">#REF!</definedName>
    <definedName name="BExS3SDERJ27OER67TIGOVZU13A2" localSheetId="14" hidden="1">#REF!</definedName>
    <definedName name="BExS3SDERJ27OER67TIGOVZU13A2" hidden="1">#REF!</definedName>
    <definedName name="BExS46R5WDNU5KL04FKY5LHJUCB8" localSheetId="16" hidden="1">#REF!</definedName>
    <definedName name="BExS46R5WDNU5KL04FKY5LHJUCB8" localSheetId="14" hidden="1">#REF!</definedName>
    <definedName name="BExS46R5WDNU5KL04FKY5LHJUCB8" hidden="1">#REF!</definedName>
    <definedName name="BExS4ASWKM93XA275AXHYP8AG6SU" localSheetId="16" hidden="1">#REF!</definedName>
    <definedName name="BExS4ASWKM93XA275AXHYP8AG6SU" localSheetId="14" hidden="1">#REF!</definedName>
    <definedName name="BExS4ASWKM93XA275AXHYP8AG6SU" hidden="1">#REF!</definedName>
    <definedName name="BExS4JN3Y6SVBKILQK0R9HS45Y52" localSheetId="16" hidden="1">#REF!</definedName>
    <definedName name="BExS4JN3Y6SVBKILQK0R9HS45Y52" localSheetId="14" hidden="1">#REF!</definedName>
    <definedName name="BExS4JN3Y6SVBKILQK0R9HS45Y52" hidden="1">#REF!</definedName>
    <definedName name="BExS4P6S41O6Z6BED77U3GD9PNH1" localSheetId="16" hidden="1">#REF!</definedName>
    <definedName name="BExS4P6S41O6Z6BED77U3GD9PNH1" localSheetId="14" hidden="1">#REF!</definedName>
    <definedName name="BExS4P6S41O6Z6BED77U3GD9PNH1" hidden="1">#REF!</definedName>
    <definedName name="BExS51H0N51UT0FZOPZRCF1GU063" localSheetId="16" hidden="1">#REF!</definedName>
    <definedName name="BExS51H0N51UT0FZOPZRCF1GU063" localSheetId="14" hidden="1">#REF!</definedName>
    <definedName name="BExS51H0N51UT0FZOPZRCF1GU063" hidden="1">#REF!</definedName>
    <definedName name="BExS54X72TJFC41FJK72MLRR2OO7" localSheetId="16" hidden="1">#REF!</definedName>
    <definedName name="BExS54X72TJFC41FJK72MLRR2OO7" localSheetId="14" hidden="1">#REF!</definedName>
    <definedName name="BExS54X72TJFC41FJK72MLRR2OO7" hidden="1">#REF!</definedName>
    <definedName name="BExS59F0PA1V2ZC7S5TN6IT41SXP" localSheetId="16" hidden="1">#REF!</definedName>
    <definedName name="BExS59F0PA1V2ZC7S5TN6IT41SXP" localSheetId="14" hidden="1">#REF!</definedName>
    <definedName name="BExS59F0PA1V2ZC7S5TN6IT41SXP" hidden="1">#REF!</definedName>
    <definedName name="BExS5L3TGB8JVW9ROYWTKYTUPW27" localSheetId="16" hidden="1">#REF!</definedName>
    <definedName name="BExS5L3TGB8JVW9ROYWTKYTUPW27" localSheetId="14" hidden="1">#REF!</definedName>
    <definedName name="BExS5L3TGB8JVW9ROYWTKYTUPW27" hidden="1">#REF!</definedName>
    <definedName name="BExS6GKQ96EHVLYWNJDWXZXUZW90" localSheetId="16" hidden="1">#REF!</definedName>
    <definedName name="BExS6GKQ96EHVLYWNJDWXZXUZW90" localSheetId="14" hidden="1">#REF!</definedName>
    <definedName name="BExS6GKQ96EHVLYWNJDWXZXUZW90" hidden="1">#REF!</definedName>
    <definedName name="BExS6ITKSZFRR01YD5B0F676SYN7" localSheetId="16" hidden="1">#REF!</definedName>
    <definedName name="BExS6ITKSZFRR01YD5B0F676SYN7" localSheetId="14" hidden="1">#REF!</definedName>
    <definedName name="BExS6ITKSZFRR01YD5B0F676SYN7" hidden="1">#REF!</definedName>
    <definedName name="BExS6N0LI574IAC89EFW6CLTCQ33" localSheetId="16" hidden="1">#REF!</definedName>
    <definedName name="BExS6N0LI574IAC89EFW6CLTCQ33" localSheetId="14" hidden="1">#REF!</definedName>
    <definedName name="BExS6N0LI574IAC89EFW6CLTCQ33" hidden="1">#REF!</definedName>
    <definedName name="BExS6WRDBF3ST86ZOBBUL3GTCR11" localSheetId="16" hidden="1">#REF!</definedName>
    <definedName name="BExS6WRDBF3ST86ZOBBUL3GTCR11" localSheetId="14" hidden="1">#REF!</definedName>
    <definedName name="BExS6WRDBF3ST86ZOBBUL3GTCR11" hidden="1">#REF!</definedName>
    <definedName name="BExS6XNRKR0C3MTA0LV5B60UB908" localSheetId="16" hidden="1">#REF!</definedName>
    <definedName name="BExS6XNRKR0C3MTA0LV5B60UB908" localSheetId="14" hidden="1">#REF!</definedName>
    <definedName name="BExS6XNRKR0C3MTA0LV5B60UB908" hidden="1">#REF!</definedName>
    <definedName name="BExS7TKQYLRZGM93UY3ZJZJBQNFJ" localSheetId="16" hidden="1">#REF!</definedName>
    <definedName name="BExS7TKQYLRZGM93UY3ZJZJBQNFJ" localSheetId="14" hidden="1">#REF!</definedName>
    <definedName name="BExS7TKQYLRZGM93UY3ZJZJBQNFJ" hidden="1">#REF!</definedName>
    <definedName name="BExS7Y2LNGVHSIBKC7C3R6X4LDR6" localSheetId="16" hidden="1">#REF!</definedName>
    <definedName name="BExS7Y2LNGVHSIBKC7C3R6X4LDR6" localSheetId="14" hidden="1">#REF!</definedName>
    <definedName name="BExS7Y2LNGVHSIBKC7C3R6X4LDR6" hidden="1">#REF!</definedName>
    <definedName name="BExS81TE0EY44Y3W2M4Z4MGNP5OM" localSheetId="16" hidden="1">#REF!</definedName>
    <definedName name="BExS81TE0EY44Y3W2M4Z4MGNP5OM" localSheetId="14" hidden="1">#REF!</definedName>
    <definedName name="BExS81TE0EY44Y3W2M4Z4MGNP5OM" hidden="1">#REF!</definedName>
    <definedName name="BExS81YPDZDVJJVS15HV2HDXAC3Y" localSheetId="16" hidden="1">#REF!</definedName>
    <definedName name="BExS81YPDZDVJJVS15HV2HDXAC3Y" localSheetId="14" hidden="1">#REF!</definedName>
    <definedName name="BExS81YPDZDVJJVS15HV2HDXAC3Y" hidden="1">#REF!</definedName>
    <definedName name="BExS82PRVNUTEKQZS56YT2DVF6C2" localSheetId="16" hidden="1">#REF!</definedName>
    <definedName name="BExS82PRVNUTEKQZS56YT2DVF6C2" localSheetId="14" hidden="1">#REF!</definedName>
    <definedName name="BExS82PRVNUTEKQZS56YT2DVF6C2" hidden="1">#REF!</definedName>
    <definedName name="BExS8BPG5A0GR5AO1U951NDGGR0L" localSheetId="16" hidden="1">#REF!</definedName>
    <definedName name="BExS8BPG5A0GR5AO1U951NDGGR0L" localSheetId="14" hidden="1">#REF!</definedName>
    <definedName name="BExS8BPG5A0GR5AO1U951NDGGR0L" hidden="1">#REF!</definedName>
    <definedName name="BExS8GSUS17UY50TEM2AWF36BR9Z" localSheetId="16" hidden="1">#REF!</definedName>
    <definedName name="BExS8GSUS17UY50TEM2AWF36BR9Z" localSheetId="14" hidden="1">#REF!</definedName>
    <definedName name="BExS8GSUS17UY50TEM2AWF36BR9Z" hidden="1">#REF!</definedName>
    <definedName name="BExS8HJRBVG0XI6PWA9KTMJZMQXK" localSheetId="16" hidden="1">#REF!</definedName>
    <definedName name="BExS8HJRBVG0XI6PWA9KTMJZMQXK" localSheetId="14" hidden="1">#REF!</definedName>
    <definedName name="BExS8HJRBVG0XI6PWA9KTMJZMQXK" hidden="1">#REF!</definedName>
    <definedName name="BExS8R51C8RM2FS6V6IRTYO9GA4A" localSheetId="16" hidden="1">#REF!</definedName>
    <definedName name="BExS8R51C8RM2FS6V6IRTYO9GA4A" localSheetId="14" hidden="1">#REF!</definedName>
    <definedName name="BExS8R51C8RM2FS6V6IRTYO9GA4A" hidden="1">#REF!</definedName>
    <definedName name="BExS8WDX408F60MH1X9B9UZ2H4R7" localSheetId="16" hidden="1">#REF!</definedName>
    <definedName name="BExS8WDX408F60MH1X9B9UZ2H4R7" localSheetId="14" hidden="1">#REF!</definedName>
    <definedName name="BExS8WDX408F60MH1X9B9UZ2H4R7" hidden="1">#REF!</definedName>
    <definedName name="BExS8Z2W2QEC3MH0BZIYLDFQNUIP" localSheetId="16" hidden="1">#REF!</definedName>
    <definedName name="BExS8Z2W2QEC3MH0BZIYLDFQNUIP" localSheetId="14" hidden="1">#REF!</definedName>
    <definedName name="BExS8Z2W2QEC3MH0BZIYLDFQNUIP" hidden="1">#REF!</definedName>
    <definedName name="BExS92DKGRFFCIA9C0IXDOLO57EP" localSheetId="16" hidden="1">#REF!</definedName>
    <definedName name="BExS92DKGRFFCIA9C0IXDOLO57EP" localSheetId="14" hidden="1">#REF!</definedName>
    <definedName name="BExS92DKGRFFCIA9C0IXDOLO57EP" hidden="1">#REF!</definedName>
    <definedName name="BExS98OB4321YCHLCQ022PXKTT2W" localSheetId="16" hidden="1">#REF!</definedName>
    <definedName name="BExS98OB4321YCHLCQ022PXKTT2W" localSheetId="14" hidden="1">#REF!</definedName>
    <definedName name="BExS98OB4321YCHLCQ022PXKTT2W" hidden="1">#REF!</definedName>
    <definedName name="BExS9C9N8GFISC6HUERJ0EI06GB2" localSheetId="16" hidden="1">#REF!</definedName>
    <definedName name="BExS9C9N8GFISC6HUERJ0EI06GB2" localSheetId="14" hidden="1">#REF!</definedName>
    <definedName name="BExS9C9N8GFISC6HUERJ0EI06GB2" hidden="1">#REF!</definedName>
    <definedName name="BExS9DX13CACP3J8JDREK30JB1SQ" localSheetId="16" hidden="1">#REF!</definedName>
    <definedName name="BExS9DX13CACP3J8JDREK30JB1SQ" localSheetId="14" hidden="1">#REF!</definedName>
    <definedName name="BExS9DX13CACP3J8JDREK30JB1SQ" hidden="1">#REF!</definedName>
    <definedName name="BExS9FPRS2KRRCS33SE6WFNF5GYL" localSheetId="16" hidden="1">#REF!</definedName>
    <definedName name="BExS9FPRS2KRRCS33SE6WFNF5GYL" localSheetId="14" hidden="1">#REF!</definedName>
    <definedName name="BExS9FPRS2KRRCS33SE6WFNF5GYL" hidden="1">#REF!</definedName>
    <definedName name="BExS9WI0A6PSEB8N9GPXF2Z7MWHM" localSheetId="16" hidden="1">#REF!</definedName>
    <definedName name="BExS9WI0A6PSEB8N9GPXF2Z7MWHM" localSheetId="14" hidden="1">#REF!</definedName>
    <definedName name="BExS9WI0A6PSEB8N9GPXF2Z7MWHM" hidden="1">#REF!</definedName>
    <definedName name="BExSA5HP306TN9XJS0TU619DLRR7" localSheetId="16" hidden="1">#REF!</definedName>
    <definedName name="BExSA5HP306TN9XJS0TU619DLRR7" localSheetId="14" hidden="1">#REF!</definedName>
    <definedName name="BExSA5HP306TN9XJS0TU619DLRR7" localSheetId="5" hidden="1">#REF!</definedName>
    <definedName name="BExSA5HP306TN9XJS0TU619DLRR7" hidden="1">#REF!</definedName>
    <definedName name="BExSAAVWQOOIA6B3JHQVGP08HFEM" localSheetId="15" hidden="1">#REF!</definedName>
    <definedName name="BExSAAVWQOOIA6B3JHQVGP08HFEM" localSheetId="16" hidden="1">#REF!</definedName>
    <definedName name="BExSAAVWQOOIA6B3JHQVGP08HFEM" localSheetId="13" hidden="1">#REF!</definedName>
    <definedName name="BExSAAVWQOOIA6B3JHQVGP08HFEM" localSheetId="14" hidden="1">#REF!</definedName>
    <definedName name="BExSAAVWQOOIA6B3JHQVGP08HFEM" hidden="1">#REF!</definedName>
    <definedName name="BExSAFJ3IICU2M7QPVE4ARYMXZKX" localSheetId="15" hidden="1">#REF!</definedName>
    <definedName name="BExSAFJ3IICU2M7QPVE4ARYMXZKX" localSheetId="16" hidden="1">#REF!</definedName>
    <definedName name="BExSAFJ3IICU2M7QPVE4ARYMXZKX" localSheetId="13" hidden="1">#REF!</definedName>
    <definedName name="BExSAFJ3IICU2M7QPVE4ARYMXZKX" localSheetId="14" hidden="1">#REF!</definedName>
    <definedName name="BExSAFJ3IICU2M7QPVE4ARYMXZKX" hidden="1">#REF!</definedName>
    <definedName name="BExSAH6ID8OHX379UXVNGFO8J6KQ" localSheetId="15" hidden="1">#REF!</definedName>
    <definedName name="BExSAH6ID8OHX379UXVNGFO8J6KQ" localSheetId="16" hidden="1">#REF!</definedName>
    <definedName name="BExSAH6ID8OHX379UXVNGFO8J6KQ" localSheetId="13" hidden="1">#REF!</definedName>
    <definedName name="BExSAH6ID8OHX379UXVNGFO8J6KQ" localSheetId="14" hidden="1">#REF!</definedName>
    <definedName name="BExSAH6ID8OHX379UXVNGFO8J6KQ" hidden="1">#REF!</definedName>
    <definedName name="BExSAQBHIXGQRNIRGCJMBXUPCZQA" localSheetId="16" hidden="1">#REF!</definedName>
    <definedName name="BExSAQBHIXGQRNIRGCJMBXUPCZQA" localSheetId="14" hidden="1">#REF!</definedName>
    <definedName name="BExSAQBHIXGQRNIRGCJMBXUPCZQA" hidden="1">#REF!</definedName>
    <definedName name="BExSAUTCT4P7JP57NOR9MTX33QJZ" localSheetId="16" hidden="1">#REF!</definedName>
    <definedName name="BExSAUTCT4P7JP57NOR9MTX33QJZ" localSheetId="14" hidden="1">#REF!</definedName>
    <definedName name="BExSAUTCT4P7JP57NOR9MTX33QJZ" hidden="1">#REF!</definedName>
    <definedName name="BExSAY9CA9TFXQ9M9FBJRGJO9T9E" localSheetId="16" hidden="1">#REF!</definedName>
    <definedName name="BExSAY9CA9TFXQ9M9FBJRGJO9T9E" localSheetId="14" hidden="1">#REF!</definedName>
    <definedName name="BExSAY9CA9TFXQ9M9FBJRGJO9T9E" hidden="1">#REF!</definedName>
    <definedName name="BExSB4JYKQ3MINI7RAYK5M8BLJDC" localSheetId="16" hidden="1">#REF!</definedName>
    <definedName name="BExSB4JYKQ3MINI7RAYK5M8BLJDC" localSheetId="14" hidden="1">#REF!</definedName>
    <definedName name="BExSB4JYKQ3MINI7RAYK5M8BLJDC" hidden="1">#REF!</definedName>
    <definedName name="BExSBMOS41ZRLWYLOU29V6Y7YORR" localSheetId="16" hidden="1">#REF!</definedName>
    <definedName name="BExSBMOS41ZRLWYLOU29V6Y7YORR" localSheetId="14" hidden="1">#REF!</definedName>
    <definedName name="BExSBMOS41ZRLWYLOU29V6Y7YORR" hidden="1">#REF!</definedName>
    <definedName name="BExSBRBXXQMBU1TYDW1BXTEVEPRU" localSheetId="16" hidden="1">#REF!</definedName>
    <definedName name="BExSBRBXXQMBU1TYDW1BXTEVEPRU" localSheetId="14" hidden="1">#REF!</definedName>
    <definedName name="BExSBRBXXQMBU1TYDW1BXTEVEPRU" hidden="1">#REF!</definedName>
    <definedName name="BExSC54998WTZ21DSL0R8UN0Y9JH" localSheetId="16" hidden="1">#REF!</definedName>
    <definedName name="BExSC54998WTZ21DSL0R8UN0Y9JH" localSheetId="14" hidden="1">#REF!</definedName>
    <definedName name="BExSC54998WTZ21DSL0R8UN0Y9JH" hidden="1">#REF!</definedName>
    <definedName name="BExSC60N7WR9PJSNC9B7ORCX9NGY" localSheetId="16" hidden="1">#REF!</definedName>
    <definedName name="BExSC60N7WR9PJSNC9B7ORCX9NGY" localSheetId="14" hidden="1">#REF!</definedName>
    <definedName name="BExSC60N7WR9PJSNC9B7ORCX9NGY" hidden="1">#REF!</definedName>
    <definedName name="BExSCE99EZTILTTCE4NJJF96OYYM" localSheetId="16" hidden="1">#REF!</definedName>
    <definedName name="BExSCE99EZTILTTCE4NJJF96OYYM" localSheetId="14" hidden="1">#REF!</definedName>
    <definedName name="BExSCE99EZTILTTCE4NJJF96OYYM" localSheetId="5" hidden="1">#REF!</definedName>
    <definedName name="BExSCE99EZTILTTCE4NJJF96OYYM" hidden="1">#REF!</definedName>
    <definedName name="BExSCHUQZ2HFEWS54X67DIS8OSXZ" localSheetId="15" hidden="1">#REF!</definedName>
    <definedName name="BExSCHUQZ2HFEWS54X67DIS8OSXZ" localSheetId="16" hidden="1">#REF!</definedName>
    <definedName name="BExSCHUQZ2HFEWS54X67DIS8OSXZ" localSheetId="13" hidden="1">#REF!</definedName>
    <definedName name="BExSCHUQZ2HFEWS54X67DIS8OSXZ" localSheetId="14" hidden="1">#REF!</definedName>
    <definedName name="BExSCHUQZ2HFEWS54X67DIS8OSXZ" hidden="1">#REF!</definedName>
    <definedName name="BExSCOG41SKKG4GYU76WRWW1CTE6" localSheetId="15" hidden="1">#REF!</definedName>
    <definedName name="BExSCOG41SKKG4GYU76WRWW1CTE6" localSheetId="16" hidden="1">#REF!</definedName>
    <definedName name="BExSCOG41SKKG4GYU76WRWW1CTE6" localSheetId="13" hidden="1">#REF!</definedName>
    <definedName name="BExSCOG41SKKG4GYU76WRWW1CTE6" localSheetId="14" hidden="1">#REF!</definedName>
    <definedName name="BExSCOG41SKKG4GYU76WRWW1CTE6" hidden="1">#REF!</definedName>
    <definedName name="BExSCVC9P86YVFMRKKUVRV29MZXZ" localSheetId="15" hidden="1">#REF!</definedName>
    <definedName name="BExSCVC9P86YVFMRKKUVRV29MZXZ" localSheetId="16" hidden="1">#REF!</definedName>
    <definedName name="BExSCVC9P86YVFMRKKUVRV29MZXZ" localSheetId="13" hidden="1">#REF!</definedName>
    <definedName name="BExSCVC9P86YVFMRKKUVRV29MZXZ" localSheetId="14" hidden="1">#REF!</definedName>
    <definedName name="BExSCVC9P86YVFMRKKUVRV29MZXZ" localSheetId="5" hidden="1">#REF!</definedName>
    <definedName name="BExSCVC9P86YVFMRKKUVRV29MZXZ" hidden="1">#REF!</definedName>
    <definedName name="BExSD233CH4MU9ZMGNRF97ZV7KWU" localSheetId="15" hidden="1">#REF!</definedName>
    <definedName name="BExSD233CH4MU9ZMGNRF97ZV7KWU" localSheetId="16" hidden="1">#REF!</definedName>
    <definedName name="BExSD233CH4MU9ZMGNRF97ZV7KWU" localSheetId="13" hidden="1">#REF!</definedName>
    <definedName name="BExSD233CH4MU9ZMGNRF97ZV7KWU" localSheetId="14" hidden="1">#REF!</definedName>
    <definedName name="BExSD233CH4MU9ZMGNRF97ZV7KWU" hidden="1">#REF!</definedName>
    <definedName name="BExSD2U0F3BN6IN9N4R2DTTJG15H" localSheetId="15" hidden="1">#REF!</definedName>
    <definedName name="BExSD2U0F3BN6IN9N4R2DTTJG15H" localSheetId="16" hidden="1">#REF!</definedName>
    <definedName name="BExSD2U0F3BN6IN9N4R2DTTJG15H" localSheetId="13" hidden="1">#REF!</definedName>
    <definedName name="BExSD2U0F3BN6IN9N4R2DTTJG15H" localSheetId="14" hidden="1">#REF!</definedName>
    <definedName name="BExSD2U0F3BN6IN9N4R2DTTJG15H" hidden="1">#REF!</definedName>
    <definedName name="BExSD6A6NY15YSMFH51ST6XJY429" localSheetId="15" hidden="1">#REF!</definedName>
    <definedName name="BExSD6A6NY15YSMFH51ST6XJY429" localSheetId="16" hidden="1">#REF!</definedName>
    <definedName name="BExSD6A6NY15YSMFH51ST6XJY429" localSheetId="13" hidden="1">#REF!</definedName>
    <definedName name="BExSD6A6NY15YSMFH51ST6XJY429" localSheetId="14" hidden="1">#REF!</definedName>
    <definedName name="BExSD6A6NY15YSMFH51ST6XJY429" localSheetId="5" hidden="1">#REF!</definedName>
    <definedName name="BExSD6A6NY15YSMFH51ST6XJY429" hidden="1">#REF!</definedName>
    <definedName name="BExSD9VH6PF6RQ135VOEE08YXPAW" localSheetId="15" hidden="1">#REF!</definedName>
    <definedName name="BExSD9VH6PF6RQ135VOEE08YXPAW" localSheetId="16" hidden="1">#REF!</definedName>
    <definedName name="BExSD9VH6PF6RQ135VOEE08YXPAW" localSheetId="13" hidden="1">#REF!</definedName>
    <definedName name="BExSD9VH6PF6RQ135VOEE08YXPAW" localSheetId="14" hidden="1">#REF!</definedName>
    <definedName name="BExSD9VH6PF6RQ135VOEE08YXPAW" hidden="1">#REF!</definedName>
    <definedName name="BExSDP5Y04WWMX2WWRITWOX8R5I9" localSheetId="15" hidden="1">#REF!</definedName>
    <definedName name="BExSDP5Y04WWMX2WWRITWOX8R5I9" localSheetId="16" hidden="1">#REF!</definedName>
    <definedName name="BExSDP5Y04WWMX2WWRITWOX8R5I9" localSheetId="13" hidden="1">#REF!</definedName>
    <definedName name="BExSDP5Y04WWMX2WWRITWOX8R5I9" localSheetId="14" hidden="1">#REF!</definedName>
    <definedName name="BExSDP5Y04WWMX2WWRITWOX8R5I9" hidden="1">#REF!</definedName>
    <definedName name="BExSDSGM203BJTNS9MKCBX453HMD" localSheetId="15" hidden="1">#REF!</definedName>
    <definedName name="BExSDSGM203BJTNS9MKCBX453HMD" localSheetId="16" hidden="1">#REF!</definedName>
    <definedName name="BExSDSGM203BJTNS9MKCBX453HMD" localSheetId="13" hidden="1">#REF!</definedName>
    <definedName name="BExSDSGM203BJTNS9MKCBX453HMD" localSheetId="14" hidden="1">#REF!</definedName>
    <definedName name="BExSDSGM203BJTNS9MKCBX453HMD" hidden="1">#REF!</definedName>
    <definedName name="BExSDT20XUFXTDM37M148AXAP7HN" localSheetId="16" hidden="1">#REF!</definedName>
    <definedName name="BExSDT20XUFXTDM37M148AXAP7HN" localSheetId="14" hidden="1">#REF!</definedName>
    <definedName name="BExSDT20XUFXTDM37M148AXAP7HN" hidden="1">#REF!</definedName>
    <definedName name="BExSEEHK1VLWD7JBV9SVVVIKQZ3I" localSheetId="16" hidden="1">#REF!</definedName>
    <definedName name="BExSEEHK1VLWD7JBV9SVVVIKQZ3I" localSheetId="14" hidden="1">#REF!</definedName>
    <definedName name="BExSEEHK1VLWD7JBV9SVVVIKQZ3I" hidden="1">#REF!</definedName>
    <definedName name="BExSEJKZLX37P3V33TRTFJ30BFRK" localSheetId="16" hidden="1">#REF!</definedName>
    <definedName name="BExSEJKZLX37P3V33TRTFJ30BFRK" localSheetId="14" hidden="1">#REF!</definedName>
    <definedName name="BExSEJKZLX37P3V33TRTFJ30BFRK" hidden="1">#REF!</definedName>
    <definedName name="BExSEP9UVOAI6TMXKNK587PQ3328" localSheetId="16" hidden="1">#REF!</definedName>
    <definedName name="BExSEP9UVOAI6TMXKNK587PQ3328" localSheetId="14" hidden="1">#REF!</definedName>
    <definedName name="BExSEP9UVOAI6TMXKNK587PQ3328" hidden="1">#REF!</definedName>
    <definedName name="BExSF07QFLZCO4P6K6QF05XG7PH1" localSheetId="16" hidden="1">#REF!</definedName>
    <definedName name="BExSF07QFLZCO4P6K6QF05XG7PH1" localSheetId="14" hidden="1">#REF!</definedName>
    <definedName name="BExSF07QFLZCO4P6K6QF05XG7PH1" hidden="1">#REF!</definedName>
    <definedName name="BExSFEQYFNHXMU9WARNDPSZU80TL" localSheetId="16" hidden="1">#REF!</definedName>
    <definedName name="BExSFEQYFNHXMU9WARNDPSZU80TL" localSheetId="14" hidden="1">#REF!</definedName>
    <definedName name="BExSFEQYFNHXMU9WARNDPSZU80TL" hidden="1">#REF!</definedName>
    <definedName name="BExSFJ8ZAGQ63A4MVMZRQWLVRGQ5" localSheetId="16" hidden="1">#REF!</definedName>
    <definedName name="BExSFJ8ZAGQ63A4MVMZRQWLVRGQ5" localSheetId="14" hidden="1">#REF!</definedName>
    <definedName name="BExSFJ8ZAGQ63A4MVMZRQWLVRGQ5" hidden="1">#REF!</definedName>
    <definedName name="BExSFKQRST2S9KXWWLCXYLKSF4G1" localSheetId="16" hidden="1">#REF!</definedName>
    <definedName name="BExSFKQRST2S9KXWWLCXYLKSF4G1" localSheetId="14" hidden="1">#REF!</definedName>
    <definedName name="BExSFKQRST2S9KXWWLCXYLKSF4G1" hidden="1">#REF!</definedName>
    <definedName name="BExSFYDRRTAZVPXRWUF5PDQ97WFF" localSheetId="16" hidden="1">#REF!</definedName>
    <definedName name="BExSFYDRRTAZVPXRWUF5PDQ97WFF" localSheetId="14" hidden="1">#REF!</definedName>
    <definedName name="BExSFYDRRTAZVPXRWUF5PDQ97WFF" localSheetId="5" hidden="1">#REF!</definedName>
    <definedName name="BExSFYDRRTAZVPXRWUF5PDQ97WFF" hidden="1">#REF!</definedName>
    <definedName name="BExSFZVPFTXA3F0IJ2NGH1GXX9R7" localSheetId="15" hidden="1">#REF!</definedName>
    <definedName name="BExSFZVPFTXA3F0IJ2NGH1GXX9R7" localSheetId="16" hidden="1">#REF!</definedName>
    <definedName name="BExSFZVPFTXA3F0IJ2NGH1GXX9R7" localSheetId="13" hidden="1">#REF!</definedName>
    <definedName name="BExSFZVPFTXA3F0IJ2NGH1GXX9R7" localSheetId="14" hidden="1">#REF!</definedName>
    <definedName name="BExSFZVPFTXA3F0IJ2NGH1GXX9R7" hidden="1">#REF!</definedName>
    <definedName name="BExSG90Q4ZUU2IPGDYOM169NJV9S" localSheetId="15" hidden="1">#REF!</definedName>
    <definedName name="BExSG90Q4ZUU2IPGDYOM169NJV9S" localSheetId="16" hidden="1">#REF!</definedName>
    <definedName name="BExSG90Q4ZUU2IPGDYOM169NJV9S" localSheetId="13" hidden="1">#REF!</definedName>
    <definedName name="BExSG90Q4ZUU2IPGDYOM169NJV9S" localSheetId="14" hidden="1">#REF!</definedName>
    <definedName name="BExSG90Q4ZUU2IPGDYOM169NJV9S" hidden="1">#REF!</definedName>
    <definedName name="BExSG9X3DU845PNXYJGGLBQY2UHG" localSheetId="15" hidden="1">#REF!</definedName>
    <definedName name="BExSG9X3DU845PNXYJGGLBQY2UHG" localSheetId="16" hidden="1">#REF!</definedName>
    <definedName name="BExSG9X3DU845PNXYJGGLBQY2UHG" localSheetId="13" hidden="1">#REF!</definedName>
    <definedName name="BExSG9X3DU845PNXYJGGLBQY2UHG" localSheetId="14" hidden="1">#REF!</definedName>
    <definedName name="BExSG9X3DU845PNXYJGGLBQY2UHG" hidden="1">#REF!</definedName>
    <definedName name="BExSGE45J27MDUUNXW7Z8Q33UAON" localSheetId="16" hidden="1">#REF!</definedName>
    <definedName name="BExSGE45J27MDUUNXW7Z8Q33UAON" localSheetId="14" hidden="1">#REF!</definedName>
    <definedName name="BExSGE45J27MDUUNXW7Z8Q33UAON" hidden="1">#REF!</definedName>
    <definedName name="BExSGE9LY91Q0URHB4YAMX0UAMYI" localSheetId="16" hidden="1">#REF!</definedName>
    <definedName name="BExSGE9LY91Q0URHB4YAMX0UAMYI" localSheetId="14" hidden="1">#REF!</definedName>
    <definedName name="BExSGE9LY91Q0URHB4YAMX0UAMYI" hidden="1">#REF!</definedName>
    <definedName name="BExSGLB2URTLBCKBB4Y885W925F2" localSheetId="16" hidden="1">#REF!</definedName>
    <definedName name="BExSGLB2URTLBCKBB4Y885W925F2" localSheetId="14" hidden="1">#REF!</definedName>
    <definedName name="BExSGLB2URTLBCKBB4Y885W925F2" localSheetId="5" hidden="1">#REF!</definedName>
    <definedName name="BExSGLB2URTLBCKBB4Y885W925F2" hidden="1">#REF!</definedName>
    <definedName name="BExSGOAYG73SFWOPAQV80P710GID" localSheetId="15" hidden="1">#REF!</definedName>
    <definedName name="BExSGOAYG73SFWOPAQV80P710GID" localSheetId="16" hidden="1">#REF!</definedName>
    <definedName name="BExSGOAYG73SFWOPAQV80P710GID" localSheetId="13" hidden="1">#REF!</definedName>
    <definedName name="BExSGOAYG73SFWOPAQV80P710GID" localSheetId="14" hidden="1">#REF!</definedName>
    <definedName name="BExSGOAYG73SFWOPAQV80P710GID" hidden="1">#REF!</definedName>
    <definedName name="BExSGOWJHRW7FWKLO2EHUOOGHNAF" localSheetId="16" hidden="1">#REF!</definedName>
    <definedName name="BExSGOWJHRW7FWKLO2EHUOOGHNAF" localSheetId="14" hidden="1">#REF!</definedName>
    <definedName name="BExSGOWJHRW7FWKLO2EHUOOGHNAF" localSheetId="5" hidden="1">#REF!</definedName>
    <definedName name="BExSGOWJHRW7FWKLO2EHUOOGHNAF" hidden="1">#REF!</definedName>
    <definedName name="BExSGOWJTAP41ZV5Q23H7MI9C76W" localSheetId="15" hidden="1">#REF!</definedName>
    <definedName name="BExSGOWJTAP41ZV5Q23H7MI9C76W" localSheetId="16" hidden="1">#REF!</definedName>
    <definedName name="BExSGOWJTAP41ZV5Q23H7MI9C76W" localSheetId="13" hidden="1">#REF!</definedName>
    <definedName name="BExSGOWJTAP41ZV5Q23H7MI9C76W" localSheetId="14" hidden="1">#REF!</definedName>
    <definedName name="BExSGOWJTAP41ZV5Q23H7MI9C76W" hidden="1">#REF!</definedName>
    <definedName name="BExSGR5JQVX2HQ0PKCGZNSSUM1RV" localSheetId="15" hidden="1">#REF!</definedName>
    <definedName name="BExSGR5JQVX2HQ0PKCGZNSSUM1RV" localSheetId="16" hidden="1">#REF!</definedName>
    <definedName name="BExSGR5JQVX2HQ0PKCGZNSSUM1RV" localSheetId="13" hidden="1">#REF!</definedName>
    <definedName name="BExSGR5JQVX2HQ0PKCGZNSSUM1RV" localSheetId="14" hidden="1">#REF!</definedName>
    <definedName name="BExSGR5JQVX2HQ0PKCGZNSSUM1RV" hidden="1">#REF!</definedName>
    <definedName name="BExSGVHX69GJZHD99DKE4RZ042B1" localSheetId="15" hidden="1">#REF!</definedName>
    <definedName name="BExSGVHX69GJZHD99DKE4RZ042B1" localSheetId="16" hidden="1">#REF!</definedName>
    <definedName name="BExSGVHX69GJZHD99DKE4RZ042B1" localSheetId="13" hidden="1">#REF!</definedName>
    <definedName name="BExSGVHX69GJZHD99DKE4RZ042B1" localSheetId="14" hidden="1">#REF!</definedName>
    <definedName name="BExSGVHX69GJZHD99DKE4RZ042B1" hidden="1">#REF!</definedName>
    <definedName name="BExSGZJO4J4ZO04E2N2ECVYS9DEZ" localSheetId="16" hidden="1">#REF!</definedName>
    <definedName name="BExSGZJO4J4ZO04E2N2ECVYS9DEZ" localSheetId="14" hidden="1">#REF!</definedName>
    <definedName name="BExSGZJO4J4ZO04E2N2ECVYS9DEZ" hidden="1">#REF!</definedName>
    <definedName name="BExSHAHFHS7MMNJR8JPVABRGBVIT" localSheetId="16" hidden="1">#REF!</definedName>
    <definedName name="BExSHAHFHS7MMNJR8JPVABRGBVIT" localSheetId="14" hidden="1">#REF!</definedName>
    <definedName name="BExSHAHFHS7MMNJR8JPVABRGBVIT" hidden="1">#REF!</definedName>
    <definedName name="BExSHGH88QZWW4RNAX4YKAZ5JEBL" localSheetId="16" hidden="1">#REF!</definedName>
    <definedName name="BExSHGH88QZWW4RNAX4YKAZ5JEBL" localSheetId="14" hidden="1">#REF!</definedName>
    <definedName name="BExSHGH88QZWW4RNAX4YKAZ5JEBL" localSheetId="5" hidden="1">#REF!</definedName>
    <definedName name="BExSHGH88QZWW4RNAX4YKAZ5JEBL" hidden="1">#REF!</definedName>
    <definedName name="BExSHOKK1OO3CX9Z28C58E5J1D9W" localSheetId="15" hidden="1">#REF!</definedName>
    <definedName name="BExSHOKK1OO3CX9Z28C58E5J1D9W" localSheetId="16" hidden="1">#REF!</definedName>
    <definedName name="BExSHOKK1OO3CX9Z28C58E5J1D9W" localSheetId="13" hidden="1">#REF!</definedName>
    <definedName name="BExSHOKK1OO3CX9Z28C58E5J1D9W" localSheetId="14" hidden="1">#REF!</definedName>
    <definedName name="BExSHOKK1OO3CX9Z28C58E5J1D9W" hidden="1">#REF!</definedName>
    <definedName name="BExSHQD8KYLTQGDXIRKCHQQ7MKIH" localSheetId="15" hidden="1">#REF!</definedName>
    <definedName name="BExSHQD8KYLTQGDXIRKCHQQ7MKIH" localSheetId="16" hidden="1">#REF!</definedName>
    <definedName name="BExSHQD8KYLTQGDXIRKCHQQ7MKIH" localSheetId="13" hidden="1">#REF!</definedName>
    <definedName name="BExSHQD8KYLTQGDXIRKCHQQ7MKIH" localSheetId="14" hidden="1">#REF!</definedName>
    <definedName name="BExSHQD8KYLTQGDXIRKCHQQ7MKIH" hidden="1">#REF!</definedName>
    <definedName name="BExSHVGPIAHXI97UBLI9G4I4M29F" localSheetId="15" hidden="1">#REF!</definedName>
    <definedName name="BExSHVGPIAHXI97UBLI9G4I4M29F" localSheetId="16" hidden="1">#REF!</definedName>
    <definedName name="BExSHVGPIAHXI97UBLI9G4I4M29F" localSheetId="13" hidden="1">#REF!</definedName>
    <definedName name="BExSHVGPIAHXI97UBLI9G4I4M29F" localSheetId="14" hidden="1">#REF!</definedName>
    <definedName name="BExSHVGPIAHXI97UBLI9G4I4M29F" hidden="1">#REF!</definedName>
    <definedName name="BExSI0K2YL3HTCQAD8A7TR4QCUR6" localSheetId="16" hidden="1">#REF!</definedName>
    <definedName name="BExSI0K2YL3HTCQAD8A7TR4QCUR6" localSheetId="14" hidden="1">#REF!</definedName>
    <definedName name="BExSI0K2YL3HTCQAD8A7TR4QCUR6" hidden="1">#REF!</definedName>
    <definedName name="BExSIFUDNRWXWIWNGCCFOOD8WIAZ" localSheetId="16" hidden="1">#REF!</definedName>
    <definedName name="BExSIFUDNRWXWIWNGCCFOOD8WIAZ" localSheetId="14" hidden="1">#REF!</definedName>
    <definedName name="BExSIFUDNRWXWIWNGCCFOOD8WIAZ" hidden="1">#REF!</definedName>
    <definedName name="BExTTZNS2PBCR93C9IUW49UZ4I6T" localSheetId="16" hidden="1">#REF!</definedName>
    <definedName name="BExTTZNS2PBCR93C9IUW49UZ4I6T" localSheetId="14" hidden="1">#REF!</definedName>
    <definedName name="BExTTZNS2PBCR93C9IUW49UZ4I6T" localSheetId="5" hidden="1">#REF!</definedName>
    <definedName name="BExTTZNS2PBCR93C9IUW49UZ4I6T" hidden="1">#REF!</definedName>
    <definedName name="BExTU2YFQ25JQ6MEMRHHN66VLTPJ" localSheetId="15" hidden="1">#REF!</definedName>
    <definedName name="BExTU2YFQ25JQ6MEMRHHN66VLTPJ" localSheetId="16" hidden="1">#REF!</definedName>
    <definedName name="BExTU2YFQ25JQ6MEMRHHN66VLTPJ" localSheetId="13" hidden="1">#REF!</definedName>
    <definedName name="BExTU2YFQ25JQ6MEMRHHN66VLTPJ" localSheetId="14" hidden="1">#REF!</definedName>
    <definedName name="BExTU2YFQ25JQ6MEMRHHN66VLTPJ" hidden="1">#REF!</definedName>
    <definedName name="BExTU75IOII1V5O0C9X2VAYYVJUG" localSheetId="15" hidden="1">#REF!</definedName>
    <definedName name="BExTU75IOII1V5O0C9X2VAYYVJUG" localSheetId="16" hidden="1">#REF!</definedName>
    <definedName name="BExTU75IOII1V5O0C9X2VAYYVJUG" localSheetId="13" hidden="1">#REF!</definedName>
    <definedName name="BExTU75IOII1V5O0C9X2VAYYVJUG" localSheetId="14" hidden="1">#REF!</definedName>
    <definedName name="BExTU75IOII1V5O0C9X2VAYYVJUG" hidden="1">#REF!</definedName>
    <definedName name="BExTUA5F7V4LUIIAM17J3A8XF3JE" localSheetId="15" hidden="1">#REF!</definedName>
    <definedName name="BExTUA5F7V4LUIIAM17J3A8XF3JE" localSheetId="16" hidden="1">#REF!</definedName>
    <definedName name="BExTUA5F7V4LUIIAM17J3A8XF3JE" localSheetId="13" hidden="1">#REF!</definedName>
    <definedName name="BExTUA5F7V4LUIIAM17J3A8XF3JE" localSheetId="14" hidden="1">#REF!</definedName>
    <definedName name="BExTUA5F7V4LUIIAM17J3A8XF3JE" hidden="1">#REF!</definedName>
    <definedName name="BExTUJ53ANGZ3H1KDK4CR4Q0OD6P" localSheetId="16" hidden="1">#REF!</definedName>
    <definedName name="BExTUJ53ANGZ3H1KDK4CR4Q0OD6P" localSheetId="14" hidden="1">#REF!</definedName>
    <definedName name="BExTUJ53ANGZ3H1KDK4CR4Q0OD6P" hidden="1">#REF!</definedName>
    <definedName name="BExTUKXSZBM7C57G6NGLWGU4WOHY" localSheetId="16" hidden="1">#REF!</definedName>
    <definedName name="BExTUKXSZBM7C57G6NGLWGU4WOHY" localSheetId="14" hidden="1">#REF!</definedName>
    <definedName name="BExTUKXSZBM7C57G6NGLWGU4WOHY" hidden="1">#REF!</definedName>
    <definedName name="BExTUSQCFFYZCDNHWHADBC2E1ZP1" localSheetId="16" hidden="1">#REF!</definedName>
    <definedName name="BExTUSQCFFYZCDNHWHADBC2E1ZP1" localSheetId="14" hidden="1">#REF!</definedName>
    <definedName name="BExTUSQCFFYZCDNHWHADBC2E1ZP1" hidden="1">#REF!</definedName>
    <definedName name="BExTUVFGOJEYS28JURA5KHQFDU5J" localSheetId="16" hidden="1">#REF!</definedName>
    <definedName name="BExTUVFGOJEYS28JURA5KHQFDU5J" localSheetId="14" hidden="1">#REF!</definedName>
    <definedName name="BExTUVFGOJEYS28JURA5KHQFDU5J" hidden="1">#REF!</definedName>
    <definedName name="BExTUW10U40QCYGHM5NJ3YR1O5SP" localSheetId="16" hidden="1">#REF!</definedName>
    <definedName name="BExTUW10U40QCYGHM5NJ3YR1O5SP" localSheetId="14" hidden="1">#REF!</definedName>
    <definedName name="BExTUW10U40QCYGHM5NJ3YR1O5SP" hidden="1">#REF!</definedName>
    <definedName name="BExTUWXFQHINU66YG82BI20ATMB5" localSheetId="16" hidden="1">#REF!</definedName>
    <definedName name="BExTUWXFQHINU66YG82BI20ATMB5" localSheetId="14" hidden="1">#REF!</definedName>
    <definedName name="BExTUWXFQHINU66YG82BI20ATMB5" hidden="1">#REF!</definedName>
    <definedName name="BExTUY9WNSJ91GV8CP0SKJTEIV82" localSheetId="16" hidden="1">#REF!</definedName>
    <definedName name="BExTUY9WNSJ91GV8CP0SKJTEIV82" localSheetId="14" hidden="1">#REF!</definedName>
    <definedName name="BExTUY9WNSJ91GV8CP0SKJTEIV82" localSheetId="5" hidden="1">#REF!</definedName>
    <definedName name="BExTUY9WNSJ91GV8CP0SKJTEIV82" hidden="1">#REF!</definedName>
    <definedName name="BExTV67VIM8PV6KO253M4DUBJQLC" localSheetId="15" hidden="1">#REF!</definedName>
    <definedName name="BExTV67VIM8PV6KO253M4DUBJQLC" localSheetId="16" hidden="1">#REF!</definedName>
    <definedName name="BExTV67VIM8PV6KO253M4DUBJQLC" localSheetId="13" hidden="1">#REF!</definedName>
    <definedName name="BExTV67VIM8PV6KO253M4DUBJQLC" localSheetId="14" hidden="1">#REF!</definedName>
    <definedName name="BExTV67VIM8PV6KO253M4DUBJQLC" hidden="1">#REF!</definedName>
    <definedName name="BExTVELZCF2YA5L6F23BYZZR6WHF" localSheetId="15" hidden="1">#REF!</definedName>
    <definedName name="BExTVELZCF2YA5L6F23BYZZR6WHF" localSheetId="16" hidden="1">#REF!</definedName>
    <definedName name="BExTVELZCF2YA5L6F23BYZZR6WHF" localSheetId="13" hidden="1">#REF!</definedName>
    <definedName name="BExTVELZCF2YA5L6F23BYZZR6WHF" localSheetId="14" hidden="1">#REF!</definedName>
    <definedName name="BExTVELZCF2YA5L6F23BYZZR6WHF" hidden="1">#REF!</definedName>
    <definedName name="BExTVGPIQZ99YFXUC8OONUX5BD42" localSheetId="15" hidden="1">#REF!</definedName>
    <definedName name="BExTVGPIQZ99YFXUC8OONUX5BD42" localSheetId="16" hidden="1">#REF!</definedName>
    <definedName name="BExTVGPIQZ99YFXUC8OONUX5BD42" localSheetId="13" hidden="1">#REF!</definedName>
    <definedName name="BExTVGPIQZ99YFXUC8OONUX5BD42" localSheetId="14" hidden="1">#REF!</definedName>
    <definedName name="BExTVGPIQZ99YFXUC8OONUX5BD42" hidden="1">#REF!</definedName>
    <definedName name="BExTVZQLP9VFLEYQ9280W13X7E8K" localSheetId="16" hidden="1">#REF!</definedName>
    <definedName name="BExTVZQLP9VFLEYQ9280W13X7E8K" localSheetId="14" hidden="1">#REF!</definedName>
    <definedName name="BExTVZQLP9VFLEYQ9280W13X7E8K" hidden="1">#REF!</definedName>
    <definedName name="BExTWB4LA1PODQOH4LDTHQKBN16K" localSheetId="16" hidden="1">#REF!</definedName>
    <definedName name="BExTWB4LA1PODQOH4LDTHQKBN16K" localSheetId="14" hidden="1">#REF!</definedName>
    <definedName name="BExTWB4LA1PODQOH4LDTHQKBN16K" hidden="1">#REF!</definedName>
    <definedName name="BExTWI0Q8AWXUA3ZN7I5V3QK2KM1" localSheetId="16" hidden="1">#REF!</definedName>
    <definedName name="BExTWI0Q8AWXUA3ZN7I5V3QK2KM1" localSheetId="14" hidden="1">#REF!</definedName>
    <definedName name="BExTWI0Q8AWXUA3ZN7I5V3QK2KM1" hidden="1">#REF!</definedName>
    <definedName name="BExTWJTIA3WUW1PUWXAOP9O8NKLZ" localSheetId="16" hidden="1">#REF!</definedName>
    <definedName name="BExTWJTIA3WUW1PUWXAOP9O8NKLZ" localSheetId="14" hidden="1">#REF!</definedName>
    <definedName name="BExTWJTIA3WUW1PUWXAOP9O8NKLZ" hidden="1">#REF!</definedName>
    <definedName name="BExTWW95OX07FNA01WF5MSSSFQLX" localSheetId="16" hidden="1">#REF!</definedName>
    <definedName name="BExTWW95OX07FNA01WF5MSSSFQLX" localSheetId="14" hidden="1">#REF!</definedName>
    <definedName name="BExTWW95OX07FNA01WF5MSSSFQLX" hidden="1">#REF!</definedName>
    <definedName name="BExTX476KI0RNB71XI5TYMANSGBG" localSheetId="16" hidden="1">#REF!</definedName>
    <definedName name="BExTX476KI0RNB71XI5TYMANSGBG" localSheetId="14" hidden="1">#REF!</definedName>
    <definedName name="BExTX476KI0RNB71XI5TYMANSGBG" hidden="1">#REF!</definedName>
    <definedName name="BExTXJ6HBAIXMMWKZTJNFDYVZCAY" localSheetId="16" hidden="1">#REF!</definedName>
    <definedName name="BExTXJ6HBAIXMMWKZTJNFDYVZCAY" localSheetId="14" hidden="1">#REF!</definedName>
    <definedName name="BExTXJ6HBAIXMMWKZTJNFDYVZCAY" localSheetId="5" hidden="1">#REF!</definedName>
    <definedName name="BExTXJ6HBAIXMMWKZTJNFDYVZCAY" hidden="1">#REF!</definedName>
    <definedName name="BExTXT812NQT8GAEGH738U29BI0D" localSheetId="15" hidden="1">#REF!</definedName>
    <definedName name="BExTXT812NQT8GAEGH738U29BI0D" localSheetId="16" hidden="1">#REF!</definedName>
    <definedName name="BExTXT812NQT8GAEGH738U29BI0D" localSheetId="13" hidden="1">#REF!</definedName>
    <definedName name="BExTXT812NQT8GAEGH738U29BI0D" localSheetId="14" hidden="1">#REF!</definedName>
    <definedName name="BExTXT812NQT8GAEGH738U29BI0D" hidden="1">#REF!</definedName>
    <definedName name="BExTXWIP2TFPTQ76NHFOB72NICRZ" localSheetId="16" hidden="1">#REF!</definedName>
    <definedName name="BExTXWIP2TFPTQ76NHFOB72NICRZ" localSheetId="14" hidden="1">#REF!</definedName>
    <definedName name="BExTXWIP2TFPTQ76NHFOB72NICRZ" localSheetId="5" hidden="1">#REF!</definedName>
    <definedName name="BExTXWIP2TFPTQ76NHFOB72NICRZ" hidden="1">#REF!</definedName>
    <definedName name="BExTY5T62H651VC86QM4X7E28JVA" localSheetId="15" hidden="1">#REF!</definedName>
    <definedName name="BExTY5T62H651VC86QM4X7E28JVA" localSheetId="16" hidden="1">#REF!</definedName>
    <definedName name="BExTY5T62H651VC86QM4X7E28JVA" localSheetId="13" hidden="1">#REF!</definedName>
    <definedName name="BExTY5T62H651VC86QM4X7E28JVA" localSheetId="14" hidden="1">#REF!</definedName>
    <definedName name="BExTY5T62H651VC86QM4X7E28JVA" hidden="1">#REF!</definedName>
    <definedName name="BExTYKCEFJ83LZM95M1V7CSFQVEA" localSheetId="16" hidden="1">#REF!</definedName>
    <definedName name="BExTYKCEFJ83LZM95M1V7CSFQVEA" localSheetId="14" hidden="1">#REF!</definedName>
    <definedName name="BExTYKCEFJ83LZM95M1V7CSFQVEA" localSheetId="5" hidden="1">#REF!</definedName>
    <definedName name="BExTYKCEFJ83LZM95M1V7CSFQVEA" hidden="1">#REF!</definedName>
    <definedName name="BExTYPLA9N640MFRJJQPKXT7P88M" localSheetId="15" hidden="1">#REF!</definedName>
    <definedName name="BExTYPLA9N640MFRJJQPKXT7P88M" localSheetId="16" hidden="1">#REF!</definedName>
    <definedName name="BExTYPLA9N640MFRJJQPKXT7P88M" localSheetId="13" hidden="1">#REF!</definedName>
    <definedName name="BExTYPLA9N640MFRJJQPKXT7P88M" localSheetId="14" hidden="1">#REF!</definedName>
    <definedName name="BExTYPLA9N640MFRJJQPKXT7P88M" hidden="1">#REF!</definedName>
    <definedName name="BExTZ7F71SNTOX4LLZCK5R9VUMIJ" localSheetId="15" hidden="1">#REF!</definedName>
    <definedName name="BExTZ7F71SNTOX4LLZCK5R9VUMIJ" localSheetId="16" hidden="1">#REF!</definedName>
    <definedName name="BExTZ7F71SNTOX4LLZCK5R9VUMIJ" localSheetId="13" hidden="1">#REF!</definedName>
    <definedName name="BExTZ7F71SNTOX4LLZCK5R9VUMIJ" localSheetId="14" hidden="1">#REF!</definedName>
    <definedName name="BExTZ7F71SNTOX4LLZCK5R9VUMIJ" hidden="1">#REF!</definedName>
    <definedName name="BExTZ8X5G9S3PA4FPSNK7T69W7QT" localSheetId="15" hidden="1">#REF!</definedName>
    <definedName name="BExTZ8X5G9S3PA4FPSNK7T69W7QT" localSheetId="16" hidden="1">#REF!</definedName>
    <definedName name="BExTZ8X5G9S3PA4FPSNK7T69W7QT" localSheetId="13" hidden="1">#REF!</definedName>
    <definedName name="BExTZ8X5G9S3PA4FPSNK7T69W7QT" localSheetId="14" hidden="1">#REF!</definedName>
    <definedName name="BExTZ8X5G9S3PA4FPSNK7T69W7QT" hidden="1">#REF!</definedName>
    <definedName name="BExTZ97Y0RMR8V5BI9F2H4MFB77O" localSheetId="16" hidden="1">#REF!</definedName>
    <definedName name="BExTZ97Y0RMR8V5BI9F2H4MFB77O" localSheetId="14" hidden="1">#REF!</definedName>
    <definedName name="BExTZ97Y0RMR8V5BI9F2H4MFB77O" hidden="1">#REF!</definedName>
    <definedName name="BExTZK5PMCAXJL4DUIGL6H9Y8U4C" localSheetId="16" hidden="1">#REF!</definedName>
    <definedName name="BExTZK5PMCAXJL4DUIGL6H9Y8U4C" localSheetId="14" hidden="1">#REF!</definedName>
    <definedName name="BExTZK5PMCAXJL4DUIGL6H9Y8U4C" localSheetId="5" hidden="1">#REF!</definedName>
    <definedName name="BExTZK5PMCAXJL4DUIGL6H9Y8U4C" hidden="1">#REF!</definedName>
    <definedName name="BExTZKB6L5SXV5UN71YVTCBEIGWY" localSheetId="15" hidden="1">#REF!</definedName>
    <definedName name="BExTZKB6L5SXV5UN71YVTCBEIGWY" localSheetId="16" hidden="1">#REF!</definedName>
    <definedName name="BExTZKB6L5SXV5UN71YVTCBEIGWY" localSheetId="13" hidden="1">#REF!</definedName>
    <definedName name="BExTZKB6L5SXV5UN71YVTCBEIGWY" localSheetId="14" hidden="1">#REF!</definedName>
    <definedName name="BExTZKB6L5SXV5UN71YVTCBEIGWY" hidden="1">#REF!</definedName>
    <definedName name="BExTZLICVKK4NBJFEGL270GJ2VQO" localSheetId="15" hidden="1">#REF!</definedName>
    <definedName name="BExTZLICVKK4NBJFEGL270GJ2VQO" localSheetId="16" hidden="1">#REF!</definedName>
    <definedName name="BExTZLICVKK4NBJFEGL270GJ2VQO" localSheetId="13" hidden="1">#REF!</definedName>
    <definedName name="BExTZLICVKK4NBJFEGL270GJ2VQO" localSheetId="14" hidden="1">#REF!</definedName>
    <definedName name="BExTZLICVKK4NBJFEGL270GJ2VQO" hidden="1">#REF!</definedName>
    <definedName name="BExTZO2596CBZKPI7YNA1QQNPAIJ" localSheetId="15" hidden="1">#REF!</definedName>
    <definedName name="BExTZO2596CBZKPI7YNA1QQNPAIJ" localSheetId="16" hidden="1">#REF!</definedName>
    <definedName name="BExTZO2596CBZKPI7YNA1QQNPAIJ" localSheetId="13" hidden="1">#REF!</definedName>
    <definedName name="BExTZO2596CBZKPI7YNA1QQNPAIJ" localSheetId="14" hidden="1">#REF!</definedName>
    <definedName name="BExTZO2596CBZKPI7YNA1QQNPAIJ" hidden="1">#REF!</definedName>
    <definedName name="BExTZY8TDV4U7FQL7O10G6VKWKPJ" localSheetId="16" hidden="1">#REF!</definedName>
    <definedName name="BExTZY8TDV4U7FQL7O10G6VKWKPJ" localSheetId="14" hidden="1">#REF!</definedName>
    <definedName name="BExTZY8TDV4U7FQL7O10G6VKWKPJ" hidden="1">#REF!</definedName>
    <definedName name="BExU02QNT4LT7H9JPUC4FXTLVGZT" localSheetId="16" hidden="1">#REF!</definedName>
    <definedName name="BExU02QNT4LT7H9JPUC4FXTLVGZT" localSheetId="14" hidden="1">#REF!</definedName>
    <definedName name="BExU02QNT4LT7H9JPUC4FXTLVGZT" hidden="1">#REF!</definedName>
    <definedName name="BExU0BFJJQO1HJZKI14QGOQ6JROO" localSheetId="16" hidden="1">#REF!</definedName>
    <definedName name="BExU0BFJJQO1HJZKI14QGOQ6JROO" localSheetId="14" hidden="1">#REF!</definedName>
    <definedName name="BExU0BFJJQO1HJZKI14QGOQ6JROO" hidden="1">#REF!</definedName>
    <definedName name="BExU0FH5WTGW8MRFUFMDDSMJ6YQ5" localSheetId="16" hidden="1">#REF!</definedName>
    <definedName name="BExU0FH5WTGW8MRFUFMDDSMJ6YQ5" localSheetId="14" hidden="1">#REF!</definedName>
    <definedName name="BExU0FH5WTGW8MRFUFMDDSMJ6YQ5" hidden="1">#REF!</definedName>
    <definedName name="BExU0GDOIL9U33QGU9ZU3YX3V1I4" localSheetId="16" hidden="1">#REF!</definedName>
    <definedName name="BExU0GDOIL9U33QGU9ZU3YX3V1I4" localSheetId="14" hidden="1">#REF!</definedName>
    <definedName name="BExU0GDOIL9U33QGU9ZU3YX3V1I4" hidden="1">#REF!</definedName>
    <definedName name="BExU0HKTO8WJDQDWRTUK5TETM3HS" localSheetId="16" hidden="1">#REF!</definedName>
    <definedName name="BExU0HKTO8WJDQDWRTUK5TETM3HS" localSheetId="14" hidden="1">#REF!</definedName>
    <definedName name="BExU0HKTO8WJDQDWRTUK5TETM3HS" hidden="1">#REF!</definedName>
    <definedName name="BExU0MTJQPE041ZN7H8UKGV6MZT7" localSheetId="16" hidden="1">#REF!</definedName>
    <definedName name="BExU0MTJQPE041ZN7H8UKGV6MZT7" localSheetId="14" hidden="1">#REF!</definedName>
    <definedName name="BExU0MTJQPE041ZN7H8UKGV6MZT7" hidden="1">#REF!</definedName>
    <definedName name="BExU0ZUUFYHLUK4M4E8GLGIBBNT0" localSheetId="16" hidden="1">#REF!</definedName>
    <definedName name="BExU0ZUUFYHLUK4M4E8GLGIBBNT0" localSheetId="14" hidden="1">#REF!</definedName>
    <definedName name="BExU0ZUUFYHLUK4M4E8GLGIBBNT0" hidden="1">#REF!</definedName>
    <definedName name="BExU147D6RPG6ZVTSXRKFSVRHSBG" localSheetId="16" hidden="1">#REF!</definedName>
    <definedName name="BExU147D6RPG6ZVTSXRKFSVRHSBG" localSheetId="14" hidden="1">#REF!</definedName>
    <definedName name="BExU147D6RPG6ZVTSXRKFSVRHSBG" hidden="1">#REF!</definedName>
    <definedName name="BExU16R10W1SOAPNG4CDJ01T7JRE" localSheetId="16" hidden="1">#REF!</definedName>
    <definedName name="BExU16R10W1SOAPNG4CDJ01T7JRE" localSheetId="14" hidden="1">#REF!</definedName>
    <definedName name="BExU16R10W1SOAPNG4CDJ01T7JRE" hidden="1">#REF!</definedName>
    <definedName name="BExU17CKOR3GNIHDNVLH9L1IOJS9" localSheetId="16" hidden="1">#REF!</definedName>
    <definedName name="BExU17CKOR3GNIHDNVLH9L1IOJS9" localSheetId="14" hidden="1">#REF!</definedName>
    <definedName name="BExU17CKOR3GNIHDNVLH9L1IOJS9" hidden="1">#REF!</definedName>
    <definedName name="BExU1GXUTLRPJN4MRINLAPHSZQFG" localSheetId="16" hidden="1">#REF!</definedName>
    <definedName name="BExU1GXUTLRPJN4MRINLAPHSZQFG" localSheetId="14" hidden="1">#REF!</definedName>
    <definedName name="BExU1GXUTLRPJN4MRINLAPHSZQFG" hidden="1">#REF!</definedName>
    <definedName name="BExU1IL9AOHFO85BZB6S60DK3N8H" localSheetId="16" hidden="1">#REF!</definedName>
    <definedName name="BExU1IL9AOHFO85BZB6S60DK3N8H" localSheetId="14" hidden="1">#REF!</definedName>
    <definedName name="BExU1IL9AOHFO85BZB6S60DK3N8H" hidden="1">#REF!</definedName>
    <definedName name="BExU1NOPS09CLFZL1O31RAF9BQNQ" localSheetId="16" hidden="1">#REF!</definedName>
    <definedName name="BExU1NOPS09CLFZL1O31RAF9BQNQ" localSheetId="14" hidden="1">#REF!</definedName>
    <definedName name="BExU1NOPS09CLFZL1O31RAF9BQNQ" hidden="1">#REF!</definedName>
    <definedName name="BExU1PH9MOEX1JZVZ3D5M9DXB191" localSheetId="16" hidden="1">#REF!</definedName>
    <definedName name="BExU1PH9MOEX1JZVZ3D5M9DXB191" localSheetId="14" hidden="1">#REF!</definedName>
    <definedName name="BExU1PH9MOEX1JZVZ3D5M9DXB191" localSheetId="5" hidden="1">#REF!</definedName>
    <definedName name="BExU1PH9MOEX1JZVZ3D5M9DXB191" hidden="1">#REF!</definedName>
    <definedName name="BExU1QZEEKJA35IMEOLOJ3ODX0ZA" localSheetId="15" hidden="1">#REF!</definedName>
    <definedName name="BExU1QZEEKJA35IMEOLOJ3ODX0ZA" localSheetId="16" hidden="1">#REF!</definedName>
    <definedName name="BExU1QZEEKJA35IMEOLOJ3ODX0ZA" localSheetId="13" hidden="1">#REF!</definedName>
    <definedName name="BExU1QZEEKJA35IMEOLOJ3ODX0ZA" localSheetId="14" hidden="1">#REF!</definedName>
    <definedName name="BExU1QZEEKJA35IMEOLOJ3ODX0ZA" hidden="1">#REF!</definedName>
    <definedName name="BExU1VRURIWWVJ95O40WA23LMTJD" localSheetId="15" hidden="1">#REF!</definedName>
    <definedName name="BExU1VRURIWWVJ95O40WA23LMTJD" localSheetId="16" hidden="1">#REF!</definedName>
    <definedName name="BExU1VRURIWWVJ95O40WA23LMTJD" localSheetId="13" hidden="1">#REF!</definedName>
    <definedName name="BExU1VRURIWWVJ95O40WA23LMTJD" localSheetId="14" hidden="1">#REF!</definedName>
    <definedName name="BExU1VRURIWWVJ95O40WA23LMTJD" hidden="1">#REF!</definedName>
    <definedName name="BExU2M5CK6XK55UIHDVYRXJJJRI4" localSheetId="15" hidden="1">#REF!</definedName>
    <definedName name="BExU2M5CK6XK55UIHDVYRXJJJRI4" localSheetId="16" hidden="1">#REF!</definedName>
    <definedName name="BExU2M5CK6XK55UIHDVYRXJJJRI4" localSheetId="13" hidden="1">#REF!</definedName>
    <definedName name="BExU2M5CK6XK55UIHDVYRXJJJRI4" localSheetId="14" hidden="1">#REF!</definedName>
    <definedName name="BExU2M5CK6XK55UIHDVYRXJJJRI4" hidden="1">#REF!</definedName>
    <definedName name="BExU2TXVT25ZTOFQAF6CM53Z1RLF" localSheetId="15" hidden="1">#REF!</definedName>
    <definedName name="BExU2TXVT25ZTOFQAF6CM53Z1RLF" localSheetId="16" hidden="1">#REF!</definedName>
    <definedName name="BExU2TXVT25ZTOFQAF6CM53Z1RLF" localSheetId="13" hidden="1">#REF!</definedName>
    <definedName name="BExU2TXVT25ZTOFQAF6CM53Z1RLF" localSheetId="14" hidden="1">#REF!</definedName>
    <definedName name="BExU2TXVT25ZTOFQAF6CM53Z1RLF" localSheetId="5" hidden="1">#REF!</definedName>
    <definedName name="BExU2TXVT25ZTOFQAF6CM53Z1RLF" hidden="1">#REF!</definedName>
    <definedName name="BExU2XZLYIU19G7358W5T9E87AFR" localSheetId="15" hidden="1">#REF!</definedName>
    <definedName name="BExU2XZLYIU19G7358W5T9E87AFR" localSheetId="16" hidden="1">#REF!</definedName>
    <definedName name="BExU2XZLYIU19G7358W5T9E87AFR" localSheetId="13" hidden="1">#REF!</definedName>
    <definedName name="BExU2XZLYIU19G7358W5T9E87AFR" localSheetId="14" hidden="1">#REF!</definedName>
    <definedName name="BExU2XZLYIU19G7358W5T9E87AFR" hidden="1">#REF!</definedName>
    <definedName name="BExU3B66MCKJFSKT3HL8B5EJGVX0" localSheetId="15" hidden="1">#REF!</definedName>
    <definedName name="BExU3B66MCKJFSKT3HL8B5EJGVX0" localSheetId="16" hidden="1">#REF!</definedName>
    <definedName name="BExU3B66MCKJFSKT3HL8B5EJGVX0" localSheetId="13" hidden="1">#REF!</definedName>
    <definedName name="BExU3B66MCKJFSKT3HL8B5EJGVX0" localSheetId="14" hidden="1">#REF!</definedName>
    <definedName name="BExU3B66MCKJFSKT3HL8B5EJGVX0" localSheetId="5" hidden="1">#REF!</definedName>
    <definedName name="BExU3B66MCKJFSKT3HL8B5EJGVX0" hidden="1">#REF!</definedName>
    <definedName name="BExU3UNI9NR1RNZR07NSLSZMDOQQ" localSheetId="15" hidden="1">#REF!</definedName>
    <definedName name="BExU3UNI9NR1RNZR07NSLSZMDOQQ" localSheetId="16" hidden="1">#REF!</definedName>
    <definedName name="BExU3UNI9NR1RNZR07NSLSZMDOQQ" localSheetId="13" hidden="1">#REF!</definedName>
    <definedName name="BExU3UNI9NR1RNZR07NSLSZMDOQQ" localSheetId="14" hidden="1">#REF!</definedName>
    <definedName name="BExU3UNI9NR1RNZR07NSLSZMDOQQ" hidden="1">#REF!</definedName>
    <definedName name="BExU401R18N6XKZKL7CNFOZQCM14" localSheetId="15" hidden="1">#REF!</definedName>
    <definedName name="BExU401R18N6XKZKL7CNFOZQCM14" localSheetId="16" hidden="1">#REF!</definedName>
    <definedName name="BExU401R18N6XKZKL7CNFOZQCM14" localSheetId="13" hidden="1">#REF!</definedName>
    <definedName name="BExU401R18N6XKZKL7CNFOZQCM14" localSheetId="14" hidden="1">#REF!</definedName>
    <definedName name="BExU401R18N6XKZKL7CNFOZQCM14" hidden="1">#REF!</definedName>
    <definedName name="BExU42QVGY7TK39W1BIN6CDRG2OE" localSheetId="15" hidden="1">#REF!</definedName>
    <definedName name="BExU42QVGY7TK39W1BIN6CDRG2OE" localSheetId="16" hidden="1">#REF!</definedName>
    <definedName name="BExU42QVGY7TK39W1BIN6CDRG2OE" localSheetId="13" hidden="1">#REF!</definedName>
    <definedName name="BExU42QVGY7TK39W1BIN6CDRG2OE" localSheetId="14" hidden="1">#REF!</definedName>
    <definedName name="BExU42QVGY7TK39W1BIN6CDRG2OE" hidden="1">#REF!</definedName>
    <definedName name="BExU47OZMS6TCWMEHHF0UCSFLLPI" localSheetId="16" hidden="1">#REF!</definedName>
    <definedName name="BExU47OZMS6TCWMEHHF0UCSFLLPI" localSheetId="14" hidden="1">#REF!</definedName>
    <definedName name="BExU47OZMS6TCWMEHHF0UCSFLLPI" hidden="1">#REF!</definedName>
    <definedName name="BExU4D36E8TXN0M8KSNGEAFYP4DQ" localSheetId="16" hidden="1">#REF!</definedName>
    <definedName name="BExU4D36E8TXN0M8KSNGEAFYP4DQ" localSheetId="14" hidden="1">#REF!</definedName>
    <definedName name="BExU4D36E8TXN0M8KSNGEAFYP4DQ" hidden="1">#REF!</definedName>
    <definedName name="BExU4G31RRVLJ3AC6E1FNEFMXM3O" localSheetId="16" hidden="1">#REF!</definedName>
    <definedName name="BExU4G31RRVLJ3AC6E1FNEFMXM3O" localSheetId="14" hidden="1">#REF!</definedName>
    <definedName name="BExU4G31RRVLJ3AC6E1FNEFMXM3O" hidden="1">#REF!</definedName>
    <definedName name="BExU4GDVLPUEWBA4MRYRTQAUNO7B" localSheetId="16" hidden="1">#REF!</definedName>
    <definedName name="BExU4GDVLPUEWBA4MRYRTQAUNO7B" localSheetId="14" hidden="1">#REF!</definedName>
    <definedName name="BExU4GDVLPUEWBA4MRYRTQAUNO7B" hidden="1">#REF!</definedName>
    <definedName name="BExU4I148DA7PRCCISLWQ6ABXFK6" localSheetId="16" hidden="1">#REF!</definedName>
    <definedName name="BExU4I148DA7PRCCISLWQ6ABXFK6" localSheetId="14" hidden="1">#REF!</definedName>
    <definedName name="BExU4I148DA7PRCCISLWQ6ABXFK6" localSheetId="5" hidden="1">#REF!</definedName>
    <definedName name="BExU4I148DA7PRCCISLWQ6ABXFK6" hidden="1">#REF!</definedName>
    <definedName name="BExU4L101H2KQHVKCKQ4PBAWZV6K" localSheetId="16" hidden="1">#REF!</definedName>
    <definedName name="BExU4L101H2KQHVKCKQ4PBAWZV6K" localSheetId="14" hidden="1">#REF!</definedName>
    <definedName name="BExU4L101H2KQHVKCKQ4PBAWZV6K" localSheetId="5" hidden="1">#REF!</definedName>
    <definedName name="BExU4L101H2KQHVKCKQ4PBAWZV6K" hidden="1">#REF!</definedName>
    <definedName name="BExU4NA00RRRBGRT6TOB0MXZRCRZ" localSheetId="15" hidden="1">#REF!</definedName>
    <definedName name="BExU4NA00RRRBGRT6TOB0MXZRCRZ" localSheetId="16" hidden="1">#REF!</definedName>
    <definedName name="BExU4NA00RRRBGRT6TOB0MXZRCRZ" localSheetId="13" hidden="1">#REF!</definedName>
    <definedName name="BExU4NA00RRRBGRT6TOB0MXZRCRZ" localSheetId="14" hidden="1">#REF!</definedName>
    <definedName name="BExU4NA00RRRBGRT6TOB0MXZRCRZ" hidden="1">#REF!</definedName>
    <definedName name="BExU529I6YHVOG83TJHWSILIQU1S" localSheetId="15" hidden="1">#REF!</definedName>
    <definedName name="BExU529I6YHVOG83TJHWSILIQU1S" localSheetId="16" hidden="1">#REF!</definedName>
    <definedName name="BExU529I6YHVOG83TJHWSILIQU1S" localSheetId="13" hidden="1">#REF!</definedName>
    <definedName name="BExU529I6YHVOG83TJHWSILIQU1S" localSheetId="14" hidden="1">#REF!</definedName>
    <definedName name="BExU529I6YHVOG83TJHWSILIQU1S" hidden="1">#REF!</definedName>
    <definedName name="BExU57YCIKPRD8QWL6EU0YR3NG3J" localSheetId="15" hidden="1">#REF!</definedName>
    <definedName name="BExU57YCIKPRD8QWL6EU0YR3NG3J" localSheetId="16" hidden="1">#REF!</definedName>
    <definedName name="BExU57YCIKPRD8QWL6EU0YR3NG3J" localSheetId="13" hidden="1">#REF!</definedName>
    <definedName name="BExU57YCIKPRD8QWL6EU0YR3NG3J" localSheetId="14" hidden="1">#REF!</definedName>
    <definedName name="BExU57YCIKPRD8QWL6EU0YR3NG3J" localSheetId="5" hidden="1">#REF!</definedName>
    <definedName name="BExU57YCIKPRD8QWL6EU0YR3NG3J" hidden="1">#REF!</definedName>
    <definedName name="BExU5DSTBWXLN6E59B757KRWRI6E" localSheetId="15" hidden="1">#REF!</definedName>
    <definedName name="BExU5DSTBWXLN6E59B757KRWRI6E" localSheetId="16" hidden="1">#REF!</definedName>
    <definedName name="BExU5DSTBWXLN6E59B757KRWRI6E" localSheetId="13" hidden="1">#REF!</definedName>
    <definedName name="BExU5DSTBWXLN6E59B757KRWRI6E" localSheetId="14" hidden="1">#REF!</definedName>
    <definedName name="BExU5DSTBWXLN6E59B757KRWRI6E" localSheetId="5" hidden="1">#REF!</definedName>
    <definedName name="BExU5DSTBWXLN6E59B757KRWRI6E" hidden="1">#REF!</definedName>
    <definedName name="BExU5TDWM8NNDHYPQ7OQODTQ368A" localSheetId="15" hidden="1">#REF!</definedName>
    <definedName name="BExU5TDWM8NNDHYPQ7OQODTQ368A" localSheetId="16" hidden="1">#REF!</definedName>
    <definedName name="BExU5TDWM8NNDHYPQ7OQODTQ368A" localSheetId="13" hidden="1">#REF!</definedName>
    <definedName name="BExU5TDWM8NNDHYPQ7OQODTQ368A" localSheetId="14" hidden="1">#REF!</definedName>
    <definedName name="BExU5TDWM8NNDHYPQ7OQODTQ368A" hidden="1">#REF!</definedName>
    <definedName name="BExU5X4OX1V1XHS6WSSORVQPP6Z3" localSheetId="15" hidden="1">#REF!</definedName>
    <definedName name="BExU5X4OX1V1XHS6WSSORVQPP6Z3" localSheetId="16" hidden="1">#REF!</definedName>
    <definedName name="BExU5X4OX1V1XHS6WSSORVQPP6Z3" localSheetId="13" hidden="1">#REF!</definedName>
    <definedName name="BExU5X4OX1V1XHS6WSSORVQPP6Z3" localSheetId="14" hidden="1">#REF!</definedName>
    <definedName name="BExU5X4OX1V1XHS6WSSORVQPP6Z3" hidden="1">#REF!</definedName>
    <definedName name="BExU5XVPARTFMRYHNUTBKDIL4UJN" localSheetId="15" hidden="1">#REF!</definedName>
    <definedName name="BExU5XVPARTFMRYHNUTBKDIL4UJN" localSheetId="16" hidden="1">#REF!</definedName>
    <definedName name="BExU5XVPARTFMRYHNUTBKDIL4UJN" localSheetId="13" hidden="1">#REF!</definedName>
    <definedName name="BExU5XVPARTFMRYHNUTBKDIL4UJN" localSheetId="14" hidden="1">#REF!</definedName>
    <definedName name="BExU5XVPARTFMRYHNUTBKDIL4UJN" hidden="1">#REF!</definedName>
    <definedName name="BExU66KMFBAP8JCVG9VM1RD1TNFF" localSheetId="16" hidden="1">#REF!</definedName>
    <definedName name="BExU66KMFBAP8JCVG9VM1RD1TNFF" localSheetId="14" hidden="1">#REF!</definedName>
    <definedName name="BExU66KMFBAP8JCVG9VM1RD1TNFF" hidden="1">#REF!</definedName>
    <definedName name="BExU68IOM3CB3TACNAE9565TW7SH" localSheetId="16" hidden="1">#REF!</definedName>
    <definedName name="BExU68IOM3CB3TACNAE9565TW7SH" localSheetId="14" hidden="1">#REF!</definedName>
    <definedName name="BExU68IOM3CB3TACNAE9565TW7SH" localSheetId="5" hidden="1">#REF!</definedName>
    <definedName name="BExU68IOM3CB3TACNAE9565TW7SH" hidden="1">#REF!</definedName>
    <definedName name="BExU6AM82KN21E82HMWVP3LWP9IL" localSheetId="15" hidden="1">#REF!</definedName>
    <definedName name="BExU6AM82KN21E82HMWVP3LWP9IL" localSheetId="16" hidden="1">#REF!</definedName>
    <definedName name="BExU6AM82KN21E82HMWVP3LWP9IL" localSheetId="13" hidden="1">#REF!</definedName>
    <definedName name="BExU6AM82KN21E82HMWVP3LWP9IL" localSheetId="14" hidden="1">#REF!</definedName>
    <definedName name="BExU6AM82KN21E82HMWVP3LWP9IL" hidden="1">#REF!</definedName>
    <definedName name="BExU6FEU1MRHU98R9YOJC5OKUJ6L" localSheetId="15" hidden="1">#REF!</definedName>
    <definedName name="BExU6FEU1MRHU98R9YOJC5OKUJ6L" localSheetId="16" hidden="1">#REF!</definedName>
    <definedName name="BExU6FEU1MRHU98R9YOJC5OKUJ6L" localSheetId="13" hidden="1">#REF!</definedName>
    <definedName name="BExU6FEU1MRHU98R9YOJC5OKUJ6L" localSheetId="14" hidden="1">#REF!</definedName>
    <definedName name="BExU6FEU1MRHU98R9YOJC5OKUJ6L" hidden="1">#REF!</definedName>
    <definedName name="BExU6KIAJ663Y8W8QMU4HCF183DF" localSheetId="15" hidden="1">#REF!</definedName>
    <definedName name="BExU6KIAJ663Y8W8QMU4HCF183DF" localSheetId="16" hidden="1">#REF!</definedName>
    <definedName name="BExU6KIAJ663Y8W8QMU4HCF183DF" localSheetId="13" hidden="1">#REF!</definedName>
    <definedName name="BExU6KIAJ663Y8W8QMU4HCF183DF" localSheetId="14" hidden="1">#REF!</definedName>
    <definedName name="BExU6KIAJ663Y8W8QMU4HCF183DF" hidden="1">#REF!</definedName>
    <definedName name="BExU6KT19B4PG6SHXFBGBPLM66KT" localSheetId="15" hidden="1">#REF!</definedName>
    <definedName name="BExU6KT19B4PG6SHXFBGBPLM66KT" localSheetId="16" hidden="1">#REF!</definedName>
    <definedName name="BExU6KT19B4PG6SHXFBGBPLM66KT" localSheetId="13" hidden="1">#REF!</definedName>
    <definedName name="BExU6KT19B4PG6SHXFBGBPLM66KT" localSheetId="14" hidden="1">#REF!</definedName>
    <definedName name="BExU6KT19B4PG6SHXFBGBPLM66KT" localSheetId="5" hidden="1">#REF!</definedName>
    <definedName name="BExU6KT19B4PG6SHXFBGBPLM66KT" hidden="1">#REF!</definedName>
    <definedName name="BExU6PAVKIOAIMQ9XQIHHF1SUAGO" localSheetId="15" hidden="1">#REF!</definedName>
    <definedName name="BExU6PAVKIOAIMQ9XQIHHF1SUAGO" localSheetId="16" hidden="1">#REF!</definedName>
    <definedName name="BExU6PAVKIOAIMQ9XQIHHF1SUAGO" localSheetId="13" hidden="1">#REF!</definedName>
    <definedName name="BExU6PAVKIOAIMQ9XQIHHF1SUAGO" localSheetId="14" hidden="1">#REF!</definedName>
    <definedName name="BExU6PAVKIOAIMQ9XQIHHF1SUAGO" hidden="1">#REF!</definedName>
    <definedName name="BExU6WXXC7SSQDMHSLUN5C2V4IYX" localSheetId="15" hidden="1">#REF!</definedName>
    <definedName name="BExU6WXXC7SSQDMHSLUN5C2V4IYX" localSheetId="16" hidden="1">#REF!</definedName>
    <definedName name="BExU6WXXC7SSQDMHSLUN5C2V4IYX" localSheetId="13" hidden="1">#REF!</definedName>
    <definedName name="BExU6WXXC7SSQDMHSLUN5C2V4IYX" localSheetId="14" hidden="1">#REF!</definedName>
    <definedName name="BExU6WXXC7SSQDMHSLUN5C2V4IYX" hidden="1">#REF!</definedName>
    <definedName name="BExU73387E74XE8A9UKZLZNJYY65" localSheetId="15" hidden="1">#REF!</definedName>
    <definedName name="BExU73387E74XE8A9UKZLZNJYY65" localSheetId="16" hidden="1">#REF!</definedName>
    <definedName name="BExU73387E74XE8A9UKZLZNJYY65" localSheetId="13" hidden="1">#REF!</definedName>
    <definedName name="BExU73387E74XE8A9UKZLZNJYY65" localSheetId="14" hidden="1">#REF!</definedName>
    <definedName name="BExU73387E74XE8A9UKZLZNJYY65" hidden="1">#REF!</definedName>
    <definedName name="BExU76ZHCJM8I7VSICCMSTC33O6U" localSheetId="16" hidden="1">#REF!</definedName>
    <definedName name="BExU76ZHCJM8I7VSICCMSTC33O6U" localSheetId="14" hidden="1">#REF!</definedName>
    <definedName name="BExU76ZHCJM8I7VSICCMSTC33O6U" hidden="1">#REF!</definedName>
    <definedName name="BExU7BBTUF8BQ42DSGM94X5TG5GF" localSheetId="16" hidden="1">#REF!</definedName>
    <definedName name="BExU7BBTUF8BQ42DSGM94X5TG5GF" localSheetId="14" hidden="1">#REF!</definedName>
    <definedName name="BExU7BBTUF8BQ42DSGM94X5TG5GF" hidden="1">#REF!</definedName>
    <definedName name="BExU7HH4EAHFQHT4AXKGWAWZP3I0" localSheetId="16" hidden="1">#REF!</definedName>
    <definedName name="BExU7HH4EAHFQHT4AXKGWAWZP3I0" localSheetId="14" hidden="1">#REF!</definedName>
    <definedName name="BExU7HH4EAHFQHT4AXKGWAWZP3I0" hidden="1">#REF!</definedName>
    <definedName name="BExU7MF1ZVPDHOSMCAXOSYICHZ4I" localSheetId="16" hidden="1">#REF!</definedName>
    <definedName name="BExU7MF1ZVPDHOSMCAXOSYICHZ4I" localSheetId="14" hidden="1">#REF!</definedName>
    <definedName name="BExU7MF1ZVPDHOSMCAXOSYICHZ4I" hidden="1">#REF!</definedName>
    <definedName name="BExU7O2BJ6D5YCKEL6FD2EFCWYRX" localSheetId="16" hidden="1">#REF!</definedName>
    <definedName name="BExU7O2BJ6D5YCKEL6FD2EFCWYRX" localSheetId="14" hidden="1">#REF!</definedName>
    <definedName name="BExU7O2BJ6D5YCKEL6FD2EFCWYRX" hidden="1">#REF!</definedName>
    <definedName name="BExU7Q0JS9YIUKUPNSSAIDK2KJAV" localSheetId="16" hidden="1">#REF!</definedName>
    <definedName name="BExU7Q0JS9YIUKUPNSSAIDK2KJAV" localSheetId="14" hidden="1">#REF!</definedName>
    <definedName name="BExU7Q0JS9YIUKUPNSSAIDK2KJAV" hidden="1">#REF!</definedName>
    <definedName name="BExU80I6AE5OU7P7F5V7HWIZBJ4P" localSheetId="16" hidden="1">#REF!</definedName>
    <definedName name="BExU80I6AE5OU7P7F5V7HWIZBJ4P" localSheetId="14" hidden="1">#REF!</definedName>
    <definedName name="BExU80I6AE5OU7P7F5V7HWIZBJ4P" hidden="1">#REF!</definedName>
    <definedName name="BExU86NB26MCPYIISZ36HADONGT2" localSheetId="16" hidden="1">#REF!</definedName>
    <definedName name="BExU86NB26MCPYIISZ36HADONGT2" localSheetId="14" hidden="1">#REF!</definedName>
    <definedName name="BExU86NB26MCPYIISZ36HADONGT2" localSheetId="5" hidden="1">#REF!</definedName>
    <definedName name="BExU86NB26MCPYIISZ36HADONGT2" hidden="1">#REF!</definedName>
    <definedName name="BExU885EZZNSZV3GP298UJ8LB7OL" localSheetId="15" hidden="1">#REF!</definedName>
    <definedName name="BExU885EZZNSZV3GP298UJ8LB7OL" localSheetId="16" hidden="1">#REF!</definedName>
    <definedName name="BExU885EZZNSZV3GP298UJ8LB7OL" localSheetId="13" hidden="1">#REF!</definedName>
    <definedName name="BExU885EZZNSZV3GP298UJ8LB7OL" localSheetId="14" hidden="1">#REF!</definedName>
    <definedName name="BExU885EZZNSZV3GP298UJ8LB7OL" hidden="1">#REF!</definedName>
    <definedName name="BExU8FSAUP9TUZ1NO9WXK80QPHWV" localSheetId="16" hidden="1">#REF!</definedName>
    <definedName name="BExU8FSAUP9TUZ1NO9WXK80QPHWV" localSheetId="14" hidden="1">#REF!</definedName>
    <definedName name="BExU8FSAUP9TUZ1NO9WXK80QPHWV" localSheetId="5" hidden="1">#REF!</definedName>
    <definedName name="BExU8FSAUP9TUZ1NO9WXK80QPHWV" hidden="1">#REF!</definedName>
    <definedName name="BExU8KFLAN778MBN93NYZB0FV30G" localSheetId="15" hidden="1">#REF!</definedName>
    <definedName name="BExU8KFLAN778MBN93NYZB0FV30G" localSheetId="16" hidden="1">#REF!</definedName>
    <definedName name="BExU8KFLAN778MBN93NYZB0FV30G" localSheetId="13" hidden="1">#REF!</definedName>
    <definedName name="BExU8KFLAN778MBN93NYZB0FV30G" localSheetId="14" hidden="1">#REF!</definedName>
    <definedName name="BExU8KFLAN778MBN93NYZB0FV30G" hidden="1">#REF!</definedName>
    <definedName name="BExU8UX9JX3XLB47YZ8GFXE0V7R2" localSheetId="15" hidden="1">#REF!</definedName>
    <definedName name="BExU8UX9JX3XLB47YZ8GFXE0V7R2" localSheetId="16" hidden="1">#REF!</definedName>
    <definedName name="BExU8UX9JX3XLB47YZ8GFXE0V7R2" localSheetId="13" hidden="1">#REF!</definedName>
    <definedName name="BExU8UX9JX3XLB47YZ8GFXE0V7R2" localSheetId="14" hidden="1">#REF!</definedName>
    <definedName name="BExU8UX9JX3XLB47YZ8GFXE0V7R2" hidden="1">#REF!</definedName>
    <definedName name="BExU96M1J7P9DZQ3S9H0C12KGYTW" localSheetId="15" hidden="1">#REF!</definedName>
    <definedName name="BExU96M1J7P9DZQ3S9H0C12KGYTW" localSheetId="16" hidden="1">#REF!</definedName>
    <definedName name="BExU96M1J7P9DZQ3S9H0C12KGYTW" localSheetId="13" hidden="1">#REF!</definedName>
    <definedName name="BExU96M1J7P9DZQ3S9H0C12KGYTW" localSheetId="14" hidden="1">#REF!</definedName>
    <definedName name="BExU96M1J7P9DZQ3S9H0C12KGYTW" hidden="1">#REF!</definedName>
    <definedName name="BExU9F05OR1GZ3057R6UL3WPEIYI" localSheetId="16" hidden="1">#REF!</definedName>
    <definedName name="BExU9F05OR1GZ3057R6UL3WPEIYI" localSheetId="14" hidden="1">#REF!</definedName>
    <definedName name="BExU9F05OR1GZ3057R6UL3WPEIYI" hidden="1">#REF!</definedName>
    <definedName name="BExU9GCSO5YILIKG6VAHN13DL75K" localSheetId="16" hidden="1">#REF!</definedName>
    <definedName name="BExU9GCSO5YILIKG6VAHN13DL75K" localSheetId="14" hidden="1">#REF!</definedName>
    <definedName name="BExU9GCSO5YILIKG6VAHN13DL75K" hidden="1">#REF!</definedName>
    <definedName name="BExU9KJOZLO15N11MJVN782NFGJ0" localSheetId="16" hidden="1">#REF!</definedName>
    <definedName name="BExU9KJOZLO15N11MJVN782NFGJ0" localSheetId="14" hidden="1">#REF!</definedName>
    <definedName name="BExU9KJOZLO15N11MJVN782NFGJ0" localSheetId="5" hidden="1">#REF!</definedName>
    <definedName name="BExU9KJOZLO15N11MJVN782NFGJ0" hidden="1">#REF!</definedName>
    <definedName name="BExU9LG29XU2K1GNKRO4438JYQZE" localSheetId="15" hidden="1">#REF!</definedName>
    <definedName name="BExU9LG29XU2K1GNKRO4438JYQZE" localSheetId="16" hidden="1">#REF!</definedName>
    <definedName name="BExU9LG29XU2K1GNKRO4438JYQZE" localSheetId="13" hidden="1">#REF!</definedName>
    <definedName name="BExU9LG29XU2K1GNKRO4438JYQZE" localSheetId="14" hidden="1">#REF!</definedName>
    <definedName name="BExU9LG29XU2K1GNKRO4438JYQZE" hidden="1">#REF!</definedName>
    <definedName name="BExU9RW36I5Z6JIXUIUB3PJH86LT" localSheetId="15" hidden="1">#REF!</definedName>
    <definedName name="BExU9RW36I5Z6JIXUIUB3PJH86LT" localSheetId="16" hidden="1">#REF!</definedName>
    <definedName name="BExU9RW36I5Z6JIXUIUB3PJH86LT" localSheetId="13" hidden="1">#REF!</definedName>
    <definedName name="BExU9RW36I5Z6JIXUIUB3PJH86LT" localSheetId="14" hidden="1">#REF!</definedName>
    <definedName name="BExU9RW36I5Z6JIXUIUB3PJH86LT" hidden="1">#REF!</definedName>
    <definedName name="BExUA28AO7OWDG3H23Q0CL4B7BHW" localSheetId="15" hidden="1">#REF!</definedName>
    <definedName name="BExUA28AO7OWDG3H23Q0CL4B7BHW" localSheetId="16" hidden="1">#REF!</definedName>
    <definedName name="BExUA28AO7OWDG3H23Q0CL4B7BHW" localSheetId="13" hidden="1">#REF!</definedName>
    <definedName name="BExUA28AO7OWDG3H23Q0CL4B7BHW" localSheetId="14" hidden="1">#REF!</definedName>
    <definedName name="BExUA28AO7OWDG3H23Q0CL4B7BHW" hidden="1">#REF!</definedName>
    <definedName name="BExUA5O923FFNEBY8BPO1TU3QGBM" localSheetId="16" hidden="1">#REF!</definedName>
    <definedName name="BExUA5O923FFNEBY8BPO1TU3QGBM" localSheetId="14" hidden="1">#REF!</definedName>
    <definedName name="BExUA5O923FFNEBY8BPO1TU3QGBM" hidden="1">#REF!</definedName>
    <definedName name="BExUA6Q4K25VH452AQ3ZIRBCMS61" localSheetId="16" hidden="1">#REF!</definedName>
    <definedName name="BExUA6Q4K25VH452AQ3ZIRBCMS61" localSheetId="14" hidden="1">#REF!</definedName>
    <definedName name="BExUA6Q4K25VH452AQ3ZIRBCMS61" hidden="1">#REF!</definedName>
    <definedName name="BExUAFV4JMBSM2SKBQL9NHL0NIBS" localSheetId="16" hidden="1">#REF!</definedName>
    <definedName name="BExUAFV4JMBSM2SKBQL9NHL0NIBS" localSheetId="14" hidden="1">#REF!</definedName>
    <definedName name="BExUAFV4JMBSM2SKBQL9NHL0NIBS" hidden="1">#REF!</definedName>
    <definedName name="BExUAMWQODKBXMRH1QCMJLJBF8M7" localSheetId="16" hidden="1">#REF!</definedName>
    <definedName name="BExUAMWQODKBXMRH1QCMJLJBF8M7" localSheetId="14" hidden="1">#REF!</definedName>
    <definedName name="BExUAMWQODKBXMRH1QCMJLJBF8M7" hidden="1">#REF!</definedName>
    <definedName name="BExUAX8WS5OPVLCDXRGKTU2QMTFO" localSheetId="16" hidden="1">#REF!</definedName>
    <definedName name="BExUAX8WS5OPVLCDXRGKTU2QMTFO" localSheetId="14" hidden="1">#REF!</definedName>
    <definedName name="BExUAX8WS5OPVLCDXRGKTU2QMTFO" hidden="1">#REF!</definedName>
    <definedName name="BExUB8HLEXSBVPZ5AXNQEK96F1N4" localSheetId="16" hidden="1">#REF!</definedName>
    <definedName name="BExUB8HLEXSBVPZ5AXNQEK96F1N4" localSheetId="14" hidden="1">#REF!</definedName>
    <definedName name="BExUB8HLEXSBVPZ5AXNQEK96F1N4" hidden="1">#REF!</definedName>
    <definedName name="BExUBCDVZIEA7YT0LPSMHL5ZSERQ" localSheetId="16" hidden="1">#REF!</definedName>
    <definedName name="BExUBCDVZIEA7YT0LPSMHL5ZSERQ" localSheetId="14" hidden="1">#REF!</definedName>
    <definedName name="BExUBCDVZIEA7YT0LPSMHL5ZSERQ" hidden="1">#REF!</definedName>
    <definedName name="BExUBKXBUCN760QYU7Q8GESBWOQH" localSheetId="16" hidden="1">#REF!</definedName>
    <definedName name="BExUBKXBUCN760QYU7Q8GESBWOQH" localSheetId="14" hidden="1">#REF!</definedName>
    <definedName name="BExUBKXBUCN760QYU7Q8GESBWOQH" hidden="1">#REF!</definedName>
    <definedName name="BExUBL83ED0P076RN9RJ8P1MZ299" localSheetId="16" hidden="1">#REF!</definedName>
    <definedName name="BExUBL83ED0P076RN9RJ8P1MZ299" localSheetId="14" hidden="1">#REF!</definedName>
    <definedName name="BExUBL83ED0P076RN9RJ8P1MZ299" localSheetId="5" hidden="1">#REF!</definedName>
    <definedName name="BExUBL83ED0P076RN9RJ8P1MZ299" hidden="1">#REF!</definedName>
    <definedName name="BExUC623BDYEODBN0N4DO6PJQ7NU" localSheetId="15" hidden="1">#REF!</definedName>
    <definedName name="BExUC623BDYEODBN0N4DO6PJQ7NU" localSheetId="16" hidden="1">#REF!</definedName>
    <definedName name="BExUC623BDYEODBN0N4DO6PJQ7NU" localSheetId="13" hidden="1">#REF!</definedName>
    <definedName name="BExUC623BDYEODBN0N4DO6PJQ7NU" localSheetId="14" hidden="1">#REF!</definedName>
    <definedName name="BExUC623BDYEODBN0N4DO6PJQ7NU" hidden="1">#REF!</definedName>
    <definedName name="BExUC8WH8TCKBB5313JGYYQ1WFLT" localSheetId="15" hidden="1">#REF!</definedName>
    <definedName name="BExUC8WH8TCKBB5313JGYYQ1WFLT" localSheetId="16" hidden="1">#REF!</definedName>
    <definedName name="BExUC8WH8TCKBB5313JGYYQ1WFLT" localSheetId="13" hidden="1">#REF!</definedName>
    <definedName name="BExUC8WH8TCKBB5313JGYYQ1WFLT" localSheetId="14" hidden="1">#REF!</definedName>
    <definedName name="BExUC8WH8TCKBB5313JGYYQ1WFLT" hidden="1">#REF!</definedName>
    <definedName name="BExUCFCDK6SPH86I6STXX8X3WMC4" localSheetId="15" hidden="1">#REF!</definedName>
    <definedName name="BExUCFCDK6SPH86I6STXX8X3WMC4" localSheetId="16" hidden="1">#REF!</definedName>
    <definedName name="BExUCFCDK6SPH86I6STXX8X3WMC4" localSheetId="13" hidden="1">#REF!</definedName>
    <definedName name="BExUCFCDK6SPH86I6STXX8X3WMC4" localSheetId="14" hidden="1">#REF!</definedName>
    <definedName name="BExUCFCDK6SPH86I6STXX8X3WMC4" hidden="1">#REF!</definedName>
    <definedName name="BExUCLC6AQ5KR6LXSAXV4QQ8ASVG" localSheetId="16" hidden="1">#REF!</definedName>
    <definedName name="BExUCLC6AQ5KR6LXSAXV4QQ8ASVG" localSheetId="14" hidden="1">#REF!</definedName>
    <definedName name="BExUCLC6AQ5KR6LXSAXV4QQ8ASVG" hidden="1">#REF!</definedName>
    <definedName name="BExUD4IOJ12X3PJG5WXNNGDRCKAP" localSheetId="16" hidden="1">#REF!</definedName>
    <definedName name="BExUD4IOJ12X3PJG5WXNNGDRCKAP" localSheetId="14" hidden="1">#REF!</definedName>
    <definedName name="BExUD4IOJ12X3PJG5WXNNGDRCKAP" localSheetId="5" hidden="1">#REF!</definedName>
    <definedName name="BExUD4IOJ12X3PJG5WXNNGDRCKAP" hidden="1">#REF!</definedName>
    <definedName name="BExUD9WX9BWK72UWVSLYZJLAY5VY" localSheetId="15" hidden="1">#REF!</definedName>
    <definedName name="BExUD9WX9BWK72UWVSLYZJLAY5VY" localSheetId="16" hidden="1">#REF!</definedName>
    <definedName name="BExUD9WX9BWK72UWVSLYZJLAY5VY" localSheetId="13" hidden="1">#REF!</definedName>
    <definedName name="BExUD9WX9BWK72UWVSLYZJLAY5VY" localSheetId="14" hidden="1">#REF!</definedName>
    <definedName name="BExUD9WX9BWK72UWVSLYZJLAY5VY" hidden="1">#REF!</definedName>
    <definedName name="BExUDEV0CYVO7Y5IQQBEJ6FUY9S6" localSheetId="15" hidden="1">#REF!</definedName>
    <definedName name="BExUDEV0CYVO7Y5IQQBEJ6FUY9S6" localSheetId="16" hidden="1">#REF!</definedName>
    <definedName name="BExUDEV0CYVO7Y5IQQBEJ6FUY9S6" localSheetId="13" hidden="1">#REF!</definedName>
    <definedName name="BExUDEV0CYVO7Y5IQQBEJ6FUY9S6" localSheetId="14" hidden="1">#REF!</definedName>
    <definedName name="BExUDEV0CYVO7Y5IQQBEJ6FUY9S6" hidden="1">#REF!</definedName>
    <definedName name="BExUDWOXQGIZW0EAIIYLQUPXF8YV" localSheetId="15" hidden="1">#REF!</definedName>
    <definedName name="BExUDWOXQGIZW0EAIIYLQUPXF8YV" localSheetId="16" hidden="1">#REF!</definedName>
    <definedName name="BExUDWOXQGIZW0EAIIYLQUPXF8YV" localSheetId="13" hidden="1">#REF!</definedName>
    <definedName name="BExUDWOXQGIZW0EAIIYLQUPXF8YV" localSheetId="14" hidden="1">#REF!</definedName>
    <definedName name="BExUDWOXQGIZW0EAIIYLQUPXF8YV" localSheetId="5" hidden="1">#REF!</definedName>
    <definedName name="BExUDWOXQGIZW0EAIIYLQUPXF8YV" hidden="1">#REF!</definedName>
    <definedName name="BExUDXAIC17W1FUU8Z10XUAVB7CS" localSheetId="15" hidden="1">#REF!</definedName>
    <definedName name="BExUDXAIC17W1FUU8Z10XUAVB7CS" localSheetId="16" hidden="1">#REF!</definedName>
    <definedName name="BExUDXAIC17W1FUU8Z10XUAVB7CS" localSheetId="13" hidden="1">#REF!</definedName>
    <definedName name="BExUDXAIC17W1FUU8Z10XUAVB7CS" localSheetId="14" hidden="1">#REF!</definedName>
    <definedName name="BExUDXAIC17W1FUU8Z10XUAVB7CS" hidden="1">#REF!</definedName>
    <definedName name="BExUE5OMY7OAJQ9WR8C8HG311ORP" localSheetId="15" hidden="1">#REF!</definedName>
    <definedName name="BExUE5OMY7OAJQ9WR8C8HG311ORP" localSheetId="16" hidden="1">#REF!</definedName>
    <definedName name="BExUE5OMY7OAJQ9WR8C8HG311ORP" localSheetId="13" hidden="1">#REF!</definedName>
    <definedName name="BExUE5OMY7OAJQ9WR8C8HG311ORP" localSheetId="14" hidden="1">#REF!</definedName>
    <definedName name="BExUE5OMY7OAJQ9WR8C8HG311ORP" hidden="1">#REF!</definedName>
    <definedName name="BExUEFKOQWXXGRNLAOJV2BJ66UB8" localSheetId="15" hidden="1">#REF!</definedName>
    <definedName name="BExUEFKOQWXXGRNLAOJV2BJ66UB8" localSheetId="16" hidden="1">#REF!</definedName>
    <definedName name="BExUEFKOQWXXGRNLAOJV2BJ66UB8" localSheetId="13" hidden="1">#REF!</definedName>
    <definedName name="BExUEFKOQWXXGRNLAOJV2BJ66UB8" localSheetId="14" hidden="1">#REF!</definedName>
    <definedName name="BExUEFKOQWXXGRNLAOJV2BJ66UB8" localSheetId="5" hidden="1">#REF!</definedName>
    <definedName name="BExUEFKOQWXXGRNLAOJV2BJ66UB8" hidden="1">#REF!</definedName>
    <definedName name="BExUEJGX3OQQP5KFRJSRCZ70EI9V" localSheetId="15" hidden="1">#REF!</definedName>
    <definedName name="BExUEJGX3OQQP5KFRJSRCZ70EI9V" localSheetId="16" hidden="1">#REF!</definedName>
    <definedName name="BExUEJGX3OQQP5KFRJSRCZ70EI9V" localSheetId="13" hidden="1">#REF!</definedName>
    <definedName name="BExUEJGX3OQQP5KFRJSRCZ70EI9V" localSheetId="14" hidden="1">#REF!</definedName>
    <definedName name="BExUEJGX3OQQP5KFRJSRCZ70EI9V" hidden="1">#REF!</definedName>
    <definedName name="BExUEYR71COFS2X8PDNU21IPMQEU" localSheetId="15" hidden="1">#REF!</definedName>
    <definedName name="BExUEYR71COFS2X8PDNU21IPMQEU" localSheetId="16" hidden="1">#REF!</definedName>
    <definedName name="BExUEYR71COFS2X8PDNU21IPMQEU" localSheetId="13" hidden="1">#REF!</definedName>
    <definedName name="BExUEYR71COFS2X8PDNU21IPMQEU" localSheetId="14" hidden="1">#REF!</definedName>
    <definedName name="BExUEYR71COFS2X8PDNU21IPMQEU" hidden="1">#REF!</definedName>
    <definedName name="BExVPRLJ9I6RX45EDVFSQGCPJSOK" localSheetId="15" hidden="1">#REF!</definedName>
    <definedName name="BExVPRLJ9I6RX45EDVFSQGCPJSOK" localSheetId="16" hidden="1">#REF!</definedName>
    <definedName name="BExVPRLJ9I6RX45EDVFSQGCPJSOK" localSheetId="13" hidden="1">#REF!</definedName>
    <definedName name="BExVPRLJ9I6RX45EDVFSQGCPJSOK" localSheetId="14" hidden="1">#REF!</definedName>
    <definedName name="BExVPRLJ9I6RX45EDVFSQGCPJSOK" hidden="1">#REF!</definedName>
    <definedName name="BExVSL787C8E4HFQZ2NVLT35I2XV" localSheetId="16" hidden="1">#REF!</definedName>
    <definedName name="BExVSL787C8E4HFQZ2NVLT35I2XV" localSheetId="14" hidden="1">#REF!</definedName>
    <definedName name="BExVSL787C8E4HFQZ2NVLT35I2XV" hidden="1">#REF!</definedName>
    <definedName name="BExVSTFTVV14SFGHQUOJL5SQ5TX9" localSheetId="16" hidden="1">#REF!</definedName>
    <definedName name="BExVSTFTVV14SFGHQUOJL5SQ5TX9" localSheetId="14" hidden="1">#REF!</definedName>
    <definedName name="BExVSTFTVV14SFGHQUOJL5SQ5TX9" localSheetId="5" hidden="1">#REF!</definedName>
    <definedName name="BExVSTFTVV14SFGHQUOJL5SQ5TX9" hidden="1">#REF!</definedName>
    <definedName name="BExVT3MPE8LQ5JFN3HQIFKSQ80U4" localSheetId="15" hidden="1">#REF!</definedName>
    <definedName name="BExVT3MPE8LQ5JFN3HQIFKSQ80U4" localSheetId="16" hidden="1">#REF!</definedName>
    <definedName name="BExVT3MPE8LQ5JFN3HQIFKSQ80U4" localSheetId="13" hidden="1">#REF!</definedName>
    <definedName name="BExVT3MPE8LQ5JFN3HQIFKSQ80U4" localSheetId="14" hidden="1">#REF!</definedName>
    <definedName name="BExVT3MPE8LQ5JFN3HQIFKSQ80U4" hidden="1">#REF!</definedName>
    <definedName name="BExVT7TRK3NZHPME2TFBXOF1WBR9" localSheetId="15" hidden="1">#REF!</definedName>
    <definedName name="BExVT7TRK3NZHPME2TFBXOF1WBR9" localSheetId="16" hidden="1">#REF!</definedName>
    <definedName name="BExVT7TRK3NZHPME2TFBXOF1WBR9" localSheetId="13" hidden="1">#REF!</definedName>
    <definedName name="BExVT7TRK3NZHPME2TFBXOF1WBR9" localSheetId="14" hidden="1">#REF!</definedName>
    <definedName name="BExVT7TRK3NZHPME2TFBXOF1WBR9" hidden="1">#REF!</definedName>
    <definedName name="BExVT9H0R0T7WGQAAC0HABMG54YM" localSheetId="15" hidden="1">#REF!</definedName>
    <definedName name="BExVT9H0R0T7WGQAAC0HABMG54YM" localSheetId="16" hidden="1">#REF!</definedName>
    <definedName name="BExVT9H0R0T7WGQAAC0HABMG54YM" localSheetId="13" hidden="1">#REF!</definedName>
    <definedName name="BExVT9H0R0T7WGQAAC0HABMG54YM" localSheetId="14" hidden="1">#REF!</definedName>
    <definedName name="BExVT9H0R0T7WGQAAC0HABMG54YM" localSheetId="5" hidden="1">#REF!</definedName>
    <definedName name="BExVT9H0R0T7WGQAAC0HABMG54YM" hidden="1">#REF!</definedName>
    <definedName name="BExVTCMDDEDGLUIMUU6BSFHEWTOP" localSheetId="15" hidden="1">#REF!</definedName>
    <definedName name="BExVTCMDDEDGLUIMUU6BSFHEWTOP" localSheetId="16" hidden="1">#REF!</definedName>
    <definedName name="BExVTCMDDEDGLUIMUU6BSFHEWTOP" localSheetId="13" hidden="1">#REF!</definedName>
    <definedName name="BExVTCMDDEDGLUIMUU6BSFHEWTOP" localSheetId="14" hidden="1">#REF!</definedName>
    <definedName name="BExVTCMDDEDGLUIMUU6BSFHEWTOP" hidden="1">#REF!</definedName>
    <definedName name="BExVTCMDQMLKRA2NQR72XU6Y54IK" localSheetId="15" hidden="1">#REF!</definedName>
    <definedName name="BExVTCMDQMLKRA2NQR72XU6Y54IK" localSheetId="16" hidden="1">#REF!</definedName>
    <definedName name="BExVTCMDQMLKRA2NQR72XU6Y54IK" localSheetId="13" hidden="1">#REF!</definedName>
    <definedName name="BExVTCMDQMLKRA2NQR72XU6Y54IK" localSheetId="14" hidden="1">#REF!</definedName>
    <definedName name="BExVTCMDQMLKRA2NQR72XU6Y54IK" localSheetId="5" hidden="1">#REF!</definedName>
    <definedName name="BExVTCMDQMLKRA2NQR72XU6Y54IK" hidden="1">#REF!</definedName>
    <definedName name="BExVTCRV8FQ5U9OYWWL44N6KFNHU" localSheetId="15" hidden="1">#REF!</definedName>
    <definedName name="BExVTCRV8FQ5U9OYWWL44N6KFNHU" localSheetId="16" hidden="1">#REF!</definedName>
    <definedName name="BExVTCRV8FQ5U9OYWWL44N6KFNHU" localSheetId="13" hidden="1">#REF!</definedName>
    <definedName name="BExVTCRV8FQ5U9OYWWL44N6KFNHU" localSheetId="14" hidden="1">#REF!</definedName>
    <definedName name="BExVTCRV8FQ5U9OYWWL44N6KFNHU" hidden="1">#REF!</definedName>
    <definedName name="BExVTNESHPVG0A0KZ7BRX26MS0PF" localSheetId="15" hidden="1">#REF!</definedName>
    <definedName name="BExVTNESHPVG0A0KZ7BRX26MS0PF" localSheetId="16" hidden="1">#REF!</definedName>
    <definedName name="BExVTNESHPVG0A0KZ7BRX26MS0PF" localSheetId="13" hidden="1">#REF!</definedName>
    <definedName name="BExVTNESHPVG0A0KZ7BRX26MS0PF" localSheetId="14" hidden="1">#REF!</definedName>
    <definedName name="BExVTNESHPVG0A0KZ7BRX26MS0PF" hidden="1">#REF!</definedName>
    <definedName name="BExVTTJVTNRSBHBTUZ78WG2JM5MK" localSheetId="15" hidden="1">#REF!</definedName>
    <definedName name="BExVTTJVTNRSBHBTUZ78WG2JM5MK" localSheetId="16" hidden="1">#REF!</definedName>
    <definedName name="BExVTTJVTNRSBHBTUZ78WG2JM5MK" localSheetId="13" hidden="1">#REF!</definedName>
    <definedName name="BExVTTJVTNRSBHBTUZ78WG2JM5MK" localSheetId="14" hidden="1">#REF!</definedName>
    <definedName name="BExVTTJVTNRSBHBTUZ78WG2JM5MK" hidden="1">#REF!</definedName>
    <definedName name="BExVTXLMYR87BC04D1ERALPUFVPG" localSheetId="16" hidden="1">#REF!</definedName>
    <definedName name="BExVTXLMYR87BC04D1ERALPUFVPG" localSheetId="14" hidden="1">#REF!</definedName>
    <definedName name="BExVTXLMYR87BC04D1ERALPUFVPG" hidden="1">#REF!</definedName>
    <definedName name="BExVUL9V3H8ZF6Y72LQBBN639YAA" localSheetId="16" hidden="1">#REF!</definedName>
    <definedName name="BExVUL9V3H8ZF6Y72LQBBN639YAA" localSheetId="14" hidden="1">#REF!</definedName>
    <definedName name="BExVUL9V3H8ZF6Y72LQBBN639YAA" hidden="1">#REF!</definedName>
    <definedName name="BExVV5T14N2HZIK7HQ4P2KG09U0J" localSheetId="16" hidden="1">#REF!</definedName>
    <definedName name="BExVV5T14N2HZIK7HQ4P2KG09U0J" localSheetId="14" hidden="1">#REF!</definedName>
    <definedName name="BExVV5T14N2HZIK7HQ4P2KG09U0J" hidden="1">#REF!</definedName>
    <definedName name="BExVV7R410VYLADLX9LNG63ID6H1" localSheetId="16" hidden="1">#REF!</definedName>
    <definedName name="BExVV7R410VYLADLX9LNG63ID6H1" localSheetId="14" hidden="1">#REF!</definedName>
    <definedName name="BExVV7R410VYLADLX9LNG63ID6H1" hidden="1">#REF!</definedName>
    <definedName name="BExVVCEED4JEKF59OV0G3T4XFMFO" localSheetId="16" hidden="1">#REF!</definedName>
    <definedName name="BExVVCEED4JEKF59OV0G3T4XFMFO" localSheetId="14" hidden="1">#REF!</definedName>
    <definedName name="BExVVCEED4JEKF59OV0G3T4XFMFO" hidden="1">#REF!</definedName>
    <definedName name="BExVVPFO2J7FMSRPD36909HN4BZJ" localSheetId="16" hidden="1">#REF!</definedName>
    <definedName name="BExVVPFO2J7FMSRPD36909HN4BZJ" localSheetId="14" hidden="1">#REF!</definedName>
    <definedName name="BExVVPFO2J7FMSRPD36909HN4BZJ" hidden="1">#REF!</definedName>
    <definedName name="BExVVQ19AQ3VCARJOC38SF7OYE9Y" localSheetId="16" hidden="1">#REF!</definedName>
    <definedName name="BExVVQ19AQ3VCARJOC38SF7OYE9Y" localSheetId="14" hidden="1">#REF!</definedName>
    <definedName name="BExVVQ19AQ3VCARJOC38SF7OYE9Y" hidden="1">#REF!</definedName>
    <definedName name="BExVVQ19TAECID45CS4HXT1RD3AQ" localSheetId="16" hidden="1">#REF!</definedName>
    <definedName name="BExVVQ19TAECID45CS4HXT1RD3AQ" localSheetId="14" hidden="1">#REF!</definedName>
    <definedName name="BExVVQ19TAECID45CS4HXT1RD3AQ" hidden="1">#REF!</definedName>
    <definedName name="BExVW3YV5XGIVJ97UUPDJGJ2P15B" localSheetId="16" hidden="1">#REF!</definedName>
    <definedName name="BExVW3YV5XGIVJ97UUPDJGJ2P15B" localSheetId="14" hidden="1">#REF!</definedName>
    <definedName name="BExVW3YV5XGIVJ97UUPDJGJ2P15B" hidden="1">#REF!</definedName>
    <definedName name="BExVW5X571GEYR5SCU1Z2DHKWM79" localSheetId="16" hidden="1">#REF!</definedName>
    <definedName name="BExVW5X571GEYR5SCU1Z2DHKWM79" localSheetId="14" hidden="1">#REF!</definedName>
    <definedName name="BExVW5X571GEYR5SCU1Z2DHKWM79" localSheetId="5" hidden="1">#REF!</definedName>
    <definedName name="BExVW5X571GEYR5SCU1Z2DHKWM79" hidden="1">#REF!</definedName>
    <definedName name="BExVW6YTKA098AF57M4PHNQ54XMH" localSheetId="15" hidden="1">#REF!</definedName>
    <definedName name="BExVW6YTKA098AF57M4PHNQ54XMH" localSheetId="16" hidden="1">#REF!</definedName>
    <definedName name="BExVW6YTKA098AF57M4PHNQ54XMH" localSheetId="13" hidden="1">#REF!</definedName>
    <definedName name="BExVW6YTKA098AF57M4PHNQ54XMH" localSheetId="14" hidden="1">#REF!</definedName>
    <definedName name="BExVW6YTKA098AF57M4PHNQ54XMH" hidden="1">#REF!</definedName>
    <definedName name="BExVWINKCH0V0NUWH363SMXAZE62" localSheetId="15" hidden="1">#REF!</definedName>
    <definedName name="BExVWINKCH0V0NUWH363SMXAZE62" localSheetId="16" hidden="1">#REF!</definedName>
    <definedName name="BExVWINKCH0V0NUWH363SMXAZE62" localSheetId="13" hidden="1">#REF!</definedName>
    <definedName name="BExVWINKCH0V0NUWH363SMXAZE62" localSheetId="14" hidden="1">#REF!</definedName>
    <definedName name="BExVWINKCH0V0NUWH363SMXAZE62" hidden="1">#REF!</definedName>
    <definedName name="BExVWYU8EK669NP172GEIGCTVPPA" localSheetId="15" hidden="1">#REF!</definedName>
    <definedName name="BExVWYU8EK669NP172GEIGCTVPPA" localSheetId="16" hidden="1">#REF!</definedName>
    <definedName name="BExVWYU8EK669NP172GEIGCTVPPA" localSheetId="13" hidden="1">#REF!</definedName>
    <definedName name="BExVWYU8EK669NP172GEIGCTVPPA" localSheetId="14" hidden="1">#REF!</definedName>
    <definedName name="BExVWYU8EK669NP172GEIGCTVPPA" hidden="1">#REF!</definedName>
    <definedName name="BExVX3XN2DRJKL8EDBIG58RYQ36R" localSheetId="16" hidden="1">#REF!</definedName>
    <definedName name="BExVX3XN2DRJKL8EDBIG58RYQ36R" localSheetId="14" hidden="1">#REF!</definedName>
    <definedName name="BExVX3XN2DRJKL8EDBIG58RYQ36R" hidden="1">#REF!</definedName>
    <definedName name="BExVXDZ63PUART77BBR5SI63TPC6" localSheetId="16" hidden="1">#REF!</definedName>
    <definedName name="BExVXDZ63PUART77BBR5SI63TPC6" localSheetId="14" hidden="1">#REF!</definedName>
    <definedName name="BExVXDZ63PUART77BBR5SI63TPC6" hidden="1">#REF!</definedName>
    <definedName name="BExVXHKI6LFYMGWISMPACMO247HL" localSheetId="16" hidden="1">#REF!</definedName>
    <definedName name="BExVXHKI6LFYMGWISMPACMO247HL" localSheetId="14" hidden="1">#REF!</definedName>
    <definedName name="BExVXHKI6LFYMGWISMPACMO247HL" hidden="1">#REF!</definedName>
    <definedName name="BExVXLX2BZ5EF2X6R41BTKRJR1NM" localSheetId="16" hidden="1">#REF!</definedName>
    <definedName name="BExVXLX2BZ5EF2X6R41BTKRJR1NM" localSheetId="14" hidden="1">#REF!</definedName>
    <definedName name="BExVXLX2BZ5EF2X6R41BTKRJR1NM" hidden="1">#REF!</definedName>
    <definedName name="BExVY11V7U1SAY4QKYE0PBSPD7LW" localSheetId="16" hidden="1">#REF!</definedName>
    <definedName name="BExVY11V7U1SAY4QKYE0PBSPD7LW" localSheetId="14" hidden="1">#REF!</definedName>
    <definedName name="BExVY11V7U1SAY4QKYE0PBSPD7LW" hidden="1">#REF!</definedName>
    <definedName name="BExVY1SV37DL5YU59HS4IG3VBCP4" localSheetId="16" hidden="1">#REF!</definedName>
    <definedName name="BExVY1SV37DL5YU59HS4IG3VBCP4" localSheetId="14" hidden="1">#REF!</definedName>
    <definedName name="BExVY1SV37DL5YU59HS4IG3VBCP4" hidden="1">#REF!</definedName>
    <definedName name="BExVY3WFGJKSQA08UF9NCMST928Y" localSheetId="16" hidden="1">#REF!</definedName>
    <definedName name="BExVY3WFGJKSQA08UF9NCMST928Y" localSheetId="14" hidden="1">#REF!</definedName>
    <definedName name="BExVY3WFGJKSQA08UF9NCMST928Y" hidden="1">#REF!</definedName>
    <definedName name="BExVY954UOEVQEIC5OFO4NEWVKAQ" localSheetId="16" hidden="1">#REF!</definedName>
    <definedName name="BExVY954UOEVQEIC5OFO4NEWVKAQ" localSheetId="14" hidden="1">#REF!</definedName>
    <definedName name="BExVY954UOEVQEIC5OFO4NEWVKAQ" hidden="1">#REF!</definedName>
    <definedName name="BExVYHDYIV5397LC02V4FEP8VD6W" localSheetId="16" hidden="1">#REF!</definedName>
    <definedName name="BExVYHDYIV5397LC02V4FEP8VD6W" localSheetId="14" hidden="1">#REF!</definedName>
    <definedName name="BExVYHDYIV5397LC02V4FEP8VD6W" hidden="1">#REF!</definedName>
    <definedName name="BExVYOVIZDA18YIQ0A30Q052PCAK" localSheetId="16" hidden="1">#REF!</definedName>
    <definedName name="BExVYOVIZDA18YIQ0A30Q052PCAK" localSheetId="14" hidden="1">#REF!</definedName>
    <definedName name="BExVYOVIZDA18YIQ0A30Q052PCAK" localSheetId="5" hidden="1">#REF!</definedName>
    <definedName name="BExVYOVIZDA18YIQ0A30Q052PCAK" hidden="1">#REF!</definedName>
    <definedName name="BExVYQIXPEM6J4JVP78BRHIC05PV" localSheetId="15" hidden="1">#REF!</definedName>
    <definedName name="BExVYQIXPEM6J4JVP78BRHIC05PV" localSheetId="16" hidden="1">#REF!</definedName>
    <definedName name="BExVYQIXPEM6J4JVP78BRHIC05PV" localSheetId="13" hidden="1">#REF!</definedName>
    <definedName name="BExVYQIXPEM6J4JVP78BRHIC05PV" localSheetId="14" hidden="1">#REF!</definedName>
    <definedName name="BExVYQIXPEM6J4JVP78BRHIC05PV" hidden="1">#REF!</definedName>
    <definedName name="BExVYVGWN7SONLVDH9WJ2F1JS264" localSheetId="15" hidden="1">#REF!</definedName>
    <definedName name="BExVYVGWN7SONLVDH9WJ2F1JS264" localSheetId="16" hidden="1">#REF!</definedName>
    <definedName name="BExVYVGWN7SONLVDH9WJ2F1JS264" localSheetId="13" hidden="1">#REF!</definedName>
    <definedName name="BExVYVGWN7SONLVDH9WJ2F1JS264" localSheetId="14" hidden="1">#REF!</definedName>
    <definedName name="BExVYVGWN7SONLVDH9WJ2F1JS264" hidden="1">#REF!</definedName>
    <definedName name="BExVZ9EO732IK6MNMG17Y1EFTJQC" localSheetId="15" hidden="1">#REF!</definedName>
    <definedName name="BExVZ9EO732IK6MNMG17Y1EFTJQC" localSheetId="16" hidden="1">#REF!</definedName>
    <definedName name="BExVZ9EO732IK6MNMG17Y1EFTJQC" localSheetId="13" hidden="1">#REF!</definedName>
    <definedName name="BExVZ9EO732IK6MNMG17Y1EFTJQC" localSheetId="14" hidden="1">#REF!</definedName>
    <definedName name="BExVZ9EO732IK6MNMG17Y1EFTJQC" hidden="1">#REF!</definedName>
    <definedName name="BExVZB1Y5J4UL2LKK0363EU7GIJ1" localSheetId="16" hidden="1">#REF!</definedName>
    <definedName name="BExVZB1Y5J4UL2LKK0363EU7GIJ1" localSheetId="14" hidden="1">#REF!</definedName>
    <definedName name="BExVZB1Y5J4UL2LKK0363EU7GIJ1" hidden="1">#REF!</definedName>
    <definedName name="BExVZJQVO5LQ0BJH5JEN5NOBIAF6" localSheetId="16" hidden="1">#REF!</definedName>
    <definedName name="BExVZJQVO5LQ0BJH5JEN5NOBIAF6" localSheetId="14" hidden="1">#REF!</definedName>
    <definedName name="BExVZJQVO5LQ0BJH5JEN5NOBIAF6" hidden="1">#REF!</definedName>
    <definedName name="BExVZNXWS91RD7NXV5NE2R3C8WW7" localSheetId="16" hidden="1">#REF!</definedName>
    <definedName name="BExVZNXWS91RD7NXV5NE2R3C8WW7" localSheetId="14" hidden="1">#REF!</definedName>
    <definedName name="BExVZNXWS91RD7NXV5NE2R3C8WW7" hidden="1">#REF!</definedName>
    <definedName name="BExW0386REQRCQCVT9BCX80UPTRY" localSheetId="16" hidden="1">#REF!</definedName>
    <definedName name="BExW0386REQRCQCVT9BCX80UPTRY" localSheetId="14" hidden="1">#REF!</definedName>
    <definedName name="BExW0386REQRCQCVT9BCX80UPTRY" localSheetId="5" hidden="1">#REF!</definedName>
    <definedName name="BExW0386REQRCQCVT9BCX80UPTRY" hidden="1">#REF!</definedName>
    <definedName name="BExW0FYP4WXY71CYUG40SUBG9UWU" localSheetId="16" hidden="1">#REF!</definedName>
    <definedName name="BExW0FYP4WXY71CYUG40SUBG9UWU" localSheetId="14" hidden="1">#REF!</definedName>
    <definedName name="BExW0FYP4WXY71CYUG40SUBG9UWU" localSheetId="5" hidden="1">#REF!</definedName>
    <definedName name="BExW0FYP4WXY71CYUG40SUBG9UWU" hidden="1">#REF!</definedName>
    <definedName name="BExW0RI61B4VV0ARXTFVBAWRA1C5" localSheetId="15" hidden="1">#REF!</definedName>
    <definedName name="BExW0RI61B4VV0ARXTFVBAWRA1C5" localSheetId="16" hidden="1">#REF!</definedName>
    <definedName name="BExW0RI61B4VV0ARXTFVBAWRA1C5" localSheetId="13" hidden="1">#REF!</definedName>
    <definedName name="BExW0RI61B4VV0ARXTFVBAWRA1C5" localSheetId="14" hidden="1">#REF!</definedName>
    <definedName name="BExW0RI61B4VV0ARXTFVBAWRA1C5" hidden="1">#REF!</definedName>
    <definedName name="BExW1BVUYQTKMOR56MW7RVRX4L1L" localSheetId="15" hidden="1">#REF!</definedName>
    <definedName name="BExW1BVUYQTKMOR56MW7RVRX4L1L" localSheetId="16" hidden="1">#REF!</definedName>
    <definedName name="BExW1BVUYQTKMOR56MW7RVRX4L1L" localSheetId="13" hidden="1">#REF!</definedName>
    <definedName name="BExW1BVUYQTKMOR56MW7RVRX4L1L" localSheetId="14" hidden="1">#REF!</definedName>
    <definedName name="BExW1BVUYQTKMOR56MW7RVRX4L1L" hidden="1">#REF!</definedName>
    <definedName name="BExW1F1220628FOMTW5UAATHRJHK" localSheetId="15" hidden="1">#REF!</definedName>
    <definedName name="BExW1F1220628FOMTW5UAATHRJHK" localSheetId="16" hidden="1">#REF!</definedName>
    <definedName name="BExW1F1220628FOMTW5UAATHRJHK" localSheetId="13" hidden="1">#REF!</definedName>
    <definedName name="BExW1F1220628FOMTW5UAATHRJHK" localSheetId="14" hidden="1">#REF!</definedName>
    <definedName name="BExW1F1220628FOMTW5UAATHRJHK" hidden="1">#REF!</definedName>
    <definedName name="BExW1TKA0Z9OP2DTG50GZR5EG8C7" localSheetId="15" hidden="1">#REF!</definedName>
    <definedName name="BExW1TKA0Z9OP2DTG50GZR5EG8C7" localSheetId="16" hidden="1">#REF!</definedName>
    <definedName name="BExW1TKA0Z9OP2DTG50GZR5EG8C7" localSheetId="13" hidden="1">#REF!</definedName>
    <definedName name="BExW1TKA0Z9OP2DTG50GZR5EG8C7" localSheetId="14" hidden="1">#REF!</definedName>
    <definedName name="BExW1TKA0Z9OP2DTG50GZR5EG8C7" localSheetId="5" hidden="1">#REF!</definedName>
    <definedName name="BExW1TKA0Z9OP2DTG50GZR5EG8C7" hidden="1">#REF!</definedName>
    <definedName name="BExW1U0JLKQ094DW5MMOI8UHO09V" localSheetId="15" hidden="1">#REF!</definedName>
    <definedName name="BExW1U0JLKQ094DW5MMOI8UHO09V" localSheetId="16" hidden="1">#REF!</definedName>
    <definedName name="BExW1U0JLKQ094DW5MMOI8UHO09V" localSheetId="13" hidden="1">#REF!</definedName>
    <definedName name="BExW1U0JLKQ094DW5MMOI8UHO09V" localSheetId="14" hidden="1">#REF!</definedName>
    <definedName name="BExW1U0JLKQ094DW5MMOI8UHO09V" hidden="1">#REF!</definedName>
    <definedName name="BExW283NP9D366XFPXLGSCI5UB0L" localSheetId="15" hidden="1">#REF!</definedName>
    <definedName name="BExW283NP9D366XFPXLGSCI5UB0L" localSheetId="16" hidden="1">#REF!</definedName>
    <definedName name="BExW283NP9D366XFPXLGSCI5UB0L" localSheetId="13" hidden="1">#REF!</definedName>
    <definedName name="BExW283NP9D366XFPXLGSCI5UB0L" localSheetId="14" hidden="1">#REF!</definedName>
    <definedName name="BExW283NP9D366XFPXLGSCI5UB0L" hidden="1">#REF!</definedName>
    <definedName name="BExW2H3C8WJSBW5FGTFKVDVJC4CL" localSheetId="15" hidden="1">#REF!</definedName>
    <definedName name="BExW2H3C8WJSBW5FGTFKVDVJC4CL" localSheetId="16" hidden="1">#REF!</definedName>
    <definedName name="BExW2H3C8WJSBW5FGTFKVDVJC4CL" localSheetId="13" hidden="1">#REF!</definedName>
    <definedName name="BExW2H3C8WJSBW5FGTFKVDVJC4CL" localSheetId="14" hidden="1">#REF!</definedName>
    <definedName name="BExW2H3C8WJSBW5FGTFKVDVJC4CL" hidden="1">#REF!</definedName>
    <definedName name="BExW2MSCKPGF5K3I7TL4KF5ISUOL" localSheetId="16" hidden="1">#REF!</definedName>
    <definedName name="BExW2MSCKPGF5K3I7TL4KF5ISUOL" localSheetId="14" hidden="1">#REF!</definedName>
    <definedName name="BExW2MSCKPGF5K3I7TL4KF5ISUOL" hidden="1">#REF!</definedName>
    <definedName name="BExW2SMO90FU9W8DVVES6Q4E6BZR" localSheetId="16" hidden="1">#REF!</definedName>
    <definedName name="BExW2SMO90FU9W8DVVES6Q4E6BZR" localSheetId="14" hidden="1">#REF!</definedName>
    <definedName name="BExW2SMO90FU9W8DVVES6Q4E6BZR" hidden="1">#REF!</definedName>
    <definedName name="BExW36V9N91OHCUMGWJQL3I5P4JK" localSheetId="16" hidden="1">#REF!</definedName>
    <definedName name="BExW36V9N91OHCUMGWJQL3I5P4JK" localSheetId="14" hidden="1">#REF!</definedName>
    <definedName name="BExW36V9N91OHCUMGWJQL3I5P4JK" hidden="1">#REF!</definedName>
    <definedName name="BExW3EIBA1J9Q9NA9VCGZGRS8WV7" localSheetId="16" hidden="1">#REF!</definedName>
    <definedName name="BExW3EIBA1J9Q9NA9VCGZGRS8WV7" localSheetId="14" hidden="1">#REF!</definedName>
    <definedName name="BExW3EIBA1J9Q9NA9VCGZGRS8WV7" hidden="1">#REF!</definedName>
    <definedName name="BExW3FEO8FI8N6AGQKYEG4SQVJWB" localSheetId="16" hidden="1">#REF!</definedName>
    <definedName name="BExW3FEO8FI8N6AGQKYEG4SQVJWB" localSheetId="14" hidden="1">#REF!</definedName>
    <definedName name="BExW3FEO8FI8N6AGQKYEG4SQVJWB" localSheetId="5" hidden="1">#REF!</definedName>
    <definedName name="BExW3FEO8FI8N6AGQKYEG4SQVJWB" hidden="1">#REF!</definedName>
    <definedName name="BExW3GB28STOMJUSZEIA7YKYNS4Y" localSheetId="16" hidden="1">#REF!</definedName>
    <definedName name="BExW3GB28STOMJUSZEIA7YKYNS4Y" localSheetId="14" hidden="1">#REF!</definedName>
    <definedName name="BExW3GB28STOMJUSZEIA7YKYNS4Y" localSheetId="5" hidden="1">#REF!</definedName>
    <definedName name="BExW3GB28STOMJUSZEIA7YKYNS4Y" hidden="1">#REF!</definedName>
    <definedName name="BExW3T1K638HT5E0Y8MMK108P5JT" localSheetId="15" hidden="1">#REF!</definedName>
    <definedName name="BExW3T1K638HT5E0Y8MMK108P5JT" localSheetId="16" hidden="1">#REF!</definedName>
    <definedName name="BExW3T1K638HT5E0Y8MMK108P5JT" localSheetId="13" hidden="1">#REF!</definedName>
    <definedName name="BExW3T1K638HT5E0Y8MMK108P5JT" localSheetId="14" hidden="1">#REF!</definedName>
    <definedName name="BExW3T1K638HT5E0Y8MMK108P5JT" hidden="1">#REF!</definedName>
    <definedName name="BExW4217ZHL9VO39POSTJOD090WU" localSheetId="15" hidden="1">#REF!</definedName>
    <definedName name="BExW4217ZHL9VO39POSTJOD090WU" localSheetId="16" hidden="1">#REF!</definedName>
    <definedName name="BExW4217ZHL9VO39POSTJOD090WU" localSheetId="13" hidden="1">#REF!</definedName>
    <definedName name="BExW4217ZHL9VO39POSTJOD090WU" localSheetId="14" hidden="1">#REF!</definedName>
    <definedName name="BExW4217ZHL9VO39POSTJOD090WU" hidden="1">#REF!</definedName>
    <definedName name="BExW4GPW71EBF8XPS2QGVQHBCDX3" localSheetId="15" hidden="1">#REF!</definedName>
    <definedName name="BExW4GPW71EBF8XPS2QGVQHBCDX3" localSheetId="16" hidden="1">#REF!</definedName>
    <definedName name="BExW4GPW71EBF8XPS2QGVQHBCDX3" localSheetId="13" hidden="1">#REF!</definedName>
    <definedName name="BExW4GPW71EBF8XPS2QGVQHBCDX3" localSheetId="14" hidden="1">#REF!</definedName>
    <definedName name="BExW4GPW71EBF8XPS2QGVQHBCDX3" localSheetId="5" hidden="1">#REF!</definedName>
    <definedName name="BExW4GPW71EBF8XPS2QGVQHBCDX3" hidden="1">#REF!</definedName>
    <definedName name="BExW4JKC5837JBPCOJV337ZVYYY3" localSheetId="15" hidden="1">#REF!</definedName>
    <definedName name="BExW4JKC5837JBPCOJV337ZVYYY3" localSheetId="16" hidden="1">#REF!</definedName>
    <definedName name="BExW4JKC5837JBPCOJV337ZVYYY3" localSheetId="13" hidden="1">#REF!</definedName>
    <definedName name="BExW4JKC5837JBPCOJV337ZVYYY3" localSheetId="14" hidden="1">#REF!</definedName>
    <definedName name="BExW4JKC5837JBPCOJV337ZVYYY3" localSheetId="5" hidden="1">#REF!</definedName>
    <definedName name="BExW4JKC5837JBPCOJV337ZVYYY3" hidden="1">#REF!</definedName>
    <definedName name="BExW4QR9FV9MP5K610THBSM51RYO" localSheetId="16" hidden="1">#REF!</definedName>
    <definedName name="BExW4QR9FV9MP5K610THBSM51RYO" localSheetId="14" hidden="1">#REF!</definedName>
    <definedName name="BExW4QR9FV9MP5K610THBSM51RYO" localSheetId="5" hidden="1">#REF!</definedName>
    <definedName name="BExW4QR9FV9MP5K610THBSM51RYO" hidden="1">#REF!</definedName>
    <definedName name="BExW4Z029R9E19ZENN3WEA3VDAD1" localSheetId="16" hidden="1">#REF!</definedName>
    <definedName name="BExW4Z029R9E19ZENN3WEA3VDAD1" localSheetId="14" hidden="1">#REF!</definedName>
    <definedName name="BExW4Z029R9E19ZENN3WEA3VDAD1" localSheetId="5" hidden="1">#REF!</definedName>
    <definedName name="BExW4Z029R9E19ZENN3WEA3VDAD1" hidden="1">#REF!</definedName>
    <definedName name="BExW5AZNT6IAZGNF2C879ODHY1B8" localSheetId="15" hidden="1">#REF!</definedName>
    <definedName name="BExW5AZNT6IAZGNF2C879ODHY1B8" localSheetId="16" hidden="1">#REF!</definedName>
    <definedName name="BExW5AZNT6IAZGNF2C879ODHY1B8" localSheetId="13" hidden="1">#REF!</definedName>
    <definedName name="BExW5AZNT6IAZGNF2C879ODHY1B8" localSheetId="14" hidden="1">#REF!</definedName>
    <definedName name="BExW5AZNT6IAZGNF2C879ODHY1B8" hidden="1">#REF!</definedName>
    <definedName name="BExW5WPU27WD4NWZOT0ZEJIDLX5J" localSheetId="15" hidden="1">#REF!</definedName>
    <definedName name="BExW5WPU27WD4NWZOT0ZEJIDLX5J" localSheetId="16" hidden="1">#REF!</definedName>
    <definedName name="BExW5WPU27WD4NWZOT0ZEJIDLX5J" localSheetId="13" hidden="1">#REF!</definedName>
    <definedName name="BExW5WPU27WD4NWZOT0ZEJIDLX5J" localSheetId="14" hidden="1">#REF!</definedName>
    <definedName name="BExW5WPU27WD4NWZOT0ZEJIDLX5J" hidden="1">#REF!</definedName>
    <definedName name="BExW660AV1TUV2XNUPD65RZR3QOO" localSheetId="15" hidden="1">#REF!</definedName>
    <definedName name="BExW660AV1TUV2XNUPD65RZR3QOO" localSheetId="16" hidden="1">#REF!</definedName>
    <definedName name="BExW660AV1TUV2XNUPD65RZR3QOO" localSheetId="13" hidden="1">#REF!</definedName>
    <definedName name="BExW660AV1TUV2XNUPD65RZR3QOO" localSheetId="14" hidden="1">#REF!</definedName>
    <definedName name="BExW660AV1TUV2XNUPD65RZR3QOO" hidden="1">#REF!</definedName>
    <definedName name="BExW66LVVZK656PQY1257QMHP2AY" localSheetId="16" hidden="1">#REF!</definedName>
    <definedName name="BExW66LVVZK656PQY1257QMHP2AY" localSheetId="14" hidden="1">#REF!</definedName>
    <definedName name="BExW66LVVZK656PQY1257QMHP2AY" hidden="1">#REF!</definedName>
    <definedName name="BExW6EJPHAP1TWT380AZLXNHR22P" localSheetId="16" hidden="1">#REF!</definedName>
    <definedName name="BExW6EJPHAP1TWT380AZLXNHR22P" localSheetId="14" hidden="1">#REF!</definedName>
    <definedName name="BExW6EJPHAP1TWT380AZLXNHR22P" hidden="1">#REF!</definedName>
    <definedName name="BExW6G1PJ38H10DVLL8WPQ736OEB" localSheetId="16" hidden="1">#REF!</definedName>
    <definedName name="BExW6G1PJ38H10DVLL8WPQ736OEB" localSheetId="14" hidden="1">#REF!</definedName>
    <definedName name="BExW6G1PJ38H10DVLL8WPQ736OEB" hidden="1">#REF!</definedName>
    <definedName name="BExW794A74Z5F2K8LVQLD6VSKXUE" localSheetId="16" hidden="1">#REF!</definedName>
    <definedName name="BExW794A74Z5F2K8LVQLD6VSKXUE" localSheetId="14" hidden="1">#REF!</definedName>
    <definedName name="BExW794A74Z5F2K8LVQLD6VSKXUE" hidden="1">#REF!</definedName>
    <definedName name="BExW8K0SSIPSKBVP06IJ71600HJZ" localSheetId="16" hidden="1">#REF!</definedName>
    <definedName name="BExW8K0SSIPSKBVP06IJ71600HJZ" localSheetId="14" hidden="1">#REF!</definedName>
    <definedName name="BExW8K0SSIPSKBVP06IJ71600HJZ" localSheetId="5" hidden="1">#REF!</definedName>
    <definedName name="BExW8K0SSIPSKBVP06IJ71600HJZ" hidden="1">#REF!</definedName>
    <definedName name="BExW8T0GVY3ZYO4ACSBLHS8SH895" localSheetId="15" hidden="1">#REF!</definedName>
    <definedName name="BExW8T0GVY3ZYO4ACSBLHS8SH895" localSheetId="16" hidden="1">#REF!</definedName>
    <definedName name="BExW8T0GVY3ZYO4ACSBLHS8SH895" localSheetId="13" hidden="1">#REF!</definedName>
    <definedName name="BExW8T0GVY3ZYO4ACSBLHS8SH895" localSheetId="14" hidden="1">#REF!</definedName>
    <definedName name="BExW8T0GVY3ZYO4ACSBLHS8SH895" hidden="1">#REF!</definedName>
    <definedName name="BExW8YEP73JMMU9HZ08PM4WHJQZ4" localSheetId="15" hidden="1">#REF!</definedName>
    <definedName name="BExW8YEP73JMMU9HZ08PM4WHJQZ4" localSheetId="16" hidden="1">#REF!</definedName>
    <definedName name="BExW8YEP73JMMU9HZ08PM4WHJQZ4" localSheetId="13" hidden="1">#REF!</definedName>
    <definedName name="BExW8YEP73JMMU9HZ08PM4WHJQZ4" localSheetId="14" hidden="1">#REF!</definedName>
    <definedName name="BExW8YEP73JMMU9HZ08PM4WHJQZ4" hidden="1">#REF!</definedName>
    <definedName name="BExW937AT53OZQRHNWQZ5BVH24IE" localSheetId="15" hidden="1">#REF!</definedName>
    <definedName name="BExW937AT53OZQRHNWQZ5BVH24IE" localSheetId="16" hidden="1">#REF!</definedName>
    <definedName name="BExW937AT53OZQRHNWQZ5BVH24IE" localSheetId="13" hidden="1">#REF!</definedName>
    <definedName name="BExW937AT53OZQRHNWQZ5BVH24IE" localSheetId="14" hidden="1">#REF!</definedName>
    <definedName name="BExW937AT53OZQRHNWQZ5BVH24IE" hidden="1">#REF!</definedName>
    <definedName name="BExW95LN5N0LYFFVP7GJEGDVDLF0" localSheetId="15" hidden="1">#REF!</definedName>
    <definedName name="BExW95LN5N0LYFFVP7GJEGDVDLF0" localSheetId="16" hidden="1">#REF!</definedName>
    <definedName name="BExW95LN5N0LYFFVP7GJEGDVDLF0" localSheetId="13" hidden="1">#REF!</definedName>
    <definedName name="BExW95LN5N0LYFFVP7GJEGDVDLF0" localSheetId="14" hidden="1">#REF!</definedName>
    <definedName name="BExW95LN5N0LYFFVP7GJEGDVDLF0" localSheetId="5" hidden="1">#REF!</definedName>
    <definedName name="BExW95LN5N0LYFFVP7GJEGDVDLF0" hidden="1">#REF!</definedName>
    <definedName name="BExW967733Q8RAJOHR2GJ3HO8JIW" localSheetId="15" hidden="1">#REF!</definedName>
    <definedName name="BExW967733Q8RAJOHR2GJ3HO8JIW" localSheetId="16" hidden="1">#REF!</definedName>
    <definedName name="BExW967733Q8RAJOHR2GJ3HO8JIW" localSheetId="13" hidden="1">#REF!</definedName>
    <definedName name="BExW967733Q8RAJOHR2GJ3HO8JIW" localSheetId="14" hidden="1">#REF!</definedName>
    <definedName name="BExW967733Q8RAJOHR2GJ3HO8JIW" hidden="1">#REF!</definedName>
    <definedName name="BExW9POK1KIOI0ALS5MZIKTDIYMA" localSheetId="15" hidden="1">#REF!</definedName>
    <definedName name="BExW9POK1KIOI0ALS5MZIKTDIYMA" localSheetId="16" hidden="1">#REF!</definedName>
    <definedName name="BExW9POK1KIOI0ALS5MZIKTDIYMA" localSheetId="13" hidden="1">#REF!</definedName>
    <definedName name="BExW9POK1KIOI0ALS5MZIKTDIYMA" localSheetId="14" hidden="1">#REF!</definedName>
    <definedName name="BExW9POK1KIOI0ALS5MZIKTDIYMA" hidden="1">#REF!</definedName>
    <definedName name="BExXLDE6PN4ESWT3LXJNQCY94NE4" localSheetId="15" hidden="1">#REF!</definedName>
    <definedName name="BExXLDE6PN4ESWT3LXJNQCY94NE4" localSheetId="16" hidden="1">#REF!</definedName>
    <definedName name="BExXLDE6PN4ESWT3LXJNQCY94NE4" localSheetId="13" hidden="1">#REF!</definedName>
    <definedName name="BExXLDE6PN4ESWT3LXJNQCY94NE4" localSheetId="14" hidden="1">#REF!</definedName>
    <definedName name="BExXLDE6PN4ESWT3LXJNQCY94NE4" hidden="1">#REF!</definedName>
    <definedName name="BExXLQVPK2H3IF0NDDA5CT612EUK" localSheetId="16" hidden="1">#REF!</definedName>
    <definedName name="BExXLQVPK2H3IF0NDDA5CT612EUK" localSheetId="14" hidden="1">#REF!</definedName>
    <definedName name="BExXLQVPK2H3IF0NDDA5CT612EUK" hidden="1">#REF!</definedName>
    <definedName name="BExXLR6IO70TYTACKQH9M5PGV24J" localSheetId="16" hidden="1">#REF!</definedName>
    <definedName name="BExXLR6IO70TYTACKQH9M5PGV24J" localSheetId="14" hidden="1">#REF!</definedName>
    <definedName name="BExXLR6IO70TYTACKQH9M5PGV24J" hidden="1">#REF!</definedName>
    <definedName name="BExXM065WOLYRYHGHOJE0OOFXA4M" localSheetId="16" hidden="1">#REF!</definedName>
    <definedName name="BExXM065WOLYRYHGHOJE0OOFXA4M" localSheetId="14" hidden="1">#REF!</definedName>
    <definedName name="BExXM065WOLYRYHGHOJE0OOFXA4M" hidden="1">#REF!</definedName>
    <definedName name="BExXM3GUNXVDM82KUR17NNUMQCNI" localSheetId="16" hidden="1">#REF!</definedName>
    <definedName name="BExXM3GUNXVDM82KUR17NNUMQCNI" localSheetId="14" hidden="1">#REF!</definedName>
    <definedName name="BExXM3GUNXVDM82KUR17NNUMQCNI" hidden="1">#REF!</definedName>
    <definedName name="BExXMA28M8SH7MKIGETSDA72WUIZ" localSheetId="16" hidden="1">#REF!</definedName>
    <definedName name="BExXMA28M8SH7MKIGETSDA72WUIZ" localSheetId="14" hidden="1">#REF!</definedName>
    <definedName name="BExXMA28M8SH7MKIGETSDA72WUIZ" hidden="1">#REF!</definedName>
    <definedName name="BExXMOLHIAHDLFSA31PUB36SC3I9" localSheetId="16" hidden="1">#REF!</definedName>
    <definedName name="BExXMOLHIAHDLFSA31PUB36SC3I9" localSheetId="14" hidden="1">#REF!</definedName>
    <definedName name="BExXMOLHIAHDLFSA31PUB36SC3I9" localSheetId="5" hidden="1">#REF!</definedName>
    <definedName name="BExXMOLHIAHDLFSA31PUB36SC3I9" hidden="1">#REF!</definedName>
    <definedName name="BExXMT8T5Z3M2JBQN65X2LKH0YQI" localSheetId="15" hidden="1">#REF!</definedName>
    <definedName name="BExXMT8T5Z3M2JBQN65X2LKH0YQI" localSheetId="16" hidden="1">#REF!</definedName>
    <definedName name="BExXMT8T5Z3M2JBQN65X2LKH0YQI" localSheetId="13" hidden="1">#REF!</definedName>
    <definedName name="BExXMT8T5Z3M2JBQN65X2LKH0YQI" localSheetId="14" hidden="1">#REF!</definedName>
    <definedName name="BExXMT8T5Z3M2JBQN65X2LKH0YQI" hidden="1">#REF!</definedName>
    <definedName name="BExXN1XNO7H60M9X1E7EVWFJDM5N" localSheetId="15" hidden="1">#REF!</definedName>
    <definedName name="BExXN1XNO7H60M9X1E7EVWFJDM5N" localSheetId="16" hidden="1">#REF!</definedName>
    <definedName name="BExXN1XNO7H60M9X1E7EVWFJDM5N" localSheetId="13" hidden="1">#REF!</definedName>
    <definedName name="BExXN1XNO7H60M9X1E7EVWFJDM5N" localSheetId="14" hidden="1">#REF!</definedName>
    <definedName name="BExXN1XNO7H60M9X1E7EVWFJDM5N" hidden="1">#REF!</definedName>
    <definedName name="BExXN22ZOTIW49GPLWFYKVM90FNZ" localSheetId="15" hidden="1">#REF!</definedName>
    <definedName name="BExXN22ZOTIW49GPLWFYKVM90FNZ" localSheetId="16" hidden="1">#REF!</definedName>
    <definedName name="BExXN22ZOTIW49GPLWFYKVM90FNZ" localSheetId="13" hidden="1">#REF!</definedName>
    <definedName name="BExXN22ZOTIW49GPLWFYKVM90FNZ" localSheetId="14" hidden="1">#REF!</definedName>
    <definedName name="BExXN22ZOTIW49GPLWFYKVM90FNZ" hidden="1">#REF!</definedName>
    <definedName name="BExXN6QAP8UJQVN4R4BQKPP4QK35" localSheetId="16" hidden="1">#REF!</definedName>
    <definedName name="BExXN6QAP8UJQVN4R4BQKPP4QK35" localSheetId="14" hidden="1">#REF!</definedName>
    <definedName name="BExXN6QAP8UJQVN4R4BQKPP4QK35" hidden="1">#REF!</definedName>
    <definedName name="BExXNBOA39T2X6Y5Y5GZ5DDNA1AX" localSheetId="16" hidden="1">#REF!</definedName>
    <definedName name="BExXNBOA39T2X6Y5Y5GZ5DDNA1AX" localSheetId="14" hidden="1">#REF!</definedName>
    <definedName name="BExXNBOA39T2X6Y5Y5GZ5DDNA1AX" hidden="1">#REF!</definedName>
    <definedName name="BExXND6872VJ3M2PGT056WQMWBHD" localSheetId="16" hidden="1">#REF!</definedName>
    <definedName name="BExXND6872VJ3M2PGT056WQMWBHD" localSheetId="14" hidden="1">#REF!</definedName>
    <definedName name="BExXND6872VJ3M2PGT056WQMWBHD" localSheetId="5" hidden="1">#REF!</definedName>
    <definedName name="BExXND6872VJ3M2PGT056WQMWBHD" hidden="1">#REF!</definedName>
    <definedName name="BExXNPM24UN2PGVL9D1TUBFRIKR4" localSheetId="15" hidden="1">#REF!</definedName>
    <definedName name="BExXNPM24UN2PGVL9D1TUBFRIKR4" localSheetId="16" hidden="1">#REF!</definedName>
    <definedName name="BExXNPM24UN2PGVL9D1TUBFRIKR4" localSheetId="13" hidden="1">#REF!</definedName>
    <definedName name="BExXNPM24UN2PGVL9D1TUBFRIKR4" localSheetId="14" hidden="1">#REF!</definedName>
    <definedName name="BExXNPM24UN2PGVL9D1TUBFRIKR4" hidden="1">#REF!</definedName>
    <definedName name="BExXNWYB165VO9MHARCL5WLCHWS0" localSheetId="15" hidden="1">#REF!</definedName>
    <definedName name="BExXNWYB165VO9MHARCL5WLCHWS0" localSheetId="16" hidden="1">#REF!</definedName>
    <definedName name="BExXNWYB165VO9MHARCL5WLCHWS0" localSheetId="13" hidden="1">#REF!</definedName>
    <definedName name="BExXNWYB165VO9MHARCL5WLCHWS0" localSheetId="14" hidden="1">#REF!</definedName>
    <definedName name="BExXNWYB165VO9MHARCL5WLCHWS0" hidden="1">#REF!</definedName>
    <definedName name="BExXO278QHQN8JDK5425EJ615ECC" localSheetId="15" hidden="1">#REF!</definedName>
    <definedName name="BExXO278QHQN8JDK5425EJ615ECC" localSheetId="16" hidden="1">#REF!</definedName>
    <definedName name="BExXO278QHQN8JDK5425EJ615ECC" localSheetId="13" hidden="1">#REF!</definedName>
    <definedName name="BExXO278QHQN8JDK5425EJ615ECC" localSheetId="14" hidden="1">#REF!</definedName>
    <definedName name="BExXO278QHQN8JDK5425EJ615ECC" hidden="1">#REF!</definedName>
    <definedName name="BExXOBHOP0WGFHI2Y9AO4L440UVQ" localSheetId="16" hidden="1">#REF!</definedName>
    <definedName name="BExXOBHOP0WGFHI2Y9AO4L440UVQ" localSheetId="14" hidden="1">#REF!</definedName>
    <definedName name="BExXOBHOP0WGFHI2Y9AO4L440UVQ" hidden="1">#REF!</definedName>
    <definedName name="BExXOHSAD2NSHOLLMZ2JWA4I3I1R" localSheetId="16" hidden="1">#REF!</definedName>
    <definedName name="BExXOHSAD2NSHOLLMZ2JWA4I3I1R" localSheetId="14" hidden="1">#REF!</definedName>
    <definedName name="BExXOHSAD2NSHOLLMZ2JWA4I3I1R" hidden="1">#REF!</definedName>
    <definedName name="BExXP80B5FGA00JCM7UXKPI3PB7Y" localSheetId="16" hidden="1">#REF!</definedName>
    <definedName name="BExXP80B5FGA00JCM7UXKPI3PB7Y" localSheetId="14" hidden="1">#REF!</definedName>
    <definedName name="BExXP80B5FGA00JCM7UXKPI3PB7Y" hidden="1">#REF!</definedName>
    <definedName name="BExXP85M4WXYVN1UVHUTOEKEG5XS" localSheetId="16" hidden="1">#REF!</definedName>
    <definedName name="BExXP85M4WXYVN1UVHUTOEKEG5XS" localSheetId="14" hidden="1">#REF!</definedName>
    <definedName name="BExXP85M4WXYVN1UVHUTOEKEG5XS" hidden="1">#REF!</definedName>
    <definedName name="BExXPELOTHOAG0OWILLAH94OZV5J" localSheetId="16" hidden="1">#REF!</definedName>
    <definedName name="BExXPELOTHOAG0OWILLAH94OZV5J" localSheetId="14" hidden="1">#REF!</definedName>
    <definedName name="BExXPELOTHOAG0OWILLAH94OZV5J" localSheetId="5" hidden="1">#REF!</definedName>
    <definedName name="BExXPELOTHOAG0OWILLAH94OZV5J" hidden="1">#REF!</definedName>
    <definedName name="BExXPS31W1VD2NMIE4E37LHVDF0L" localSheetId="15" hidden="1">#REF!</definedName>
    <definedName name="BExXPS31W1VD2NMIE4E37LHVDF0L" localSheetId="16" hidden="1">#REF!</definedName>
    <definedName name="BExXPS31W1VD2NMIE4E37LHVDF0L" localSheetId="13" hidden="1">#REF!</definedName>
    <definedName name="BExXPS31W1VD2NMIE4E37LHVDF0L" localSheetId="14" hidden="1">#REF!</definedName>
    <definedName name="BExXPS31W1VD2NMIE4E37LHVDF0L" hidden="1">#REF!</definedName>
    <definedName name="BExXPZKYEMVF5JOC14HYOOYQK6JK" localSheetId="16" hidden="1">#REF!</definedName>
    <definedName name="BExXPZKYEMVF5JOC14HYOOYQK6JK" localSheetId="14" hidden="1">#REF!</definedName>
    <definedName name="BExXPZKYEMVF5JOC14HYOOYQK6JK" localSheetId="5" hidden="1">#REF!</definedName>
    <definedName name="BExXPZKYEMVF5JOC14HYOOYQK6JK" hidden="1">#REF!</definedName>
    <definedName name="BExXQ89PA10X79WBWOEP1AJX1OQM" localSheetId="15" hidden="1">#REF!</definedName>
    <definedName name="BExXQ89PA10X79WBWOEP1AJX1OQM" localSheetId="16" hidden="1">#REF!</definedName>
    <definedName name="BExXQ89PA10X79WBWOEP1AJX1OQM" localSheetId="13" hidden="1">#REF!</definedName>
    <definedName name="BExXQ89PA10X79WBWOEP1AJX1OQM" localSheetId="14" hidden="1">#REF!</definedName>
    <definedName name="BExXQ89PA10X79WBWOEP1AJX1OQM" hidden="1">#REF!</definedName>
    <definedName name="BExXQCGQGGYSI0LTRVR73MUO50AW" localSheetId="15" hidden="1">#REF!</definedName>
    <definedName name="BExXQCGQGGYSI0LTRVR73MUO50AW" localSheetId="16" hidden="1">#REF!</definedName>
    <definedName name="BExXQCGQGGYSI0LTRVR73MUO50AW" localSheetId="13" hidden="1">#REF!</definedName>
    <definedName name="BExXQCGQGGYSI0LTRVR73MUO50AW" localSheetId="14" hidden="1">#REF!</definedName>
    <definedName name="BExXQCGQGGYSI0LTRVR73MUO50AW" hidden="1">#REF!</definedName>
    <definedName name="BExXQEEXFHDQ8DSRAJSB5ET6J004" localSheetId="15" hidden="1">#REF!</definedName>
    <definedName name="BExXQEEXFHDQ8DSRAJSB5ET6J004" localSheetId="16" hidden="1">#REF!</definedName>
    <definedName name="BExXQEEXFHDQ8DSRAJSB5ET6J004" localSheetId="13" hidden="1">#REF!</definedName>
    <definedName name="BExXQEEXFHDQ8DSRAJSB5ET6J004" localSheetId="14" hidden="1">#REF!</definedName>
    <definedName name="BExXQEEXFHDQ8DSRAJSB5ET6J004" hidden="1">#REF!</definedName>
    <definedName name="BExXQH41O5HZAH8BO6HCFY8YC3TU" localSheetId="16" hidden="1">#REF!</definedName>
    <definedName name="BExXQH41O5HZAH8BO6HCFY8YC3TU" localSheetId="14" hidden="1">#REF!</definedName>
    <definedName name="BExXQH41O5HZAH8BO6HCFY8YC3TU" hidden="1">#REF!</definedName>
    <definedName name="BExXQJIEF5R3QQ6D8HO3NGPU0IQC" localSheetId="16" hidden="1">#REF!</definedName>
    <definedName name="BExXQJIEF5R3QQ6D8HO3NGPU0IQC" localSheetId="14" hidden="1">#REF!</definedName>
    <definedName name="BExXQJIEF5R3QQ6D8HO3NGPU0IQC" localSheetId="5" hidden="1">#REF!</definedName>
    <definedName name="BExXQJIEF5R3QQ6D8HO3NGPU0IQC" hidden="1">#REF!</definedName>
    <definedName name="BExXQU00K9ER4I1WM7T9J0W1E7ZC" localSheetId="15" hidden="1">#REF!</definedName>
    <definedName name="BExXQU00K9ER4I1WM7T9J0W1E7ZC" localSheetId="16" hidden="1">#REF!</definedName>
    <definedName name="BExXQU00K9ER4I1WM7T9J0W1E7ZC" localSheetId="13" hidden="1">#REF!</definedName>
    <definedName name="BExXQU00K9ER4I1WM7T9J0W1E7ZC" localSheetId="14" hidden="1">#REF!</definedName>
    <definedName name="BExXQU00K9ER4I1WM7T9J0W1E7ZC" hidden="1">#REF!</definedName>
    <definedName name="BExXQU00KOR7XLM8B13DGJ1MIQDY" localSheetId="15" hidden="1">#REF!</definedName>
    <definedName name="BExXQU00KOR7XLM8B13DGJ1MIQDY" localSheetId="16" hidden="1">#REF!</definedName>
    <definedName name="BExXQU00KOR7XLM8B13DGJ1MIQDY" localSheetId="13" hidden="1">#REF!</definedName>
    <definedName name="BExXQU00KOR7XLM8B13DGJ1MIQDY" localSheetId="14" hidden="1">#REF!</definedName>
    <definedName name="BExXQU00KOR7XLM8B13DGJ1MIQDY" hidden="1">#REF!</definedName>
    <definedName name="BExXQXG18PS8HGBOS03OSTQ0KEYC" localSheetId="15" hidden="1">#REF!</definedName>
    <definedName name="BExXQXG18PS8HGBOS03OSTQ0KEYC" localSheetId="16" hidden="1">#REF!</definedName>
    <definedName name="BExXQXG18PS8HGBOS03OSTQ0KEYC" localSheetId="13" hidden="1">#REF!</definedName>
    <definedName name="BExXQXG18PS8HGBOS03OSTQ0KEYC" localSheetId="14" hidden="1">#REF!</definedName>
    <definedName name="BExXQXG18PS8HGBOS03OSTQ0KEYC" localSheetId="5" hidden="1">#REF!</definedName>
    <definedName name="BExXQXG18PS8HGBOS03OSTQ0KEYC" hidden="1">#REF!</definedName>
    <definedName name="BExXQXQT4OAFQT5B0YB3USDJOJOB" localSheetId="15" hidden="1">#REF!</definedName>
    <definedName name="BExXQXQT4OAFQT5B0YB3USDJOJOB" localSheetId="16" hidden="1">#REF!</definedName>
    <definedName name="BExXQXQT4OAFQT5B0YB3USDJOJOB" localSheetId="13" hidden="1">#REF!</definedName>
    <definedName name="BExXQXQT4OAFQT5B0YB3USDJOJOB" localSheetId="14" hidden="1">#REF!</definedName>
    <definedName name="BExXQXQT4OAFQT5B0YB3USDJOJOB" hidden="1">#REF!</definedName>
    <definedName name="BExXR3FSEXAHSXEQNJORWFCPX86N" localSheetId="15" hidden="1">#REF!</definedName>
    <definedName name="BExXR3FSEXAHSXEQNJORWFCPX86N" localSheetId="16" hidden="1">#REF!</definedName>
    <definedName name="BExXR3FSEXAHSXEQNJORWFCPX86N" localSheetId="13" hidden="1">#REF!</definedName>
    <definedName name="BExXR3FSEXAHSXEQNJORWFCPX86N" localSheetId="14" hidden="1">#REF!</definedName>
    <definedName name="BExXR3FSEXAHSXEQNJORWFCPX86N" hidden="1">#REF!</definedName>
    <definedName name="BExXR3W3FKYQBLR299HO9RZ70C43" localSheetId="15" hidden="1">#REF!</definedName>
    <definedName name="BExXR3W3FKYQBLR299HO9RZ70C43" localSheetId="16" hidden="1">#REF!</definedName>
    <definedName name="BExXR3W3FKYQBLR299HO9RZ70C43" localSheetId="13" hidden="1">#REF!</definedName>
    <definedName name="BExXR3W3FKYQBLR299HO9RZ70C43" localSheetId="14" hidden="1">#REF!</definedName>
    <definedName name="BExXR3W3FKYQBLR299HO9RZ70C43" hidden="1">#REF!</definedName>
    <definedName name="BExXR46U23CRRBV6IZT982MAEQKI" localSheetId="16" hidden="1">#REF!</definedName>
    <definedName name="BExXR46U23CRRBV6IZT982MAEQKI" localSheetId="14" hidden="1">#REF!</definedName>
    <definedName name="BExXR46U23CRRBV6IZT982MAEQKI" hidden="1">#REF!</definedName>
    <definedName name="BExXR8OKAVX7O70V5IYG2PRKXSTI" localSheetId="16" hidden="1">#REF!</definedName>
    <definedName name="BExXR8OKAVX7O70V5IYG2PRKXSTI" localSheetId="14" hidden="1">#REF!</definedName>
    <definedName name="BExXR8OKAVX7O70V5IYG2PRKXSTI" hidden="1">#REF!</definedName>
    <definedName name="BExXRA6N6XCLQM6XDV724ZIH6G93" localSheetId="16" hidden="1">#REF!</definedName>
    <definedName name="BExXRA6N6XCLQM6XDV724ZIH6G93" localSheetId="14" hidden="1">#REF!</definedName>
    <definedName name="BExXRA6N6XCLQM6XDV724ZIH6G93" hidden="1">#REF!</definedName>
    <definedName name="BExXRABZ1CNKCG6K1MR6OUFHF7J9" localSheetId="16" hidden="1">#REF!</definedName>
    <definedName name="BExXRABZ1CNKCG6K1MR6OUFHF7J9" localSheetId="14" hidden="1">#REF!</definedName>
    <definedName name="BExXRABZ1CNKCG6K1MR6OUFHF7J9" hidden="1">#REF!</definedName>
    <definedName name="BExXRBOFETC0OTJ6WY3VPMFH03VB" localSheetId="16" hidden="1">#REF!</definedName>
    <definedName name="BExXRBOFETC0OTJ6WY3VPMFH03VB" localSheetId="14" hidden="1">#REF!</definedName>
    <definedName name="BExXRBOFETC0OTJ6WY3VPMFH03VB" hidden="1">#REF!</definedName>
    <definedName name="BExXRD13K1S9Y3JGR7CXSONT7RJZ" localSheetId="16" hidden="1">#REF!</definedName>
    <definedName name="BExXRD13K1S9Y3JGR7CXSONT7RJZ" localSheetId="14" hidden="1">#REF!</definedName>
    <definedName name="BExXRD13K1S9Y3JGR7CXSONT7RJZ" hidden="1">#REF!</definedName>
    <definedName name="BExXRIFB4QQ87QIGA9AG0NXP577K" localSheetId="16" hidden="1">#REF!</definedName>
    <definedName name="BExXRIFB4QQ87QIGA9AG0NXP577K" localSheetId="14" hidden="1">#REF!</definedName>
    <definedName name="BExXRIFB4QQ87QIGA9AG0NXP577K" hidden="1">#REF!</definedName>
    <definedName name="BExXRIQ2JF2CVTRDQX2D9SPH7FTN" localSheetId="16" hidden="1">#REF!</definedName>
    <definedName name="BExXRIQ2JF2CVTRDQX2D9SPH7FTN" localSheetId="14" hidden="1">#REF!</definedName>
    <definedName name="BExXRIQ2JF2CVTRDQX2D9SPH7FTN" hidden="1">#REF!</definedName>
    <definedName name="BExXRO4A6VUH1F4XV8N1BRJ4896W" localSheetId="16" hidden="1">#REF!</definedName>
    <definedName name="BExXRO4A6VUH1F4XV8N1BRJ4896W" localSheetId="14" hidden="1">#REF!</definedName>
    <definedName name="BExXRO4A6VUH1F4XV8N1BRJ4896W" hidden="1">#REF!</definedName>
    <definedName name="BExXRO9N1SNJZGKD90P4K7FU1J0P" localSheetId="16" hidden="1">#REF!</definedName>
    <definedName name="BExXRO9N1SNJZGKD90P4K7FU1J0P" localSheetId="14" hidden="1">#REF!</definedName>
    <definedName name="BExXRO9N1SNJZGKD90P4K7FU1J0P" hidden="1">#REF!</definedName>
    <definedName name="BExXRV5QP3Z0KAQ1EQT9JYT2FV0L" localSheetId="16" hidden="1">#REF!</definedName>
    <definedName name="BExXRV5QP3Z0KAQ1EQT9JYT2FV0L" localSheetId="14" hidden="1">#REF!</definedName>
    <definedName name="BExXRV5QP3Z0KAQ1EQT9JYT2FV0L" hidden="1">#REF!</definedName>
    <definedName name="BExXRZ20LZZCW8LVGDK0XETOTSAI" localSheetId="16" hidden="1">#REF!</definedName>
    <definedName name="BExXRZ20LZZCW8LVGDK0XETOTSAI" localSheetId="14" hidden="1">#REF!</definedName>
    <definedName name="BExXRZ20LZZCW8LVGDK0XETOTSAI" hidden="1">#REF!</definedName>
    <definedName name="BExXS63O4OMWMNXXAODZQFSDG33N" localSheetId="16" hidden="1">#REF!</definedName>
    <definedName name="BExXS63O4OMWMNXXAODZQFSDG33N" localSheetId="14" hidden="1">#REF!</definedName>
    <definedName name="BExXS63O4OMWMNXXAODZQFSDG33N" hidden="1">#REF!</definedName>
    <definedName name="BExXSBSP1TOY051HSPEPM0AEIO2M" localSheetId="16" hidden="1">#REF!</definedName>
    <definedName name="BExXSBSP1TOY051HSPEPM0AEIO2M" localSheetId="14" hidden="1">#REF!</definedName>
    <definedName name="BExXSBSP1TOY051HSPEPM0AEIO2M" hidden="1">#REF!</definedName>
    <definedName name="BExXSC8RFK5D68FJD2HI4K66SA6I" localSheetId="16" hidden="1">#REF!</definedName>
    <definedName name="BExXSC8RFK5D68FJD2HI4K66SA6I" localSheetId="14" hidden="1">#REF!</definedName>
    <definedName name="BExXSC8RFK5D68FJD2HI4K66SA6I" hidden="1">#REF!</definedName>
    <definedName name="BExXSNHC88W4UMXEOIOOATJAIKZO" localSheetId="16" hidden="1">#REF!</definedName>
    <definedName name="BExXSNHC88W4UMXEOIOOATJAIKZO" localSheetId="14" hidden="1">#REF!</definedName>
    <definedName name="BExXSNHC88W4UMXEOIOOATJAIKZO" hidden="1">#REF!</definedName>
    <definedName name="BExXSTBS08WIA9TLALV3UQ2Z3MRG" localSheetId="16" hidden="1">#REF!</definedName>
    <definedName name="BExXSTBS08WIA9TLALV3UQ2Z3MRG" localSheetId="14" hidden="1">#REF!</definedName>
    <definedName name="BExXSTBS08WIA9TLALV3UQ2Z3MRG" hidden="1">#REF!</definedName>
    <definedName name="BExXSVQ2WOJJ73YEO8Q2FK60V4G8" localSheetId="16" hidden="1">#REF!</definedName>
    <definedName name="BExXSVQ2WOJJ73YEO8Q2FK60V4G8" localSheetId="14" hidden="1">#REF!</definedName>
    <definedName name="BExXSVQ2WOJJ73YEO8Q2FK60V4G8" hidden="1">#REF!</definedName>
    <definedName name="BExXTHLRNL82GN7KZY3TOLO508N7" localSheetId="16" hidden="1">#REF!</definedName>
    <definedName name="BExXTHLRNL82GN7KZY3TOLO508N7" localSheetId="14" hidden="1">#REF!</definedName>
    <definedName name="BExXTHLRNL82GN7KZY3TOLO508N7" hidden="1">#REF!</definedName>
    <definedName name="BExXTL72MKEQSQH9L2OTFLU8DM2B" localSheetId="16" hidden="1">#REF!</definedName>
    <definedName name="BExXTL72MKEQSQH9L2OTFLU8DM2B" localSheetId="14" hidden="1">#REF!</definedName>
    <definedName name="BExXTL72MKEQSQH9L2OTFLU8DM2B" hidden="1">#REF!</definedName>
    <definedName name="BExXTM3M4RTCRSX7VGAXGQNPP668" localSheetId="16" hidden="1">#REF!</definedName>
    <definedName name="BExXTM3M4RTCRSX7VGAXGQNPP668" localSheetId="14" hidden="1">#REF!</definedName>
    <definedName name="BExXTM3M4RTCRSX7VGAXGQNPP668" hidden="1">#REF!</definedName>
    <definedName name="BExXTOCF78J7WY6FOVBRY1N2RBBR" localSheetId="16" hidden="1">#REF!</definedName>
    <definedName name="BExXTOCF78J7WY6FOVBRY1N2RBBR" localSheetId="14" hidden="1">#REF!</definedName>
    <definedName name="BExXTOCF78J7WY6FOVBRY1N2RBBR" localSheetId="5" hidden="1">#REF!</definedName>
    <definedName name="BExXTOCF78J7WY6FOVBRY1N2RBBR" hidden="1">#REF!</definedName>
    <definedName name="BExXTP3GYO6Z9RTKKT10XA0UTV3T" localSheetId="15" hidden="1">#REF!</definedName>
    <definedName name="BExXTP3GYO6Z9RTKKT10XA0UTV3T" localSheetId="16" hidden="1">#REF!</definedName>
    <definedName name="BExXTP3GYO6Z9RTKKT10XA0UTV3T" localSheetId="13" hidden="1">#REF!</definedName>
    <definedName name="BExXTP3GYO6Z9RTKKT10XA0UTV3T" localSheetId="14" hidden="1">#REF!</definedName>
    <definedName name="BExXTP3GYO6Z9RTKKT10XA0UTV3T" hidden="1">#REF!</definedName>
    <definedName name="BExXTZKZ4CG92ZQLIRKEXXH9BFIR" localSheetId="15" hidden="1">#REF!</definedName>
    <definedName name="BExXTZKZ4CG92ZQLIRKEXXH9BFIR" localSheetId="16" hidden="1">#REF!</definedName>
    <definedName name="BExXTZKZ4CG92ZQLIRKEXXH9BFIR" localSheetId="13" hidden="1">#REF!</definedName>
    <definedName name="BExXTZKZ4CG92ZQLIRKEXXH9BFIR" localSheetId="14" hidden="1">#REF!</definedName>
    <definedName name="BExXTZKZ4CG92ZQLIRKEXXH9BFIR" hidden="1">#REF!</definedName>
    <definedName name="BExXU4J2BM2964GD5UZHM752Q4NS" localSheetId="15" hidden="1">#REF!</definedName>
    <definedName name="BExXU4J2BM2964GD5UZHM752Q4NS" localSheetId="16" hidden="1">#REF!</definedName>
    <definedName name="BExXU4J2BM2964GD5UZHM752Q4NS" localSheetId="13" hidden="1">#REF!</definedName>
    <definedName name="BExXU4J2BM2964GD5UZHM752Q4NS" localSheetId="14" hidden="1">#REF!</definedName>
    <definedName name="BExXU4J2BM2964GD5UZHM752Q4NS" hidden="1">#REF!</definedName>
    <definedName name="BExXU6XDTT7RM93KILIDEYPA9XKF" localSheetId="16" hidden="1">#REF!</definedName>
    <definedName name="BExXU6XDTT7RM93KILIDEYPA9XKF" localSheetId="14" hidden="1">#REF!</definedName>
    <definedName name="BExXU6XDTT7RM93KILIDEYPA9XKF" hidden="1">#REF!</definedName>
    <definedName name="BExXU8VLZA7WLPZ3RAQZGNERUD26" localSheetId="16" hidden="1">#REF!</definedName>
    <definedName name="BExXU8VLZA7WLPZ3RAQZGNERUD26" localSheetId="14" hidden="1">#REF!</definedName>
    <definedName name="BExXU8VLZA7WLPZ3RAQZGNERUD26" hidden="1">#REF!</definedName>
    <definedName name="BExXUB9RSLSCNN5ETLXY72DAPZZM" localSheetId="16" hidden="1">#REF!</definedName>
    <definedName name="BExXUB9RSLSCNN5ETLXY72DAPZZM" localSheetId="14" hidden="1">#REF!</definedName>
    <definedName name="BExXUB9RSLSCNN5ETLXY72DAPZZM" hidden="1">#REF!</definedName>
    <definedName name="BExXUFRM82XQIN2T8KGLDQL1IBQW" localSheetId="16" hidden="1">#REF!</definedName>
    <definedName name="BExXUFRM82XQIN2T8KGLDQL1IBQW" localSheetId="14" hidden="1">#REF!</definedName>
    <definedName name="BExXUFRM82XQIN2T8KGLDQL1IBQW" localSheetId="5" hidden="1">#REF!</definedName>
    <definedName name="BExXUFRM82XQIN2T8KGLDQL1IBQW" hidden="1">#REF!</definedName>
    <definedName name="BExXUQEQBF6FI240ZGIF9YXZSRAU" localSheetId="15" hidden="1">#REF!</definedName>
    <definedName name="BExXUQEQBF6FI240ZGIF9YXZSRAU" localSheetId="16" hidden="1">#REF!</definedName>
    <definedName name="BExXUQEQBF6FI240ZGIF9YXZSRAU" localSheetId="13" hidden="1">#REF!</definedName>
    <definedName name="BExXUQEQBF6FI240ZGIF9YXZSRAU" localSheetId="14" hidden="1">#REF!</definedName>
    <definedName name="BExXUQEQBF6FI240ZGIF9YXZSRAU" hidden="1">#REF!</definedName>
    <definedName name="BExXUYND6EJO7CJ5KRICV4O1JNWK" localSheetId="15" hidden="1">#REF!</definedName>
    <definedName name="BExXUYND6EJO7CJ5KRICV4O1JNWK" localSheetId="16" hidden="1">#REF!</definedName>
    <definedName name="BExXUYND6EJO7CJ5KRICV4O1JNWK" localSheetId="13" hidden="1">#REF!</definedName>
    <definedName name="BExXUYND6EJO7CJ5KRICV4O1JNWK" localSheetId="14" hidden="1">#REF!</definedName>
    <definedName name="BExXUYND6EJO7CJ5KRICV4O1JNWK" hidden="1">#REF!</definedName>
    <definedName name="BExXV6FWG4H3S2QEUJZYIXILNGJ7" localSheetId="15" hidden="1">#REF!</definedName>
    <definedName name="BExXV6FWG4H3S2QEUJZYIXILNGJ7" localSheetId="16" hidden="1">#REF!</definedName>
    <definedName name="BExXV6FWG4H3S2QEUJZYIXILNGJ7" localSheetId="13" hidden="1">#REF!</definedName>
    <definedName name="BExXV6FWG4H3S2QEUJZYIXILNGJ7" localSheetId="14" hidden="1">#REF!</definedName>
    <definedName name="BExXV6FWG4H3S2QEUJZYIXILNGJ7" hidden="1">#REF!</definedName>
    <definedName name="BExXVK87BMMO6LHKV0CFDNIQVIBS" localSheetId="16" hidden="1">#REF!</definedName>
    <definedName name="BExXVK87BMMO6LHKV0CFDNIQVIBS" localSheetId="14" hidden="1">#REF!</definedName>
    <definedName name="BExXVK87BMMO6LHKV0CFDNIQVIBS" hidden="1">#REF!</definedName>
    <definedName name="BExXVKZ9WXPGL6IVY6T61IDD771I" localSheetId="16" hidden="1">#REF!</definedName>
    <definedName name="BExXVKZ9WXPGL6IVY6T61IDD771I" localSheetId="14" hidden="1">#REF!</definedName>
    <definedName name="BExXVKZ9WXPGL6IVY6T61IDD771I" hidden="1">#REF!</definedName>
    <definedName name="BExXW27MMXHXUXX78SDTBE1JYTHT" localSheetId="16" hidden="1">#REF!</definedName>
    <definedName name="BExXW27MMXHXUXX78SDTBE1JYTHT" localSheetId="14" hidden="1">#REF!</definedName>
    <definedName name="BExXW27MMXHXUXX78SDTBE1JYTHT" hidden="1">#REF!</definedName>
    <definedName name="BExXW2YIM2MYBSHRIX0RP9D4PRMN" localSheetId="16" hidden="1">#REF!</definedName>
    <definedName name="BExXW2YIM2MYBSHRIX0RP9D4PRMN" localSheetId="14" hidden="1">#REF!</definedName>
    <definedName name="BExXW2YIM2MYBSHRIX0RP9D4PRMN" hidden="1">#REF!</definedName>
    <definedName name="BExXWBNE4KTFSXKVSRF6WX039WPB" localSheetId="16" hidden="1">#REF!</definedName>
    <definedName name="BExXWBNE4KTFSXKVSRF6WX039WPB" localSheetId="14" hidden="1">#REF!</definedName>
    <definedName name="BExXWBNE4KTFSXKVSRF6WX039WPB" hidden="1">#REF!</definedName>
    <definedName name="BExXWFP5AYE7EHYTJWBZSQ8PQ0YX" localSheetId="16" hidden="1">#REF!</definedName>
    <definedName name="BExXWFP5AYE7EHYTJWBZSQ8PQ0YX" localSheetId="14" hidden="1">#REF!</definedName>
    <definedName name="BExXWFP5AYE7EHYTJWBZSQ8PQ0YX" hidden="1">#REF!</definedName>
    <definedName name="BExXWVFIBQT8OY1O41FRFPFGXQHK" localSheetId="16" hidden="1">#REF!</definedName>
    <definedName name="BExXWVFIBQT8OY1O41FRFPFGXQHK" localSheetId="14" hidden="1">#REF!</definedName>
    <definedName name="BExXWVFIBQT8OY1O41FRFPFGXQHK" localSheetId="5" hidden="1">#REF!</definedName>
    <definedName name="BExXWVFIBQT8OY1O41FRFPFGXQHK" hidden="1">#REF!</definedName>
    <definedName name="BExXWWXHBZHA9J3N8K47F84X0M0L" localSheetId="15" hidden="1">#REF!</definedName>
    <definedName name="BExXWWXHBZHA9J3N8K47F84X0M0L" localSheetId="16" hidden="1">#REF!</definedName>
    <definedName name="BExXWWXHBZHA9J3N8K47F84X0M0L" localSheetId="13" hidden="1">#REF!</definedName>
    <definedName name="BExXWWXHBZHA9J3N8K47F84X0M0L" localSheetId="14" hidden="1">#REF!</definedName>
    <definedName name="BExXWWXHBZHA9J3N8K47F84X0M0L" hidden="1">#REF!</definedName>
    <definedName name="BExXXBM521DL8R4ZX7NZ3DBCUOR5" localSheetId="15" hidden="1">#REF!</definedName>
    <definedName name="BExXXBM521DL8R4ZX7NZ3DBCUOR5" localSheetId="16" hidden="1">#REF!</definedName>
    <definedName name="BExXXBM521DL8R4ZX7NZ3DBCUOR5" localSheetId="13" hidden="1">#REF!</definedName>
    <definedName name="BExXXBM521DL8R4ZX7NZ3DBCUOR5" localSheetId="14" hidden="1">#REF!</definedName>
    <definedName name="BExXXBM521DL8R4ZX7NZ3DBCUOR5" hidden="1">#REF!</definedName>
    <definedName name="BExXXC7OZI33XZ03NRMEP7VRLQK4" localSheetId="15" hidden="1">#REF!</definedName>
    <definedName name="BExXXC7OZI33XZ03NRMEP7VRLQK4" localSheetId="16" hidden="1">#REF!</definedName>
    <definedName name="BExXXC7OZI33XZ03NRMEP7VRLQK4" localSheetId="13" hidden="1">#REF!</definedName>
    <definedName name="BExXXC7OZI33XZ03NRMEP7VRLQK4" localSheetId="14" hidden="1">#REF!</definedName>
    <definedName name="BExXXC7OZI33XZ03NRMEP7VRLQK4" hidden="1">#REF!</definedName>
    <definedName name="BExXXH5N3NKBQ7BCJPJTBF8CYM2Q" localSheetId="16" hidden="1">#REF!</definedName>
    <definedName name="BExXXH5N3NKBQ7BCJPJTBF8CYM2Q" localSheetId="14" hidden="1">#REF!</definedName>
    <definedName name="BExXXH5N3NKBQ7BCJPJTBF8CYM2Q" hidden="1">#REF!</definedName>
    <definedName name="BExXXKWLM4D541BH6O8GOJMHFHMW" localSheetId="16" hidden="1">#REF!</definedName>
    <definedName name="BExXXKWLM4D541BH6O8GOJMHFHMW" localSheetId="14" hidden="1">#REF!</definedName>
    <definedName name="BExXXKWLM4D541BH6O8GOJMHFHMW" hidden="1">#REF!</definedName>
    <definedName name="BExXXPPA1Q87XPI97X0OXCPBPDON" localSheetId="16" hidden="1">#REF!</definedName>
    <definedName name="BExXXPPA1Q87XPI97X0OXCPBPDON" localSheetId="14" hidden="1">#REF!</definedName>
    <definedName name="BExXXPPA1Q87XPI97X0OXCPBPDON" hidden="1">#REF!</definedName>
    <definedName name="BExXXVUDA98IZTQ6MANKU4MTTDVR" localSheetId="16" hidden="1">#REF!</definedName>
    <definedName name="BExXXVUDA98IZTQ6MANKU4MTTDVR" localSheetId="14" hidden="1">#REF!</definedName>
    <definedName name="BExXXVUDA98IZTQ6MANKU4MTTDVR" hidden="1">#REF!</definedName>
    <definedName name="BExXXZQNZY6IZI45DJXJK0MQZWA7" localSheetId="16" hidden="1">#REF!</definedName>
    <definedName name="BExXXZQNZY6IZI45DJXJK0MQZWA7" localSheetId="14" hidden="1">#REF!</definedName>
    <definedName name="BExXXZQNZY6IZI45DJXJK0MQZWA7" hidden="1">#REF!</definedName>
    <definedName name="BExXY5QFG6QP94SFT3935OBM8Y4K" localSheetId="16" hidden="1">#REF!</definedName>
    <definedName name="BExXY5QFG6QP94SFT3935OBM8Y4K" localSheetId="14" hidden="1">#REF!</definedName>
    <definedName name="BExXY5QFG6QP94SFT3935OBM8Y4K" hidden="1">#REF!</definedName>
    <definedName name="BExXY7TYEBFXRYUYIFHTN65RJ8EW" localSheetId="16" hidden="1">#REF!</definedName>
    <definedName name="BExXY7TYEBFXRYUYIFHTN65RJ8EW" localSheetId="14" hidden="1">#REF!</definedName>
    <definedName name="BExXY7TYEBFXRYUYIFHTN65RJ8EW" hidden="1">#REF!</definedName>
    <definedName name="BExXYLBHANUXC5FCTDDTGOVD3GQS" localSheetId="16" hidden="1">#REF!</definedName>
    <definedName name="BExXYLBHANUXC5FCTDDTGOVD3GQS" localSheetId="14" hidden="1">#REF!</definedName>
    <definedName name="BExXYLBHANUXC5FCTDDTGOVD3GQS" hidden="1">#REF!</definedName>
    <definedName name="BExXYMNYAYH3WA2ZCFAYKZID9ZCI" localSheetId="16" hidden="1">#REF!</definedName>
    <definedName name="BExXYMNYAYH3WA2ZCFAYKZID9ZCI" localSheetId="14" hidden="1">#REF!</definedName>
    <definedName name="BExXYMNYAYH3WA2ZCFAYKZID9ZCI" hidden="1">#REF!</definedName>
    <definedName name="BExXYYT12SVN2VDMLVNV4P3ISD8T" localSheetId="16" hidden="1">#REF!</definedName>
    <definedName name="BExXYYT12SVN2VDMLVNV4P3ISD8T" localSheetId="14" hidden="1">#REF!</definedName>
    <definedName name="BExXYYT12SVN2VDMLVNV4P3ISD8T" hidden="1">#REF!</definedName>
    <definedName name="BExXZFVV4YB42AZ3H1I40YG3JAPU" localSheetId="16" hidden="1">#REF!</definedName>
    <definedName name="BExXZFVV4YB42AZ3H1I40YG3JAPU" localSheetId="14" hidden="1">#REF!</definedName>
    <definedName name="BExXZFVV4YB42AZ3H1I40YG3JAPU" hidden="1">#REF!</definedName>
    <definedName name="BExXZHJ9T2JELF12CHHGD54J1B0C" localSheetId="16" hidden="1">#REF!</definedName>
    <definedName name="BExXZHJ9T2JELF12CHHGD54J1B0C" localSheetId="14" hidden="1">#REF!</definedName>
    <definedName name="BExXZHJ9T2JELF12CHHGD54J1B0C" hidden="1">#REF!</definedName>
    <definedName name="BExXZNJ2X1TK2LRK5ZY3MX49H5T7" localSheetId="16" hidden="1">#REF!</definedName>
    <definedName name="BExXZNJ2X1TK2LRK5ZY3MX49H5T7" localSheetId="14" hidden="1">#REF!</definedName>
    <definedName name="BExXZNJ2X1TK2LRK5ZY3MX49H5T7" localSheetId="5" hidden="1">#REF!</definedName>
    <definedName name="BExXZNJ2X1TK2LRK5ZY3MX49H5T7" hidden="1">#REF!</definedName>
    <definedName name="BExXZOVPCEP495TQSON6PSRQ8XCY" localSheetId="15" hidden="1">#REF!</definedName>
    <definedName name="BExXZOVPCEP495TQSON6PSRQ8XCY" localSheetId="16" hidden="1">#REF!</definedName>
    <definedName name="BExXZOVPCEP495TQSON6PSRQ8XCY" localSheetId="13" hidden="1">#REF!</definedName>
    <definedName name="BExXZOVPCEP495TQSON6PSRQ8XCY" localSheetId="14" hidden="1">#REF!</definedName>
    <definedName name="BExXZOVPCEP495TQSON6PSRQ8XCY" hidden="1">#REF!</definedName>
    <definedName name="BExXZXKH7NBARQQAZM69Z57IH1MM" localSheetId="15" hidden="1">#REF!</definedName>
    <definedName name="BExXZXKH7NBARQQAZM69Z57IH1MM" localSheetId="16" hidden="1">#REF!</definedName>
    <definedName name="BExXZXKH7NBARQQAZM69Z57IH1MM" localSheetId="13" hidden="1">#REF!</definedName>
    <definedName name="BExXZXKH7NBARQQAZM69Z57IH1MM" localSheetId="14" hidden="1">#REF!</definedName>
    <definedName name="BExXZXKH7NBARQQAZM69Z57IH1MM" hidden="1">#REF!</definedName>
    <definedName name="BExY07WSDH5QEVM7BJXJK2ZRAI1O" localSheetId="15" hidden="1">#REF!</definedName>
    <definedName name="BExY07WSDH5QEVM7BJXJK2ZRAI1O" localSheetId="16" hidden="1">#REF!</definedName>
    <definedName name="BExY07WSDH5QEVM7BJXJK2ZRAI1O" localSheetId="13" hidden="1">#REF!</definedName>
    <definedName name="BExY07WSDH5QEVM7BJXJK2ZRAI1O" localSheetId="14" hidden="1">#REF!</definedName>
    <definedName name="BExY07WSDH5QEVM7BJXJK2ZRAI1O" hidden="1">#REF!</definedName>
    <definedName name="BExY0C3UBVC4M59JIRXVQ8OWAJC1" localSheetId="16" hidden="1">#REF!</definedName>
    <definedName name="BExY0C3UBVC4M59JIRXVQ8OWAJC1" localSheetId="14" hidden="1">#REF!</definedName>
    <definedName name="BExY0C3UBVC4M59JIRXVQ8OWAJC1" hidden="1">#REF!</definedName>
    <definedName name="BExY0OE8GFHMLLTEAFIOQTOPEVPB" localSheetId="16" hidden="1">#REF!</definedName>
    <definedName name="BExY0OE8GFHMLLTEAFIOQTOPEVPB" localSheetId="14" hidden="1">#REF!</definedName>
    <definedName name="BExY0OE8GFHMLLTEAFIOQTOPEVPB" hidden="1">#REF!</definedName>
    <definedName name="BExY0OJHW85S0VKBA8T4HTYPYBOS" localSheetId="16" hidden="1">#REF!</definedName>
    <definedName name="BExY0OJHW85S0VKBA8T4HTYPYBOS" localSheetId="14" hidden="1">#REF!</definedName>
    <definedName name="BExY0OJHW85S0VKBA8T4HTYPYBOS" hidden="1">#REF!</definedName>
    <definedName name="BExY0T1E034D7XAXNC6F7540LLIE" localSheetId="16" hidden="1">#REF!</definedName>
    <definedName name="BExY0T1E034D7XAXNC6F7540LLIE" localSheetId="14" hidden="1">#REF!</definedName>
    <definedName name="BExY0T1E034D7XAXNC6F7540LLIE" hidden="1">#REF!</definedName>
    <definedName name="BExY0XTZLHN49J2JH94BYTKBJLT3" localSheetId="16" hidden="1">#REF!</definedName>
    <definedName name="BExY0XTZLHN49J2JH94BYTKBJLT3" localSheetId="14" hidden="1">#REF!</definedName>
    <definedName name="BExY0XTZLHN49J2JH94BYTKBJLT3" hidden="1">#REF!</definedName>
    <definedName name="BExY11FH9TXHERUYGG8FE50U7H7J" localSheetId="16" hidden="1">#REF!</definedName>
    <definedName name="BExY11FH9TXHERUYGG8FE50U7H7J" localSheetId="14" hidden="1">#REF!</definedName>
    <definedName name="BExY11FH9TXHERUYGG8FE50U7H7J" hidden="1">#REF!</definedName>
    <definedName name="BExY180UKNW5NIAWD6ZUYTFEH8QS" localSheetId="16" hidden="1">#REF!</definedName>
    <definedName name="BExY180UKNW5NIAWD6ZUYTFEH8QS" localSheetId="14" hidden="1">#REF!</definedName>
    <definedName name="BExY180UKNW5NIAWD6ZUYTFEH8QS" hidden="1">#REF!</definedName>
    <definedName name="BExY1DPTV4LSY9MEOUGXF8X052NA" localSheetId="16" hidden="1">#REF!</definedName>
    <definedName name="BExY1DPTV4LSY9MEOUGXF8X052NA" localSheetId="14" hidden="1">#REF!</definedName>
    <definedName name="BExY1DPTV4LSY9MEOUGXF8X052NA" hidden="1">#REF!</definedName>
    <definedName name="BExY1GK9ELBEKDD7O6HR6DUO8YGO" localSheetId="16" hidden="1">#REF!</definedName>
    <definedName name="BExY1GK9ELBEKDD7O6HR6DUO8YGO" localSheetId="14" hidden="1">#REF!</definedName>
    <definedName name="BExY1GK9ELBEKDD7O6HR6DUO8YGO" hidden="1">#REF!</definedName>
    <definedName name="BExY1NWOXXFV9GGZ3PX444LZ8TVX" localSheetId="16" hidden="1">#REF!</definedName>
    <definedName name="BExY1NWOXXFV9GGZ3PX444LZ8TVX" localSheetId="14" hidden="1">#REF!</definedName>
    <definedName name="BExY1NWOXXFV9GGZ3PX444LZ8TVX" hidden="1">#REF!</definedName>
    <definedName name="BExY1UCL0RND63LLSM9X5SFRG117" localSheetId="16" hidden="1">#REF!</definedName>
    <definedName name="BExY1UCL0RND63LLSM9X5SFRG117" localSheetId="14" hidden="1">#REF!</definedName>
    <definedName name="BExY1UCL0RND63LLSM9X5SFRG117" localSheetId="5" hidden="1">#REF!</definedName>
    <definedName name="BExY1UCL0RND63LLSM9X5SFRG117" hidden="1">#REF!</definedName>
    <definedName name="BExY1WAT3937L08HLHIRQHMP2A3H" localSheetId="15" hidden="1">#REF!</definedName>
    <definedName name="BExY1WAT3937L08HLHIRQHMP2A3H" localSheetId="16" hidden="1">#REF!</definedName>
    <definedName name="BExY1WAT3937L08HLHIRQHMP2A3H" localSheetId="13" hidden="1">#REF!</definedName>
    <definedName name="BExY1WAT3937L08HLHIRQHMP2A3H" localSheetId="14" hidden="1">#REF!</definedName>
    <definedName name="BExY1WAT3937L08HLHIRQHMP2A3H" hidden="1">#REF!</definedName>
    <definedName name="BExY1YEBOSLMID7LURP8QB46AI91" localSheetId="15" hidden="1">#REF!</definedName>
    <definedName name="BExY1YEBOSLMID7LURP8QB46AI91" localSheetId="16" hidden="1">#REF!</definedName>
    <definedName name="BExY1YEBOSLMID7LURP8QB46AI91" localSheetId="13" hidden="1">#REF!</definedName>
    <definedName name="BExY1YEBOSLMID7LURP8QB46AI91" localSheetId="14" hidden="1">#REF!</definedName>
    <definedName name="BExY1YEBOSLMID7LURP8QB46AI91" hidden="1">#REF!</definedName>
    <definedName name="BExY2FS4LFX9OHOTQT7SJ2PXAC25" localSheetId="15" hidden="1">#REF!</definedName>
    <definedName name="BExY2FS4LFX9OHOTQT7SJ2PXAC25" localSheetId="16" hidden="1">#REF!</definedName>
    <definedName name="BExY2FS4LFX9OHOTQT7SJ2PXAC25" localSheetId="13" hidden="1">#REF!</definedName>
    <definedName name="BExY2FS4LFX9OHOTQT7SJ2PXAC25" localSheetId="14" hidden="1">#REF!</definedName>
    <definedName name="BExY2FS4LFX9OHOTQT7SJ2PXAC25" hidden="1">#REF!</definedName>
    <definedName name="BExY2GDPCZPVU0IQ6IJIB1YQQRQ6" localSheetId="16" hidden="1">#REF!</definedName>
    <definedName name="BExY2GDPCZPVU0IQ6IJIB1YQQRQ6" localSheetId="14" hidden="1">#REF!</definedName>
    <definedName name="BExY2GDPCZPVU0IQ6IJIB1YQQRQ6" hidden="1">#REF!</definedName>
    <definedName name="BExY2GTSZ3VA9TXLY7KW1LIAKJ61" localSheetId="16" hidden="1">#REF!</definedName>
    <definedName name="BExY2GTSZ3VA9TXLY7KW1LIAKJ61" localSheetId="14" hidden="1">#REF!</definedName>
    <definedName name="BExY2GTSZ3VA9TXLY7KW1LIAKJ61" hidden="1">#REF!</definedName>
    <definedName name="BExY2IXBR1SGYZH08T7QHKEFS8HA" localSheetId="16" hidden="1">#REF!</definedName>
    <definedName name="BExY2IXBR1SGYZH08T7QHKEFS8HA" localSheetId="14" hidden="1">#REF!</definedName>
    <definedName name="BExY2IXBR1SGYZH08T7QHKEFS8HA" hidden="1">#REF!</definedName>
    <definedName name="BExY2Q4B5FUDA5VU4VRUHX327QN0" localSheetId="16" hidden="1">#REF!</definedName>
    <definedName name="BExY2Q4B5FUDA5VU4VRUHX327QN0" localSheetId="14" hidden="1">#REF!</definedName>
    <definedName name="BExY2Q4B5FUDA5VU4VRUHX327QN0" hidden="1">#REF!</definedName>
    <definedName name="BExY3HOSK7YI364K15OX70AVR6F1" localSheetId="16" hidden="1">#REF!</definedName>
    <definedName name="BExY3HOSK7YI364K15OX70AVR6F1" localSheetId="14" hidden="1">#REF!</definedName>
    <definedName name="BExY3HOSK7YI364K15OX70AVR6F1" hidden="1">#REF!</definedName>
    <definedName name="BExY3T89AUR83SOAZZ3OMDEJDQ39" localSheetId="16" hidden="1">#REF!</definedName>
    <definedName name="BExY3T89AUR83SOAZZ3OMDEJDQ39" localSheetId="14" hidden="1">#REF!</definedName>
    <definedName name="BExY3T89AUR83SOAZZ3OMDEJDQ39" hidden="1">#REF!</definedName>
    <definedName name="BExY4MG771JQ84EMIVB6HQGGHZY7" localSheetId="16" hidden="1">#REF!</definedName>
    <definedName name="BExY4MG771JQ84EMIVB6HQGGHZY7" localSheetId="14" hidden="1">#REF!</definedName>
    <definedName name="BExY4MG771JQ84EMIVB6HQGGHZY7" localSheetId="5" hidden="1">#REF!</definedName>
    <definedName name="BExY4MG771JQ84EMIVB6HQGGHZY7" hidden="1">#REF!</definedName>
    <definedName name="BExY4PWCSFB8P3J3TBQB2MD67263" localSheetId="15" hidden="1">#REF!</definedName>
    <definedName name="BExY4PWCSFB8P3J3TBQB2MD67263" localSheetId="16" hidden="1">#REF!</definedName>
    <definedName name="BExY4PWCSFB8P3J3TBQB2MD67263" localSheetId="13" hidden="1">#REF!</definedName>
    <definedName name="BExY4PWCSFB8P3J3TBQB2MD67263" localSheetId="14" hidden="1">#REF!</definedName>
    <definedName name="BExY4PWCSFB8P3J3TBQB2MD67263" hidden="1">#REF!</definedName>
    <definedName name="BExY4RZW3KK11JLYBA4DWZ92M6LQ" localSheetId="15" hidden="1">#REF!</definedName>
    <definedName name="BExY4RZW3KK11JLYBA4DWZ92M6LQ" localSheetId="16" hidden="1">#REF!</definedName>
    <definedName name="BExY4RZW3KK11JLYBA4DWZ92M6LQ" localSheetId="13" hidden="1">#REF!</definedName>
    <definedName name="BExY4RZW3KK11JLYBA4DWZ92M6LQ" localSheetId="14" hidden="1">#REF!</definedName>
    <definedName name="BExY4RZW3KK11JLYBA4DWZ92M6LQ" hidden="1">#REF!</definedName>
    <definedName name="BExY4XOVTTNVZ577RLIEC7NZQFIX" localSheetId="15" hidden="1">#REF!</definedName>
    <definedName name="BExY4XOVTTNVZ577RLIEC7NZQFIX" localSheetId="16" hidden="1">#REF!</definedName>
    <definedName name="BExY4XOVTTNVZ577RLIEC7NZQFIX" localSheetId="13" hidden="1">#REF!</definedName>
    <definedName name="BExY4XOVTTNVZ577RLIEC7NZQFIX" localSheetId="14" hidden="1">#REF!</definedName>
    <definedName name="BExY4XOVTTNVZ577RLIEC7NZQFIX" hidden="1">#REF!</definedName>
    <definedName name="BExY50JAF5CG01GTHAUS7I4ZLUDC" localSheetId="16" hidden="1">#REF!</definedName>
    <definedName name="BExY50JAF5CG01GTHAUS7I4ZLUDC" localSheetId="14" hidden="1">#REF!</definedName>
    <definedName name="BExY50JAF5CG01GTHAUS7I4ZLUDC" hidden="1">#REF!</definedName>
    <definedName name="BExY53J7EXFEOFTRNAHLK7IH3ACB" localSheetId="16" hidden="1">#REF!</definedName>
    <definedName name="BExY53J7EXFEOFTRNAHLK7IH3ACB" localSheetId="14" hidden="1">#REF!</definedName>
    <definedName name="BExY53J7EXFEOFTRNAHLK7IH3ACB" hidden="1">#REF!</definedName>
    <definedName name="BExY5515SJTJS3VM80M3YYR0WF37" localSheetId="16" hidden="1">#REF!</definedName>
    <definedName name="BExY5515SJTJS3VM80M3YYR0WF37" localSheetId="14" hidden="1">#REF!</definedName>
    <definedName name="BExY5515SJTJS3VM80M3YYR0WF37" hidden="1">#REF!</definedName>
    <definedName name="BExY5515WE39FQ3EG5QHG67V9C0O" localSheetId="16" hidden="1">#REF!</definedName>
    <definedName name="BExY5515WE39FQ3EG5QHG67V9C0O" localSheetId="14" hidden="1">#REF!</definedName>
    <definedName name="BExY5515WE39FQ3EG5QHG67V9C0O" hidden="1">#REF!</definedName>
    <definedName name="BExY5986WNAD8NFCPXC9TVLBU4FG" localSheetId="16" hidden="1">#REF!</definedName>
    <definedName name="BExY5986WNAD8NFCPXC9TVLBU4FG" localSheetId="14" hidden="1">#REF!</definedName>
    <definedName name="BExY5986WNAD8NFCPXC9TVLBU4FG" localSheetId="5" hidden="1">#REF!</definedName>
    <definedName name="BExY5986WNAD8NFCPXC9TVLBU4FG" hidden="1">#REF!</definedName>
    <definedName name="BExY5DF9MS25IFNWGJ1YAS5MDN8R" localSheetId="16" hidden="1">#REF!</definedName>
    <definedName name="BExY5DF9MS25IFNWGJ1YAS5MDN8R" localSheetId="14" hidden="1">#REF!</definedName>
    <definedName name="BExY5DF9MS25IFNWGJ1YAS5MDN8R" localSheetId="5" hidden="1">#REF!</definedName>
    <definedName name="BExY5DF9MS25IFNWGJ1YAS5MDN8R" hidden="1">#REF!</definedName>
    <definedName name="BExY5ERVGL3UM2MGT8LJ0XPKTZEK" localSheetId="15" hidden="1">#REF!</definedName>
    <definedName name="BExY5ERVGL3UM2MGT8LJ0XPKTZEK" localSheetId="16" hidden="1">#REF!</definedName>
    <definedName name="BExY5ERVGL3UM2MGT8LJ0XPKTZEK" localSheetId="13" hidden="1">#REF!</definedName>
    <definedName name="BExY5ERVGL3UM2MGT8LJ0XPKTZEK" localSheetId="14" hidden="1">#REF!</definedName>
    <definedName name="BExY5ERVGL3UM2MGT8LJ0XPKTZEK" hidden="1">#REF!</definedName>
    <definedName name="BExY5EX6NJFK8W754ZVZDN5DS04K" localSheetId="15" hidden="1">#REF!</definedName>
    <definedName name="BExY5EX6NJFK8W754ZVZDN5DS04K" localSheetId="16" hidden="1">#REF!</definedName>
    <definedName name="BExY5EX6NJFK8W754ZVZDN5DS04K" localSheetId="13" hidden="1">#REF!</definedName>
    <definedName name="BExY5EX6NJFK8W754ZVZDN5DS04K" localSheetId="14" hidden="1">#REF!</definedName>
    <definedName name="BExY5EX6NJFK8W754ZVZDN5DS04K" hidden="1">#REF!</definedName>
    <definedName name="BExY5S3XD1NJT109CV54IFOHVLQ6" localSheetId="15" hidden="1">#REF!</definedName>
    <definedName name="BExY5S3XD1NJT109CV54IFOHVLQ6" localSheetId="16" hidden="1">#REF!</definedName>
    <definedName name="BExY5S3XD1NJT109CV54IFOHVLQ6" localSheetId="13" hidden="1">#REF!</definedName>
    <definedName name="BExY5S3XD1NJT109CV54IFOHVLQ6" localSheetId="14" hidden="1">#REF!</definedName>
    <definedName name="BExY5S3XD1NJT109CV54IFOHVLQ6" hidden="1">#REF!</definedName>
    <definedName name="BExY6KVS1MMZ2R34PGEFR2BMTU9W" localSheetId="16" hidden="1">#REF!</definedName>
    <definedName name="BExY6KVS1MMZ2R34PGEFR2BMTU9W" localSheetId="14" hidden="1">#REF!</definedName>
    <definedName name="BExY6KVS1MMZ2R34PGEFR2BMTU9W" hidden="1">#REF!</definedName>
    <definedName name="BExY6Q9YY7LW745GP7CYOGGSPHGE" localSheetId="16" hidden="1">#REF!</definedName>
    <definedName name="BExY6Q9YY7LW745GP7CYOGGSPHGE" localSheetId="14" hidden="1">#REF!</definedName>
    <definedName name="BExY6Q9YY7LW745GP7CYOGGSPHGE" hidden="1">#REF!</definedName>
    <definedName name="BExZIA3C8LKJTEH3MKQ57KJH5TA2" localSheetId="16" hidden="1">#REF!</definedName>
    <definedName name="BExZIA3C8LKJTEH3MKQ57KJH5TA2" localSheetId="14" hidden="1">#REF!</definedName>
    <definedName name="BExZIA3C8LKJTEH3MKQ57KJH5TA2" hidden="1">#REF!</definedName>
    <definedName name="BExZIIHH3QNQE3GFMHEE4UMHY6WQ" localSheetId="16" hidden="1">#REF!</definedName>
    <definedName name="BExZIIHH3QNQE3GFMHEE4UMHY6WQ" localSheetId="14" hidden="1">#REF!</definedName>
    <definedName name="BExZIIHH3QNQE3GFMHEE4UMHY6WQ" hidden="1">#REF!</definedName>
    <definedName name="BExZIYO22G5UXOB42GDLYGVRJ6U7" localSheetId="16" hidden="1">#REF!</definedName>
    <definedName name="BExZIYO22G5UXOB42GDLYGVRJ6U7" localSheetId="14" hidden="1">#REF!</definedName>
    <definedName name="BExZIYO22G5UXOB42GDLYGVRJ6U7" hidden="1">#REF!</definedName>
    <definedName name="BExZJ7I9T8XU4MZRKJ1VVU76V2LZ" localSheetId="16" hidden="1">#REF!</definedName>
    <definedName name="BExZJ7I9T8XU4MZRKJ1VVU76V2LZ" localSheetId="14" hidden="1">#REF!</definedName>
    <definedName name="BExZJ7I9T8XU4MZRKJ1VVU76V2LZ" hidden="1">#REF!</definedName>
    <definedName name="BExZJMY170JCUU1RWASNZ1HJPRTA" localSheetId="16" hidden="1">#REF!</definedName>
    <definedName name="BExZJMY170JCUU1RWASNZ1HJPRTA" localSheetId="14" hidden="1">#REF!</definedName>
    <definedName name="BExZJMY170JCUU1RWASNZ1HJPRTA" hidden="1">#REF!</definedName>
    <definedName name="BExZJOQR77H0P4SUKVYACDCFBBXO" localSheetId="16" hidden="1">#REF!</definedName>
    <definedName name="BExZJOQR77H0P4SUKVYACDCFBBXO" localSheetId="14" hidden="1">#REF!</definedName>
    <definedName name="BExZJOQR77H0P4SUKVYACDCFBBXO" hidden="1">#REF!</definedName>
    <definedName name="BExZJS6RG34ODDY9HMZ0O34MEMSB" localSheetId="16" hidden="1">#REF!</definedName>
    <definedName name="BExZJS6RG34ODDY9HMZ0O34MEMSB" localSheetId="14" hidden="1">#REF!</definedName>
    <definedName name="BExZJS6RG34ODDY9HMZ0O34MEMSB" hidden="1">#REF!</definedName>
    <definedName name="BExZK34NR4BAD7HJAP7SQ926UQP3" localSheetId="16" hidden="1">#REF!</definedName>
    <definedName name="BExZK34NR4BAD7HJAP7SQ926UQP3" localSheetId="14" hidden="1">#REF!</definedName>
    <definedName name="BExZK34NR4BAD7HJAP7SQ926UQP3" hidden="1">#REF!</definedName>
    <definedName name="BExZK3FGPHH5H771U7D5XY7XBS6E" localSheetId="16" hidden="1">#REF!</definedName>
    <definedName name="BExZK3FGPHH5H771U7D5XY7XBS6E" localSheetId="14" hidden="1">#REF!</definedName>
    <definedName name="BExZK3FGPHH5H771U7D5XY7XBS6E" hidden="1">#REF!</definedName>
    <definedName name="BExZKHYORG3O8C772XPFHM1N8T80" localSheetId="16" hidden="1">#REF!</definedName>
    <definedName name="BExZKHYORG3O8C772XPFHM1N8T80" localSheetId="14" hidden="1">#REF!</definedName>
    <definedName name="BExZKHYORG3O8C772XPFHM1N8T80" hidden="1">#REF!</definedName>
    <definedName name="BExZKJRF2IRR57DG9CLC7MSHWNNN" localSheetId="16" hidden="1">#REF!</definedName>
    <definedName name="BExZKJRF2IRR57DG9CLC7MSHWNNN" localSheetId="14" hidden="1">#REF!</definedName>
    <definedName name="BExZKJRF2IRR57DG9CLC7MSHWNNN" hidden="1">#REF!</definedName>
    <definedName name="BExZKV5GYXO0X760SBD9TWTIQHGI" localSheetId="16" hidden="1">#REF!</definedName>
    <definedName name="BExZKV5GYXO0X760SBD9TWTIQHGI" localSheetId="14" hidden="1">#REF!</definedName>
    <definedName name="BExZKV5GYXO0X760SBD9TWTIQHGI" hidden="1">#REF!</definedName>
    <definedName name="BExZL6E4YVXRUN7ZGF2BIGIXFR8K" localSheetId="16" hidden="1">#REF!</definedName>
    <definedName name="BExZL6E4YVXRUN7ZGF2BIGIXFR8K" localSheetId="14" hidden="1">#REF!</definedName>
    <definedName name="BExZL6E4YVXRUN7ZGF2BIGIXFR8K" hidden="1">#REF!</definedName>
    <definedName name="BExZLGVLMKTPFXG42QYT0PO81G7F" localSheetId="16" hidden="1">#REF!</definedName>
    <definedName name="BExZLGVLMKTPFXG42QYT0PO81G7F" localSheetId="14" hidden="1">#REF!</definedName>
    <definedName name="BExZLGVLMKTPFXG42QYT0PO81G7F" hidden="1">#REF!</definedName>
    <definedName name="BExZLKMK7LRK14S09WLMH7MXSQXM" localSheetId="16" hidden="1">#REF!</definedName>
    <definedName name="BExZLKMK7LRK14S09WLMH7MXSQXM" localSheetId="14" hidden="1">#REF!</definedName>
    <definedName name="BExZLKMK7LRK14S09WLMH7MXSQXM" hidden="1">#REF!</definedName>
    <definedName name="BExZM7JVLG0W8EG5RBU915U3SKBY" localSheetId="16" hidden="1">#REF!</definedName>
    <definedName name="BExZM7JVLG0W8EG5RBU915U3SKBY" localSheetId="14" hidden="1">#REF!</definedName>
    <definedName name="BExZM7JVLG0W8EG5RBU915U3SKBY" hidden="1">#REF!</definedName>
    <definedName name="BExZM85FOVUFF110XMQ9O2ODSJUK" localSheetId="16" hidden="1">#REF!</definedName>
    <definedName name="BExZM85FOVUFF110XMQ9O2ODSJUK" localSheetId="14" hidden="1">#REF!</definedName>
    <definedName name="BExZM85FOVUFF110XMQ9O2ODSJUK" hidden="1">#REF!</definedName>
    <definedName name="BExZMAULKVBVSE35POJDJE1VK01G" localSheetId="16" hidden="1">#REF!</definedName>
    <definedName name="BExZMAULKVBVSE35POJDJE1VK01G" localSheetId="14" hidden="1">#REF!</definedName>
    <definedName name="BExZMAULKVBVSE35POJDJE1VK01G" hidden="1">#REF!</definedName>
    <definedName name="BExZMF1MMTZ1TA14PZ8ASSU2CBSP" localSheetId="16" hidden="1">#REF!</definedName>
    <definedName name="BExZMF1MMTZ1TA14PZ8ASSU2CBSP" localSheetId="14" hidden="1">#REF!</definedName>
    <definedName name="BExZMF1MMTZ1TA14PZ8ASSU2CBSP" hidden="1">#REF!</definedName>
    <definedName name="BExZMKL5YQZD7F0FUCSVFGLPFK52" localSheetId="16" hidden="1">#REF!</definedName>
    <definedName name="BExZMKL5YQZD7F0FUCSVFGLPFK52" localSheetId="14" hidden="1">#REF!</definedName>
    <definedName name="BExZMKL5YQZD7F0FUCSVFGLPFK52" hidden="1">#REF!</definedName>
    <definedName name="BExZMOC3VNZALJM71X2T6FV91GTB" localSheetId="16" hidden="1">#REF!</definedName>
    <definedName name="BExZMOC3VNZALJM71X2T6FV91GTB" localSheetId="14" hidden="1">#REF!</definedName>
    <definedName name="BExZMOC3VNZALJM71X2T6FV91GTB" hidden="1">#REF!</definedName>
    <definedName name="BExZMXH39OB0I43XEL3K11U3G9PM" localSheetId="16" hidden="1">#REF!</definedName>
    <definedName name="BExZMXH39OB0I43XEL3K11U3G9PM" localSheetId="14" hidden="1">#REF!</definedName>
    <definedName name="BExZMXH39OB0I43XEL3K11U3G9PM" hidden="1">#REF!</definedName>
    <definedName name="BExZMZQ3RBKDHT5GLFNLS52OSJA0" localSheetId="16" hidden="1">#REF!</definedName>
    <definedName name="BExZMZQ3RBKDHT5GLFNLS52OSJA0" localSheetId="14" hidden="1">#REF!</definedName>
    <definedName name="BExZMZQ3RBKDHT5GLFNLS52OSJA0" hidden="1">#REF!</definedName>
    <definedName name="BExZN2F7Y2J2L2LN5WZRG949MS4A" localSheetId="16" hidden="1">#REF!</definedName>
    <definedName name="BExZN2F7Y2J2L2LN5WZRG949MS4A" localSheetId="14" hidden="1">#REF!</definedName>
    <definedName name="BExZN2F7Y2J2L2LN5WZRG949MS4A" hidden="1">#REF!</definedName>
    <definedName name="BExZN847WUWKRYTZWG9TCQZJS3OL" localSheetId="16" hidden="1">#REF!</definedName>
    <definedName name="BExZN847WUWKRYTZWG9TCQZJS3OL" localSheetId="14" hidden="1">#REF!</definedName>
    <definedName name="BExZN847WUWKRYTZWG9TCQZJS3OL" hidden="1">#REF!</definedName>
    <definedName name="BExZNH3VISFF4NQI11BZDP5IQ7VG" localSheetId="16" hidden="1">#REF!</definedName>
    <definedName name="BExZNH3VISFF4NQI11BZDP5IQ7VG" localSheetId="14" hidden="1">#REF!</definedName>
    <definedName name="BExZNH3VISFF4NQI11BZDP5IQ7VG" hidden="1">#REF!</definedName>
    <definedName name="BExZNJYCFYVMAOI62GB2BABK1ELE" localSheetId="16" hidden="1">#REF!</definedName>
    <definedName name="BExZNJYCFYVMAOI62GB2BABK1ELE" localSheetId="14" hidden="1">#REF!</definedName>
    <definedName name="BExZNJYCFYVMAOI62GB2BABK1ELE" hidden="1">#REF!</definedName>
    <definedName name="BExZNV707LIU6Z5H6QI6H67LHTI1" localSheetId="16" hidden="1">#REF!</definedName>
    <definedName name="BExZNV707LIU6Z5H6QI6H67LHTI1" localSheetId="14" hidden="1">#REF!</definedName>
    <definedName name="BExZNV707LIU6Z5H6QI6H67LHTI1" hidden="1">#REF!</definedName>
    <definedName name="BExZNVCBKB930QQ9QW7KSGOZ0V1M" localSheetId="16" hidden="1">#REF!</definedName>
    <definedName name="BExZNVCBKB930QQ9QW7KSGOZ0V1M" localSheetId="14" hidden="1">#REF!</definedName>
    <definedName name="BExZNVCBKB930QQ9QW7KSGOZ0V1M" hidden="1">#REF!</definedName>
    <definedName name="BExZNW8QJ18X0RSGFDWAE9ZSDX39" localSheetId="16" hidden="1">#REF!</definedName>
    <definedName name="BExZNW8QJ18X0RSGFDWAE9ZSDX39" localSheetId="14" hidden="1">#REF!</definedName>
    <definedName name="BExZNW8QJ18X0RSGFDWAE9ZSDX39" localSheetId="5" hidden="1">#REF!</definedName>
    <definedName name="BExZNW8QJ18X0RSGFDWAE9ZSDX39" hidden="1">#REF!</definedName>
    <definedName name="BExZNY6X2WA353T7PNAFAFG21HHZ" localSheetId="15" hidden="1">#REF!</definedName>
    <definedName name="BExZNY6X2WA353T7PNAFAFG21HHZ" localSheetId="16" hidden="1">#REF!</definedName>
    <definedName name="BExZNY6X2WA353T7PNAFAFG21HHZ" localSheetId="13" hidden="1">#REF!</definedName>
    <definedName name="BExZNY6X2WA353T7PNAFAFG21HHZ" localSheetId="14" hidden="1">#REF!</definedName>
    <definedName name="BExZNY6X2WA353T7PNAFAFG21HHZ" hidden="1">#REF!</definedName>
    <definedName name="BExZNZDWRS6Q40L8OCWFEIVI0A1O" localSheetId="15" hidden="1">#REF!</definedName>
    <definedName name="BExZNZDWRS6Q40L8OCWFEIVI0A1O" localSheetId="16" hidden="1">#REF!</definedName>
    <definedName name="BExZNZDWRS6Q40L8OCWFEIVI0A1O" localSheetId="13" hidden="1">#REF!</definedName>
    <definedName name="BExZNZDWRS6Q40L8OCWFEIVI0A1O" localSheetId="14" hidden="1">#REF!</definedName>
    <definedName name="BExZNZDWRS6Q40L8OCWFEIVI0A1O" hidden="1">#REF!</definedName>
    <definedName name="BExZOBO9NYLGVJQ31LVQ9XS2ZT4N" localSheetId="15" hidden="1">#REF!</definedName>
    <definedName name="BExZOBO9NYLGVJQ31LVQ9XS2ZT4N" localSheetId="16" hidden="1">#REF!</definedName>
    <definedName name="BExZOBO9NYLGVJQ31LVQ9XS2ZT4N" localSheetId="13" hidden="1">#REF!</definedName>
    <definedName name="BExZOBO9NYLGVJQ31LVQ9XS2ZT4N" localSheetId="14" hidden="1">#REF!</definedName>
    <definedName name="BExZOBO9NYLGVJQ31LVQ9XS2ZT4N" hidden="1">#REF!</definedName>
    <definedName name="BExZOETNB1CJ3Y2RKLI1ZK0S8Z6H" localSheetId="16" hidden="1">#REF!</definedName>
    <definedName name="BExZOETNB1CJ3Y2RKLI1ZK0S8Z6H" localSheetId="14" hidden="1">#REF!</definedName>
    <definedName name="BExZOETNB1CJ3Y2RKLI1ZK0S8Z6H" hidden="1">#REF!</definedName>
    <definedName name="BExZOREMVSK4E5VSWM838KHUB8AI" localSheetId="16" hidden="1">#REF!</definedName>
    <definedName name="BExZOREMVSK4E5VSWM838KHUB8AI" localSheetId="14" hidden="1">#REF!</definedName>
    <definedName name="BExZOREMVSK4E5VSWM838KHUB8AI" hidden="1">#REF!</definedName>
    <definedName name="BExZOVR745T5P1KS9NV2PXZPZVRG" localSheetId="16" hidden="1">#REF!</definedName>
    <definedName name="BExZOVR745T5P1KS9NV2PXZPZVRG" localSheetId="14" hidden="1">#REF!</definedName>
    <definedName name="BExZOVR745T5P1KS9NV2PXZPZVRG" hidden="1">#REF!</definedName>
    <definedName name="BExZOZSWGLSY2XYVRIS6VSNJDSGD" localSheetId="16" hidden="1">#REF!</definedName>
    <definedName name="BExZOZSWGLSY2XYVRIS6VSNJDSGD" localSheetId="14" hidden="1">#REF!</definedName>
    <definedName name="BExZOZSWGLSY2XYVRIS6VSNJDSGD" hidden="1">#REF!</definedName>
    <definedName name="BExZP7AIJKLM6C6CSUIIFAHFBNX2" localSheetId="16" hidden="1">#REF!</definedName>
    <definedName name="BExZP7AIJKLM6C6CSUIIFAHFBNX2" localSheetId="14" hidden="1">#REF!</definedName>
    <definedName name="BExZP7AIJKLM6C6CSUIIFAHFBNX2" localSheetId="5" hidden="1">#REF!</definedName>
    <definedName name="BExZP7AIJKLM6C6CSUIIFAHFBNX2" hidden="1">#REF!</definedName>
    <definedName name="BExZPQ0XY507N8FJMVPKCTK8HC9H" localSheetId="16" hidden="1">#REF!</definedName>
    <definedName name="BExZPQ0XY507N8FJMVPKCTK8HC9H" localSheetId="14" hidden="1">#REF!</definedName>
    <definedName name="BExZPQ0XY507N8FJMVPKCTK8HC9H" localSheetId="5" hidden="1">#REF!</definedName>
    <definedName name="BExZPQ0XY507N8FJMVPKCTK8HC9H" hidden="1">#REF!</definedName>
    <definedName name="BExZQ37OVBR25U32CO2YYVPZOMR5" localSheetId="16" hidden="1">#REF!</definedName>
    <definedName name="BExZQ37OVBR25U32CO2YYVPZOMR5" localSheetId="14" hidden="1">#REF!</definedName>
    <definedName name="BExZQ37OVBR25U32CO2YYVPZOMR5" localSheetId="5" hidden="1">#REF!</definedName>
    <definedName name="BExZQ37OVBR25U32CO2YYVPZOMR5" hidden="1">#REF!</definedName>
    <definedName name="BExZQ3NT7H06VO0AR48WHZULZB93" localSheetId="15" hidden="1">#REF!</definedName>
    <definedName name="BExZQ3NT7H06VO0AR48WHZULZB93" localSheetId="16" hidden="1">#REF!</definedName>
    <definedName name="BExZQ3NT7H06VO0AR48WHZULZB93" localSheetId="13" hidden="1">#REF!</definedName>
    <definedName name="BExZQ3NT7H06VO0AR48WHZULZB93" localSheetId="14" hidden="1">#REF!</definedName>
    <definedName name="BExZQ3NT7H06VO0AR48WHZULZB93" hidden="1">#REF!</definedName>
    <definedName name="BExZQ7PJU07SEJMDX18U9YVDC2GU" localSheetId="15" hidden="1">#REF!</definedName>
    <definedName name="BExZQ7PJU07SEJMDX18U9YVDC2GU" localSheetId="16" hidden="1">#REF!</definedName>
    <definedName name="BExZQ7PJU07SEJMDX18U9YVDC2GU" localSheetId="13" hidden="1">#REF!</definedName>
    <definedName name="BExZQ7PJU07SEJMDX18U9YVDC2GU" localSheetId="14" hidden="1">#REF!</definedName>
    <definedName name="BExZQ7PJU07SEJMDX18U9YVDC2GU" hidden="1">#REF!</definedName>
    <definedName name="BExZQIHTGHK7OOI2Y2PN3JYBY82I" localSheetId="15" hidden="1">#REF!</definedName>
    <definedName name="BExZQIHTGHK7OOI2Y2PN3JYBY82I" localSheetId="16" hidden="1">#REF!</definedName>
    <definedName name="BExZQIHTGHK7OOI2Y2PN3JYBY82I" localSheetId="13" hidden="1">#REF!</definedName>
    <definedName name="BExZQIHTGHK7OOI2Y2PN3JYBY82I" localSheetId="14" hidden="1">#REF!</definedName>
    <definedName name="BExZQIHTGHK7OOI2Y2PN3JYBY82I" hidden="1">#REF!</definedName>
    <definedName name="BExZQJJMGU5MHQOILGXGJPAQI5XI" localSheetId="16" hidden="1">#REF!</definedName>
    <definedName name="BExZQJJMGU5MHQOILGXGJPAQI5XI" localSheetId="14" hidden="1">#REF!</definedName>
    <definedName name="BExZQJJMGU5MHQOILGXGJPAQI5XI" hidden="1">#REF!</definedName>
    <definedName name="BExZQXBYEBN28QUH1KOVW6KKA5UM" localSheetId="16" hidden="1">#REF!</definedName>
    <definedName name="BExZQXBYEBN28QUH1KOVW6KKA5UM" localSheetId="14" hidden="1">#REF!</definedName>
    <definedName name="BExZQXBYEBN28QUH1KOVW6KKA5UM" hidden="1">#REF!</definedName>
    <definedName name="BExZQZKT146WEN8FTVZ7Y5TSB8L5" localSheetId="16" hidden="1">#REF!</definedName>
    <definedName name="BExZQZKT146WEN8FTVZ7Y5TSB8L5" localSheetId="14" hidden="1">#REF!</definedName>
    <definedName name="BExZQZKT146WEN8FTVZ7Y5TSB8L5" hidden="1">#REF!</definedName>
    <definedName name="BExZR485AKBH93YZ08CMUC3WROED" localSheetId="16" hidden="1">#REF!</definedName>
    <definedName name="BExZR485AKBH93YZ08CMUC3WROED" localSheetId="14" hidden="1">#REF!</definedName>
    <definedName name="BExZR485AKBH93YZ08CMUC3WROED" hidden="1">#REF!</definedName>
    <definedName name="BExZR7TL98P2PPUVGIZYR5873DWW" localSheetId="16" hidden="1">#REF!</definedName>
    <definedName name="BExZR7TL98P2PPUVGIZYR5873DWW" localSheetId="14" hidden="1">#REF!</definedName>
    <definedName name="BExZR7TL98P2PPUVGIZYR5873DWW" hidden="1">#REF!</definedName>
    <definedName name="BExZRGD1603X5ACFALUUDKCD7X48" localSheetId="16" hidden="1">#REF!</definedName>
    <definedName name="BExZRGD1603X5ACFALUUDKCD7X48" localSheetId="14" hidden="1">#REF!</definedName>
    <definedName name="BExZRGD1603X5ACFALUUDKCD7X48" hidden="1">#REF!</definedName>
    <definedName name="BExZRP1X6UVLN1UOLHH5VF4STP1O" localSheetId="16" hidden="1">#REF!</definedName>
    <definedName name="BExZRP1X6UVLN1UOLHH5VF4STP1O" localSheetId="14" hidden="1">#REF!</definedName>
    <definedName name="BExZRP1X6UVLN1UOLHH5VF4STP1O" hidden="1">#REF!</definedName>
    <definedName name="BExZRQ930U6OCYNV00CH5I0Q4LPE" localSheetId="16" hidden="1">#REF!</definedName>
    <definedName name="BExZRQ930U6OCYNV00CH5I0Q4LPE" localSheetId="14" hidden="1">#REF!</definedName>
    <definedName name="BExZRQ930U6OCYNV00CH5I0Q4LPE" hidden="1">#REF!</definedName>
    <definedName name="BExZRW8W514W8OZ72YBONYJ64GXF" localSheetId="16" hidden="1">#REF!</definedName>
    <definedName name="BExZRW8W514W8OZ72YBONYJ64GXF" localSheetId="14" hidden="1">#REF!</definedName>
    <definedName name="BExZRW8W514W8OZ72YBONYJ64GXF" hidden="1">#REF!</definedName>
    <definedName name="BExZRWJP2BUVFJPO8U8ATQEP0LZU" localSheetId="16" hidden="1">#REF!</definedName>
    <definedName name="BExZRWJP2BUVFJPO8U8ATQEP0LZU" localSheetId="14" hidden="1">#REF!</definedName>
    <definedName name="BExZRWJP2BUVFJPO8U8ATQEP0LZU" hidden="1">#REF!</definedName>
    <definedName name="BExZSI9USDLZAN8LI8M4YYQL24GZ" localSheetId="16" hidden="1">#REF!</definedName>
    <definedName name="BExZSI9USDLZAN8LI8M4YYQL24GZ" localSheetId="14" hidden="1">#REF!</definedName>
    <definedName name="BExZSI9USDLZAN8LI8M4YYQL24GZ" hidden="1">#REF!</definedName>
    <definedName name="BExZSS0LA2JY4ZLJ1Z5YCMLJJZCH" localSheetId="16" hidden="1">#REF!</definedName>
    <definedName name="BExZSS0LA2JY4ZLJ1Z5YCMLJJZCH" localSheetId="14" hidden="1">#REF!</definedName>
    <definedName name="BExZSS0LA2JY4ZLJ1Z5YCMLJJZCH" hidden="1">#REF!</definedName>
    <definedName name="BExZTAQV2QVSZY5Y3VCCWUBSBW9P" localSheetId="16" hidden="1">#REF!</definedName>
    <definedName name="BExZTAQV2QVSZY5Y3VCCWUBSBW9P" localSheetId="14" hidden="1">#REF!</definedName>
    <definedName name="BExZTAQV2QVSZY5Y3VCCWUBSBW9P" hidden="1">#REF!</definedName>
    <definedName name="BExZTHSI2FX56PWRSNX9H5EWTZFO" localSheetId="16" hidden="1">#REF!</definedName>
    <definedName name="BExZTHSI2FX56PWRSNX9H5EWTZFO" localSheetId="14" hidden="1">#REF!</definedName>
    <definedName name="BExZTHSI2FX56PWRSNX9H5EWTZFO" hidden="1">#REF!</definedName>
    <definedName name="BExZTJL3HVBFY139H6CJHEQCT1EL" localSheetId="16" hidden="1">#REF!</definedName>
    <definedName name="BExZTJL3HVBFY139H6CJHEQCT1EL" localSheetId="14" hidden="1">#REF!</definedName>
    <definedName name="BExZTJL3HVBFY139H6CJHEQCT1EL" hidden="1">#REF!</definedName>
    <definedName name="BExZTLOL8OPABZI453E0KVNA1GJS" localSheetId="16" hidden="1">#REF!</definedName>
    <definedName name="BExZTLOL8OPABZI453E0KVNA1GJS" localSheetId="14" hidden="1">#REF!</definedName>
    <definedName name="BExZTLOL8OPABZI453E0KVNA1GJS" hidden="1">#REF!</definedName>
    <definedName name="BExZTT6J3X0TOX0ZY6YPLUVMCW9X" localSheetId="16" hidden="1">#REF!</definedName>
    <definedName name="BExZTT6J3X0TOX0ZY6YPLUVMCW9X" localSheetId="14" hidden="1">#REF!</definedName>
    <definedName name="BExZTT6J3X0TOX0ZY6YPLUVMCW9X" hidden="1">#REF!</definedName>
    <definedName name="BExZTW6ECBRA0BBITWBQ8R93RMCL" localSheetId="16" hidden="1">#REF!</definedName>
    <definedName name="BExZTW6ECBRA0BBITWBQ8R93RMCL" localSheetId="14" hidden="1">#REF!</definedName>
    <definedName name="BExZTW6ECBRA0BBITWBQ8R93RMCL" localSheetId="5" hidden="1">#REF!</definedName>
    <definedName name="BExZTW6ECBRA0BBITWBQ8R93RMCL" hidden="1">#REF!</definedName>
    <definedName name="BExZU2BHYAOKSCBM3C5014ZF6IXS" localSheetId="16" hidden="1">#REF!</definedName>
    <definedName name="BExZU2BHYAOKSCBM3C5014ZF6IXS" localSheetId="14" hidden="1">#REF!</definedName>
    <definedName name="BExZU2BHYAOKSCBM3C5014ZF6IXS" localSheetId="5" hidden="1">#REF!</definedName>
    <definedName name="BExZU2BHYAOKSCBM3C5014ZF6IXS" hidden="1">#REF!</definedName>
    <definedName name="BExZU2RMJTXOCS0ROPMYPE6WTD87" localSheetId="15" hidden="1">#REF!</definedName>
    <definedName name="BExZU2RMJTXOCS0ROPMYPE6WTD87" localSheetId="16" hidden="1">#REF!</definedName>
    <definedName name="BExZU2RMJTXOCS0ROPMYPE6WTD87" localSheetId="13" hidden="1">#REF!</definedName>
    <definedName name="BExZU2RMJTXOCS0ROPMYPE6WTD87" localSheetId="14" hidden="1">#REF!</definedName>
    <definedName name="BExZU2RMJTXOCS0ROPMYPE6WTD87" hidden="1">#REF!</definedName>
    <definedName name="BExZUF7G8FENTJKH9R1XUWXM6CWD" localSheetId="15" hidden="1">#REF!</definedName>
    <definedName name="BExZUF7G8FENTJKH9R1XUWXM6CWD" localSheetId="16" hidden="1">#REF!</definedName>
    <definedName name="BExZUF7G8FENTJKH9R1XUWXM6CWD" localSheetId="13" hidden="1">#REF!</definedName>
    <definedName name="BExZUF7G8FENTJKH9R1XUWXM6CWD" localSheetId="14" hidden="1">#REF!</definedName>
    <definedName name="BExZUF7G8FENTJKH9R1XUWXM6CWD" hidden="1">#REF!</definedName>
    <definedName name="BExZUNARUJBIZ08VCAV3GEVBIR3D" localSheetId="15" hidden="1">#REF!</definedName>
    <definedName name="BExZUNARUJBIZ08VCAV3GEVBIR3D" localSheetId="16" hidden="1">#REF!</definedName>
    <definedName name="BExZUNARUJBIZ08VCAV3GEVBIR3D" localSheetId="13" hidden="1">#REF!</definedName>
    <definedName name="BExZUNARUJBIZ08VCAV3GEVBIR3D" localSheetId="14" hidden="1">#REF!</definedName>
    <definedName name="BExZUNARUJBIZ08VCAV3GEVBIR3D" hidden="1">#REF!</definedName>
    <definedName name="BExZUSZT5496UMBP4LFSLTR1GVEW" localSheetId="16" hidden="1">#REF!</definedName>
    <definedName name="BExZUSZT5496UMBP4LFSLTR1GVEW" localSheetId="14" hidden="1">#REF!</definedName>
    <definedName name="BExZUSZT5496UMBP4LFSLTR1GVEW" hidden="1">#REF!</definedName>
    <definedName name="BExZUT54340I38GVCV79EL116WR0" localSheetId="16" hidden="1">#REF!</definedName>
    <definedName name="BExZUT54340I38GVCV79EL116WR0" localSheetId="14" hidden="1">#REF!</definedName>
    <definedName name="BExZUT54340I38GVCV79EL116WR0" hidden="1">#REF!</definedName>
    <definedName name="BExZUYDULCX65H9OZ9JHPBNKF3MI" localSheetId="16" hidden="1">#REF!</definedName>
    <definedName name="BExZUYDULCX65H9OZ9JHPBNKF3MI" localSheetId="14" hidden="1">#REF!</definedName>
    <definedName name="BExZUYDULCX65H9OZ9JHPBNKF3MI" hidden="1">#REF!</definedName>
    <definedName name="BExZV2QD5ZDK3AGDRULLA7JB46C3" localSheetId="16" hidden="1">#REF!</definedName>
    <definedName name="BExZV2QD5ZDK3AGDRULLA7JB46C3" localSheetId="14" hidden="1">#REF!</definedName>
    <definedName name="BExZV2QD5ZDK3AGDRULLA7JB46C3" hidden="1">#REF!</definedName>
    <definedName name="BExZVBQ29OM0V8XAL3HL0JIM0MMU" localSheetId="16" hidden="1">#REF!</definedName>
    <definedName name="BExZVBQ29OM0V8XAL3HL0JIM0MMU" localSheetId="14" hidden="1">#REF!</definedName>
    <definedName name="BExZVBQ29OM0V8XAL3HL0JIM0MMU" hidden="1">#REF!</definedName>
    <definedName name="BExZVLM4T9ORS4ZWHME46U4Q103C" localSheetId="16" hidden="1">#REF!</definedName>
    <definedName name="BExZVLM4T9ORS4ZWHME46U4Q103C" localSheetId="14" hidden="1">#REF!</definedName>
    <definedName name="BExZVLM4T9ORS4ZWHME46U4Q103C" hidden="1">#REF!</definedName>
    <definedName name="BExZVM7OZWPPRH5YQW50EYMMIW1A" localSheetId="16" hidden="1">#REF!</definedName>
    <definedName name="BExZVM7OZWPPRH5YQW50EYMMIW1A" localSheetId="14" hidden="1">#REF!</definedName>
    <definedName name="BExZVM7OZWPPRH5YQW50EYMMIW1A" hidden="1">#REF!</definedName>
    <definedName name="BExZVPYGX2C5OSHMZ6F0KBKZ6B1S" localSheetId="16" hidden="1">#REF!</definedName>
    <definedName name="BExZVPYGX2C5OSHMZ6F0KBKZ6B1S" localSheetId="14" hidden="1">#REF!</definedName>
    <definedName name="BExZVPYGX2C5OSHMZ6F0KBKZ6B1S" localSheetId="5" hidden="1">#REF!</definedName>
    <definedName name="BExZVPYGX2C5OSHMZ6F0KBKZ6B1S" hidden="1">#REF!</definedName>
    <definedName name="BExZW5UARC8W9AQNLJX2I5WQWS5F" localSheetId="15" hidden="1">#REF!</definedName>
    <definedName name="BExZW5UARC8W9AQNLJX2I5WQWS5F" localSheetId="16" hidden="1">#REF!</definedName>
    <definedName name="BExZW5UARC8W9AQNLJX2I5WQWS5F" localSheetId="13" hidden="1">#REF!</definedName>
    <definedName name="BExZW5UARC8W9AQNLJX2I5WQWS5F" localSheetId="14" hidden="1">#REF!</definedName>
    <definedName name="BExZW5UARC8W9AQNLJX2I5WQWS5F" hidden="1">#REF!</definedName>
    <definedName name="BExZW7HRGN6A9YS41KI2B2UUMJ7X" localSheetId="15" hidden="1">#REF!</definedName>
    <definedName name="BExZW7HRGN6A9YS41KI2B2UUMJ7X" localSheetId="16" hidden="1">#REF!</definedName>
    <definedName name="BExZW7HRGN6A9YS41KI2B2UUMJ7X" localSheetId="13" hidden="1">#REF!</definedName>
    <definedName name="BExZW7HRGN6A9YS41KI2B2UUMJ7X" localSheetId="14" hidden="1">#REF!</definedName>
    <definedName name="BExZW7HRGN6A9YS41KI2B2UUMJ7X" hidden="1">#REF!</definedName>
    <definedName name="BExZW8ZPNV43UXGOT98FDNIBQHZY" localSheetId="15" hidden="1">#REF!</definedName>
    <definedName name="BExZW8ZPNV43UXGOT98FDNIBQHZY" localSheetId="16" hidden="1">#REF!</definedName>
    <definedName name="BExZW8ZPNV43UXGOT98FDNIBQHZY" localSheetId="13" hidden="1">#REF!</definedName>
    <definedName name="BExZW8ZPNV43UXGOT98FDNIBQHZY" localSheetId="14" hidden="1">#REF!</definedName>
    <definedName name="BExZW8ZPNV43UXGOT98FDNIBQHZY" hidden="1">#REF!</definedName>
    <definedName name="BExZWKZ5N3RDXU8MZ8HQVYYD8O0F" localSheetId="16" hidden="1">#REF!</definedName>
    <definedName name="BExZWKZ5N3RDXU8MZ8HQVYYD8O0F" localSheetId="14" hidden="1">#REF!</definedName>
    <definedName name="BExZWKZ5N3RDXU8MZ8HQVYYD8O0F" hidden="1">#REF!</definedName>
    <definedName name="BExZWSMC9T48W74GFGQCIUJ8ZPP3" localSheetId="16" hidden="1">#REF!</definedName>
    <definedName name="BExZWSMC9T48W74GFGQCIUJ8ZPP3" localSheetId="14" hidden="1">#REF!</definedName>
    <definedName name="BExZWSMC9T48W74GFGQCIUJ8ZPP3" localSheetId="5" hidden="1">#REF!</definedName>
    <definedName name="BExZWSMC9T48W74GFGQCIUJ8ZPP3" hidden="1">#REF!</definedName>
    <definedName name="BExZWUF2V4HY3HI8JN9ZVPRWK1H3" localSheetId="15" hidden="1">#REF!</definedName>
    <definedName name="BExZWUF2V4HY3HI8JN9ZVPRWK1H3" localSheetId="16" hidden="1">#REF!</definedName>
    <definedName name="BExZWUF2V4HY3HI8JN9ZVPRWK1H3" localSheetId="13" hidden="1">#REF!</definedName>
    <definedName name="BExZWUF2V4HY3HI8JN9ZVPRWK1H3" localSheetId="14" hidden="1">#REF!</definedName>
    <definedName name="BExZWUF2V4HY3HI8JN9ZVPRWK1H3" hidden="1">#REF!</definedName>
    <definedName name="BExZWX45URTK9KYDJHEXL1OTZ833" localSheetId="15" hidden="1">#REF!</definedName>
    <definedName name="BExZWX45URTK9KYDJHEXL1OTZ833" localSheetId="16" hidden="1">#REF!</definedName>
    <definedName name="BExZWX45URTK9KYDJHEXL1OTZ833" localSheetId="13" hidden="1">#REF!</definedName>
    <definedName name="BExZWX45URTK9KYDJHEXL1OTZ833" localSheetId="14" hidden="1">#REF!</definedName>
    <definedName name="BExZWX45URTK9KYDJHEXL1OTZ833" hidden="1">#REF!</definedName>
    <definedName name="BExZX0EWQEZO86WDAD9A4EAEZ012" localSheetId="15" hidden="1">#REF!</definedName>
    <definedName name="BExZX0EWQEZO86WDAD9A4EAEZ012" localSheetId="16" hidden="1">#REF!</definedName>
    <definedName name="BExZX0EWQEZO86WDAD9A4EAEZ012" localSheetId="13" hidden="1">#REF!</definedName>
    <definedName name="BExZX0EWQEZO86WDAD9A4EAEZ012" localSheetId="14" hidden="1">#REF!</definedName>
    <definedName name="BExZX0EWQEZO86WDAD9A4EAEZ012" hidden="1">#REF!</definedName>
    <definedName name="BExZX2T6ZT2DZLYSDJJBPVIT5OK2" localSheetId="16" hidden="1">#REF!</definedName>
    <definedName name="BExZX2T6ZT2DZLYSDJJBPVIT5OK2" localSheetId="14" hidden="1">#REF!</definedName>
    <definedName name="BExZX2T6ZT2DZLYSDJJBPVIT5OK2" hidden="1">#REF!</definedName>
    <definedName name="BExZXOJDELULNLEH7WG0OYJT0NJ4" localSheetId="16" hidden="1">#REF!</definedName>
    <definedName name="BExZXOJDELULNLEH7WG0OYJT0NJ4" localSheetId="14" hidden="1">#REF!</definedName>
    <definedName name="BExZXOJDELULNLEH7WG0OYJT0NJ4" hidden="1">#REF!</definedName>
    <definedName name="BExZXOOTRNUK8LGEAZ8ZCFW9KXQ1" localSheetId="16" hidden="1">#REF!</definedName>
    <definedName name="BExZXOOTRNUK8LGEAZ8ZCFW9KXQ1" localSheetId="14" hidden="1">#REF!</definedName>
    <definedName name="BExZXOOTRNUK8LGEAZ8ZCFW9KXQ1" localSheetId="5" hidden="1">#REF!</definedName>
    <definedName name="BExZXOOTRNUK8LGEAZ8ZCFW9KXQ1" hidden="1">#REF!</definedName>
    <definedName name="BExZXT6JOXNKEDU23DKL8XZAJZIH" localSheetId="15" hidden="1">#REF!</definedName>
    <definedName name="BExZXT6JOXNKEDU23DKL8XZAJZIH" localSheetId="16" hidden="1">#REF!</definedName>
    <definedName name="BExZXT6JOXNKEDU23DKL8XZAJZIH" localSheetId="13" hidden="1">#REF!</definedName>
    <definedName name="BExZXT6JOXNKEDU23DKL8XZAJZIH" localSheetId="14" hidden="1">#REF!</definedName>
    <definedName name="BExZXT6JOXNKEDU23DKL8XZAJZIH" hidden="1">#REF!</definedName>
    <definedName name="BExZXUTYW1HWEEZ1LIX4OQWC7HL1" localSheetId="15" hidden="1">#REF!</definedName>
    <definedName name="BExZXUTYW1HWEEZ1LIX4OQWC7HL1" localSheetId="16" hidden="1">#REF!</definedName>
    <definedName name="BExZXUTYW1HWEEZ1LIX4OQWC7HL1" localSheetId="13" hidden="1">#REF!</definedName>
    <definedName name="BExZXUTYW1HWEEZ1LIX4OQWC7HL1" localSheetId="14" hidden="1">#REF!</definedName>
    <definedName name="BExZXUTYW1HWEEZ1LIX4OQWC7HL1" hidden="1">#REF!</definedName>
    <definedName name="BExZXY4NKQL9QD76YMQJ15U1C2G8" localSheetId="15" hidden="1">#REF!</definedName>
    <definedName name="BExZXY4NKQL9QD76YMQJ15U1C2G8" localSheetId="16" hidden="1">#REF!</definedName>
    <definedName name="BExZXY4NKQL9QD76YMQJ15U1C2G8" localSheetId="13" hidden="1">#REF!</definedName>
    <definedName name="BExZXY4NKQL9QD76YMQJ15U1C2G8" localSheetId="14" hidden="1">#REF!</definedName>
    <definedName name="BExZXY4NKQL9QD76YMQJ15U1C2G8" hidden="1">#REF!</definedName>
    <definedName name="BExZXYQ7U5G08FQGUIGYT14QCBOF" localSheetId="16" hidden="1">#REF!</definedName>
    <definedName name="BExZXYQ7U5G08FQGUIGYT14QCBOF" localSheetId="14" hidden="1">#REF!</definedName>
    <definedName name="BExZXYQ7U5G08FQGUIGYT14QCBOF" hidden="1">#REF!</definedName>
    <definedName name="BExZY02V77YJBMODJSWZOYCMPS5X" localSheetId="16" hidden="1">#REF!</definedName>
    <definedName name="BExZY02V77YJBMODJSWZOYCMPS5X" localSheetId="14" hidden="1">#REF!</definedName>
    <definedName name="BExZY02V77YJBMODJSWZOYCMPS5X" hidden="1">#REF!</definedName>
    <definedName name="BExZY49QRZIR6CA41LFA9LM6EULU" localSheetId="16" hidden="1">#REF!</definedName>
    <definedName name="BExZY49QRZIR6CA41LFA9LM6EULU" localSheetId="14" hidden="1">#REF!</definedName>
    <definedName name="BExZY49QRZIR6CA41LFA9LM6EULU" hidden="1">#REF!</definedName>
    <definedName name="BExZZ2FQA9A8C7CJKMEFQ9VPSLCE" localSheetId="16" hidden="1">#REF!</definedName>
    <definedName name="BExZZ2FQA9A8C7CJKMEFQ9VPSLCE" localSheetId="14" hidden="1">#REF!</definedName>
    <definedName name="BExZZ2FQA9A8C7CJKMEFQ9VPSLCE" localSheetId="5" hidden="1">#REF!</definedName>
    <definedName name="BExZZ2FQA9A8C7CJKMEFQ9VPSLCE" hidden="1">#REF!</definedName>
    <definedName name="BExZZCHAVHW8C2H649KRGVQ0WVRT" localSheetId="15" hidden="1">#REF!</definedName>
    <definedName name="BExZZCHAVHW8C2H649KRGVQ0WVRT" localSheetId="16" hidden="1">#REF!</definedName>
    <definedName name="BExZZCHAVHW8C2H649KRGVQ0WVRT" localSheetId="13" hidden="1">#REF!</definedName>
    <definedName name="BExZZCHAVHW8C2H649KRGVQ0WVRT" localSheetId="14" hidden="1">#REF!</definedName>
    <definedName name="BExZZCHAVHW8C2H649KRGVQ0WVRT" hidden="1">#REF!</definedName>
    <definedName name="BExZZTK54OTLF2YB68BHGOS27GEN" localSheetId="15" hidden="1">#REF!</definedName>
    <definedName name="BExZZTK54OTLF2YB68BHGOS27GEN" localSheetId="16" hidden="1">#REF!</definedName>
    <definedName name="BExZZTK54OTLF2YB68BHGOS27GEN" localSheetId="13" hidden="1">#REF!</definedName>
    <definedName name="BExZZTK54OTLF2YB68BHGOS27GEN" localSheetId="14" hidden="1">#REF!</definedName>
    <definedName name="BExZZTK54OTLF2YB68BHGOS27GEN" hidden="1">#REF!</definedName>
    <definedName name="BExZZXB3JQQG4SIZS4MRU6NNW7HI" localSheetId="15" hidden="1">#REF!</definedName>
    <definedName name="BExZZXB3JQQG4SIZS4MRU6NNW7HI" localSheetId="16" hidden="1">#REF!</definedName>
    <definedName name="BExZZXB3JQQG4SIZS4MRU6NNW7HI" localSheetId="13" hidden="1">#REF!</definedName>
    <definedName name="BExZZXB3JQQG4SIZS4MRU6NNW7HI" localSheetId="14" hidden="1">#REF!</definedName>
    <definedName name="BExZZXB3JQQG4SIZS4MRU6NNW7HI" hidden="1">#REF!</definedName>
    <definedName name="BExZZZEMIIFKMLLV4DJKX5TB9R5V" localSheetId="16" hidden="1">#REF!</definedName>
    <definedName name="BExZZZEMIIFKMLLV4DJKX5TB9R5V" localSheetId="14" hidden="1">#REF!</definedName>
    <definedName name="BExZZZEMIIFKMLLV4DJKX5TB9R5V" hidden="1">#REF!</definedName>
    <definedName name="BG_Del" hidden="1">15</definedName>
    <definedName name="BG_Ins" hidden="1">4</definedName>
    <definedName name="BG_Mod" hidden="1">6</definedName>
    <definedName name="BH">#REF!</definedName>
    <definedName name="BHP">#REF!</definedName>
    <definedName name="BILDQTY">#N/A</definedName>
    <definedName name="BILDQTYNU">#N/A</definedName>
    <definedName name="BILDTWT">#N/A</definedName>
    <definedName name="BILDTWTNU">#N/A</definedName>
    <definedName name="bkd" localSheetId="15" hidden="1">{"'Sheet1'!$L$16"}</definedName>
    <definedName name="bkd" localSheetId="16" hidden="1">{"'Sheet1'!$L$16"}</definedName>
    <definedName name="bkd" localSheetId="13" hidden="1">{"'Sheet1'!$L$16"}</definedName>
    <definedName name="bkd" localSheetId="14" hidden="1">{"'Sheet1'!$L$16"}</definedName>
    <definedName name="bkd" localSheetId="5" hidden="1">{"'Sheet1'!$L$16"}</definedName>
    <definedName name="bkd" localSheetId="23" hidden="1">{"'Sheet1'!$L$16"}</definedName>
    <definedName name="bkd" hidden="1">{"'Sheet1'!$L$16"}</definedName>
    <definedName name="blank">#REF!</definedName>
    <definedName name="blank_10">#REF!</definedName>
    <definedName name="blank_13">#REF!</definedName>
    <definedName name="blank_19">#REF!</definedName>
    <definedName name="blank_21">#REF!</definedName>
    <definedName name="blank_3">#REF!</definedName>
    <definedName name="blank_48">#REF!</definedName>
    <definedName name="blank_7">#REF!</definedName>
    <definedName name="BLOCK02">#REF!</definedName>
    <definedName name="BLOCK03" localSheetId="16">#REF!</definedName>
    <definedName name="BLOCK03" localSheetId="14">#REF!</definedName>
    <definedName name="BLOCK03">#REF!</definedName>
    <definedName name="BLR_COMP" localSheetId="16">#REF!</definedName>
    <definedName name="BLR_COMP" localSheetId="14">#REF!</definedName>
    <definedName name="BLR_COMP">#REF!</definedName>
    <definedName name="BLR_COMP1" localSheetId="16">#REF!</definedName>
    <definedName name="BLR_COMP1" localSheetId="14">#REF!</definedName>
    <definedName name="BLR_COMP1">#REF!</definedName>
    <definedName name="BLR_TYPE" localSheetId="16">#REF!</definedName>
    <definedName name="BLR_TYPE" localSheetId="14">#REF!</definedName>
    <definedName name="BLR_TYPE">#REF!</definedName>
    <definedName name="bm" localSheetId="15" hidden="1">{"'Sheet1'!$L$16"}</definedName>
    <definedName name="bm" localSheetId="16" hidden="1">{"'Sheet1'!$L$16"}</definedName>
    <definedName name="bm" localSheetId="13" hidden="1">{"'Sheet1'!$L$16"}</definedName>
    <definedName name="bm" localSheetId="14" hidden="1">{"'Sheet1'!$L$16"}</definedName>
    <definedName name="bm" localSheetId="5" hidden="1">{"'Sheet1'!$L$16"}</definedName>
    <definedName name="bm" localSheetId="23" hidden="1">{"'Sheet1'!$L$16"}</definedName>
    <definedName name="bm" hidden="1">{"'Sheet1'!$L$16"}</definedName>
    <definedName name="bms">#REF!</definedName>
    <definedName name="bn" localSheetId="15" hidden="1">{"'Sheet1'!$L$16"}</definedName>
    <definedName name="bn" localSheetId="16" hidden="1">{"'Sheet1'!$L$16"}</definedName>
    <definedName name="bn" localSheetId="13" hidden="1">{"'Sheet1'!$L$16"}</definedName>
    <definedName name="bn" localSheetId="14" hidden="1">{"'Sheet1'!$L$16"}</definedName>
    <definedName name="bn" localSheetId="5" hidden="1">{"'Sheet1'!$L$16"}</definedName>
    <definedName name="bn" localSheetId="23" hidden="1">{"'Sheet1'!$L$16"}</definedName>
    <definedName name="bn" hidden="1">{"'Sheet1'!$L$16"}</definedName>
    <definedName name="bob">#REF!</definedName>
    <definedName name="bobby">#REF!</definedName>
    <definedName name="BOLT">#REF!</definedName>
    <definedName name="book">#REF!</definedName>
    <definedName name="BOSS" localSheetId="16">#REF!</definedName>
    <definedName name="BOSS" localSheetId="14">#REF!</definedName>
    <definedName name="BOSS">#REF!</definedName>
    <definedName name="BR_Resou">#REF!</definedName>
    <definedName name="BRAF3">#REF!</definedName>
    <definedName name="BRH">#REF!</definedName>
    <definedName name="BS_CONSOL">#REF!</definedName>
    <definedName name="BS_ELM">#REF!</definedName>
    <definedName name="BS_excl_B655">#REF!</definedName>
    <definedName name="BS_FWP">#REF!</definedName>
    <definedName name="BS_HH">#REF!</definedName>
    <definedName name="BS_HHCB">#REF!</definedName>
    <definedName name="BS_Pel">#REF!</definedName>
    <definedName name="BS_PPC">#REF!</definedName>
    <definedName name="BS_PSA">#REF!</definedName>
    <definedName name="BS_RPubl">#REF!</definedName>
    <definedName name="BS_WDist">#REF!</definedName>
    <definedName name="BSO_CODE" localSheetId="5">#REF!</definedName>
    <definedName name="BSO_CODE">#REF!</definedName>
    <definedName name="BSP_LSCH">#REF!</definedName>
    <definedName name="BSR">#REF!</definedName>
    <definedName name="BT" localSheetId="5">#REF!</definedName>
    <definedName name="BT">#REF!</definedName>
    <definedName name="budget" localSheetId="23" hidden="1">{#N/A,#N/A,FALSE,"1.1";#N/A,#N/A,FALSE,"1.1a";#N/A,#N/A,FALSE,"1.1b";#N/A,#N/A,FALSE,"1.1c";#N/A,#N/A,FALSE,"1.1e";#N/A,#N/A,FALSE,"1.1f";#N/A,#N/A,FALSE,"1.1g";#N/A,#N/A,FALSE,"1.1h_T";#N/A,#N/A,FALSE,"1.1h_D";#N/A,#N/A,FALSE,"1.2";#N/A,#N/A,FALSE,"1.3";#N/A,#N/A,FALSE,"1.3b";#N/A,#N/A,FALSE,"1.4";#N/A,#N/A,FALSE,"1.5";#N/A,#N/A,FALSE,"1.6";#N/A,#N/A,FALSE,"2.1";#N/A,#N/A,FALSE,"SOD";#N/A,#N/A,FALSE,"OL";#N/A,#N/A,FALSE,"CF"}</definedName>
    <definedName name="budget" hidden="1">{#N/A,#N/A,FALSE,"1.1";#N/A,#N/A,FALSE,"1.1a";#N/A,#N/A,FALSE,"1.1b";#N/A,#N/A,FALSE,"1.1c";#N/A,#N/A,FALSE,"1.1e";#N/A,#N/A,FALSE,"1.1f";#N/A,#N/A,FALSE,"1.1g";#N/A,#N/A,FALSE,"1.1h_T";#N/A,#N/A,FALSE,"1.1h_D";#N/A,#N/A,FALSE,"1.2";#N/A,#N/A,FALSE,"1.3";#N/A,#N/A,FALSE,"1.3b";#N/A,#N/A,FALSE,"1.4";#N/A,#N/A,FALSE,"1.5";#N/A,#N/A,FALSE,"1.6";#N/A,#N/A,FALSE,"2.1";#N/A,#N/A,FALSE,"SOD";#N/A,#N/A,FALSE,"OL";#N/A,#N/A,FALSE,"CF"}</definedName>
    <definedName name="budgetF18" localSheetId="15">#REF!</definedName>
    <definedName name="budgetF18" localSheetId="16">#REF!</definedName>
    <definedName name="budgetF18" localSheetId="13">#REF!</definedName>
    <definedName name="budgetF18" localSheetId="14">#REF!</definedName>
    <definedName name="budgetF18">#REF!</definedName>
    <definedName name="budpc">#REF!</definedName>
    <definedName name="budrate">1</definedName>
    <definedName name="BudS1">#REF!</definedName>
    <definedName name="BudS11">#REF!</definedName>
    <definedName name="BudS14">#REF!</definedName>
    <definedName name="BudS2b">#REF!</definedName>
    <definedName name="BudS2c">#REF!</definedName>
    <definedName name="BudS2g">#REF!</definedName>
    <definedName name="BudS5a">#REF!</definedName>
    <definedName name="BudS5ai">#REF!</definedName>
    <definedName name="BudS5b">#REF!</definedName>
    <definedName name="BudS5bi">#REF!</definedName>
    <definedName name="BudS5i">#REF!</definedName>
    <definedName name="BULYANGPNT" localSheetId="5">#REF!</definedName>
    <definedName name="BULYANGPNT">#REF!</definedName>
    <definedName name="BUS">#REF!</definedName>
    <definedName name="butterfly" localSheetId="15">#REF!</definedName>
    <definedName name="butterfly" localSheetId="16">#REF!</definedName>
    <definedName name="butterfly" localSheetId="13">#REF!</definedName>
    <definedName name="butterfly" localSheetId="14">#REF!</definedName>
    <definedName name="butterfly">#REF!</definedName>
    <definedName name="C_">#N/A</definedName>
    <definedName name="C_DSC">#REF!</definedName>
    <definedName name="ca" localSheetId="15">#REF!</definedName>
    <definedName name="ca" localSheetId="16">#REF!</definedName>
    <definedName name="ca" localSheetId="13">#REF!</definedName>
    <definedName name="ca" localSheetId="14">#REF!</definedName>
    <definedName name="ca">#REF!</definedName>
    <definedName name="CalcAgencyPrice" localSheetId="15">#REF!</definedName>
    <definedName name="CalcAgencyPrice" localSheetId="16">#REF!</definedName>
    <definedName name="CalcAgencyPrice" localSheetId="13">#REF!</definedName>
    <definedName name="CalcAgencyPrice" localSheetId="14">#REF!</definedName>
    <definedName name="CalcAgencyPrice">#REF!</definedName>
    <definedName name="CanRate">2.1989</definedName>
    <definedName name="CanRate01">2.1989</definedName>
    <definedName name="Cap" localSheetId="16">#REF!</definedName>
    <definedName name="Cap" localSheetId="14">#REF!</definedName>
    <definedName name="CAP">#REF!</definedName>
    <definedName name="Cap_add_and_loss_assumptions">#REF!</definedName>
    <definedName name="CapacityFactor">#REF!</definedName>
    <definedName name="Capital_Investments">#REF!</definedName>
    <definedName name="CapitalCostOverrun">#REF!</definedName>
    <definedName name="CAPRATE" localSheetId="15">#REF!</definedName>
    <definedName name="CAPRATE" localSheetId="16">#REF!</definedName>
    <definedName name="CAPRATE" localSheetId="13">#REF!</definedName>
    <definedName name="CAPRATE" localSheetId="14">#REF!</definedName>
    <definedName name="CAPRATE" localSheetId="5">#REF!</definedName>
    <definedName name="CAPRATE">#REF!</definedName>
    <definedName name="caprate1">#REF!</definedName>
    <definedName name="caprate2">#REF!</definedName>
    <definedName name="caprate3">#REF!</definedName>
    <definedName name="CAPTO" localSheetId="15">#REF!</definedName>
    <definedName name="CAPTO" localSheetId="16">#REF!</definedName>
    <definedName name="CAPTO" localSheetId="13">#REF!</definedName>
    <definedName name="CAPTO" localSheetId="14">#REF!</definedName>
    <definedName name="CAPTO" localSheetId="5">#REF!</definedName>
    <definedName name="CAPTO">#REF!</definedName>
    <definedName name="cas" localSheetId="15">#REF!</definedName>
    <definedName name="cas" localSheetId="16">#REF!</definedName>
    <definedName name="cas" localSheetId="13">#REF!</definedName>
    <definedName name="cas" localSheetId="14">#REF!</definedName>
    <definedName name="cas">#REF!</definedName>
    <definedName name="CASHFLOW">#REF!</definedName>
    <definedName name="Category_All" localSheetId="15">#REF!</definedName>
    <definedName name="Category_All" localSheetId="16">#REF!</definedName>
    <definedName name="Category_All" localSheetId="13">#REF!</definedName>
    <definedName name="Category_All" localSheetId="14">#REF!</definedName>
    <definedName name="Category_All">#REF!</definedName>
    <definedName name="CC">#N/A</definedName>
    <definedName name="ccc">#N/A</definedName>
    <definedName name="CCL_Sidings" localSheetId="23">#REF!</definedName>
    <definedName name="CCL_Sidings">#REF!</definedName>
    <definedName name="CDGD">#REF!</definedName>
    <definedName name="cdu" localSheetId="23" hidden="1">{#N/A,#N/A,FALSE,"COVER.XLS";#N/A,#N/A,FALSE,"RACT1.XLS";#N/A,#N/A,FALSE,"RACT2.XLS";#N/A,#N/A,FALSE,"ECCMP";#N/A,#N/A,FALSE,"WELDER.XLS"}</definedName>
    <definedName name="cdu" hidden="1">{#N/A,#N/A,FALSE,"COVER.XLS";#N/A,#N/A,FALSE,"RACT1.XLS";#N/A,#N/A,FALSE,"RACT2.XLS";#N/A,#N/A,FALSE,"ECCMP";#N/A,#N/A,FALSE,"WELDER.XLS"}</definedName>
    <definedName name="cers" localSheetId="15">#REF!</definedName>
    <definedName name="cers" localSheetId="16">#REF!</definedName>
    <definedName name="cers" localSheetId="13">#REF!</definedName>
    <definedName name="cers" localSheetId="14">#REF!</definedName>
    <definedName name="cers" localSheetId="5">#REF!</definedName>
    <definedName name="cers">#REF!</definedName>
    <definedName name="CH" localSheetId="15">#REF!</definedName>
    <definedName name="CH" localSheetId="16">#REF!</definedName>
    <definedName name="CH" localSheetId="13">#REF!</definedName>
    <definedName name="CH" localSheetId="14">#REF!</definedName>
    <definedName name="ch" localSheetId="24">#REF!</definedName>
    <definedName name="CH">#REF!</definedName>
    <definedName name="check" localSheetId="15">#REF!</definedName>
    <definedName name="check" localSheetId="16">#REF!</definedName>
    <definedName name="check" localSheetId="13">#REF!</definedName>
    <definedName name="check" localSheetId="14">#REF!</definedName>
    <definedName name="check">#REF!</definedName>
    <definedName name="Choice_debtDrawdown">#REF!</definedName>
    <definedName name="Choice_ONM">#REF!</definedName>
    <definedName name="Circularity_Flag">#REF!</definedName>
    <definedName name="cisco_dscnt">#REF!</definedName>
    <definedName name="CLASS">#N/A</definedName>
    <definedName name="clear" localSheetId="5">#REF!,#REF!,#REF!,#REF!,#REF!,#REF!,#REF!,#REF!,#REF!,#REF!,#REF!,#REF!,#REF!,#REF!,#REF!,#REF!,#REF!,#REF!</definedName>
    <definedName name="clear">#REF!,#REF!,#REF!,#REF!,#REF!,#REF!,#REF!,#REF!,#REF!,#REF!,#REF!,#REF!,#REF!,#REF!,#REF!,#REF!,#REF!,#REF!</definedName>
    <definedName name="cn" localSheetId="15" hidden="1">{"'Sheet1'!$L$16"}</definedName>
    <definedName name="cn" localSheetId="16" hidden="1">{"'Sheet1'!$L$16"}</definedName>
    <definedName name="cn" localSheetId="13" hidden="1">{"'Sheet1'!$L$16"}</definedName>
    <definedName name="cn" localSheetId="14" hidden="1">{"'Sheet1'!$L$16"}</definedName>
    <definedName name="cn" localSheetId="5" hidden="1">{"'Sheet1'!$L$16"}</definedName>
    <definedName name="cn" localSheetId="23" hidden="1">{"'Sheet1'!$L$16"}</definedName>
    <definedName name="cn" hidden="1">{"'Sheet1'!$L$16"}</definedName>
    <definedName name="CNO" localSheetId="5">#REF!</definedName>
    <definedName name="CNO">#REF!</definedName>
    <definedName name="co" localSheetId="15">#REF!</definedName>
    <definedName name="co" localSheetId="16">#REF!</definedName>
    <definedName name="co" localSheetId="13">#REF!</definedName>
    <definedName name="co" localSheetId="14">#REF!</definedName>
    <definedName name="co">#REF!</definedName>
    <definedName name="COA_11" localSheetId="16">#REF!</definedName>
    <definedName name="COA_11" localSheetId="14">#REF!</definedName>
    <definedName name="COA_11" localSheetId="5">#REF!</definedName>
    <definedName name="COA_11">#REF!</definedName>
    <definedName name="COA_12" localSheetId="16">#REF!</definedName>
    <definedName name="COA_12" localSheetId="14">#REF!</definedName>
    <definedName name="COA_12" localSheetId="5">#REF!</definedName>
    <definedName name="COA_12">#REF!</definedName>
    <definedName name="COA_13" localSheetId="16">#REF!</definedName>
    <definedName name="COA_13" localSheetId="14">#REF!</definedName>
    <definedName name="COA_13" localSheetId="5">#REF!</definedName>
    <definedName name="COA_13">#REF!</definedName>
    <definedName name="COA_14" localSheetId="16">#REF!</definedName>
    <definedName name="COA_14" localSheetId="14">#REF!</definedName>
    <definedName name="COA_14" localSheetId="5">#REF!</definedName>
    <definedName name="COA_14">#REF!</definedName>
    <definedName name="COA_15" localSheetId="5">#REF!</definedName>
    <definedName name="COA_15">#REF!</definedName>
    <definedName name="COA_16" localSheetId="5">#REF!</definedName>
    <definedName name="COA_16">#REF!</definedName>
    <definedName name="COA_17" localSheetId="5">#REF!</definedName>
    <definedName name="COA_17">#REF!</definedName>
    <definedName name="COA_18" localSheetId="5">#REF!</definedName>
    <definedName name="COA_18">#REF!</definedName>
    <definedName name="COA_19" localSheetId="5">#REF!</definedName>
    <definedName name="COA_19">#REF!</definedName>
    <definedName name="COA_51" localSheetId="15">#REF!</definedName>
    <definedName name="COA_51" localSheetId="16">#REF!</definedName>
    <definedName name="COA_51" localSheetId="13">#REF!</definedName>
    <definedName name="COA_51" localSheetId="14">#REF!</definedName>
    <definedName name="COA_51">#REF!</definedName>
    <definedName name="COA_52" localSheetId="15">#REF!</definedName>
    <definedName name="COA_52" localSheetId="16">#REF!</definedName>
    <definedName name="COA_52" localSheetId="13">#REF!</definedName>
    <definedName name="COA_52" localSheetId="14">#REF!</definedName>
    <definedName name="COA_52">#REF!</definedName>
    <definedName name="COA_53" localSheetId="15">#REF!</definedName>
    <definedName name="COA_53" localSheetId="16">#REF!</definedName>
    <definedName name="COA_53" localSheetId="13">#REF!</definedName>
    <definedName name="COA_53" localSheetId="14">#REF!</definedName>
    <definedName name="COA_53">#REF!</definedName>
    <definedName name="COA_54" localSheetId="16">#REF!</definedName>
    <definedName name="COA_54" localSheetId="14">#REF!</definedName>
    <definedName name="COA_54">#REF!</definedName>
    <definedName name="COA_55" localSheetId="16">#REF!</definedName>
    <definedName name="COA_55" localSheetId="14">#REF!</definedName>
    <definedName name="COA_55">#REF!</definedName>
    <definedName name="COA_60" localSheetId="16">#REF!</definedName>
    <definedName name="COA_60" localSheetId="14">#REF!</definedName>
    <definedName name="COA_60">#REF!</definedName>
    <definedName name="COA_70" localSheetId="16">#REF!</definedName>
    <definedName name="COA_70" localSheetId="14">#REF!</definedName>
    <definedName name="COA_70">#REF!</definedName>
    <definedName name="COA_80" localSheetId="16">#REF!</definedName>
    <definedName name="COA_80" localSheetId="14">#REF!</definedName>
    <definedName name="COA_80">#REF!</definedName>
    <definedName name="COA_90" localSheetId="16">#REF!</definedName>
    <definedName name="COA_90" localSheetId="14">#REF!</definedName>
    <definedName name="COA_90">#REF!</definedName>
    <definedName name="COA50A" localSheetId="16">#REF!</definedName>
    <definedName name="COA50A" localSheetId="14">#REF!</definedName>
    <definedName name="COA50A">#REF!</definedName>
    <definedName name="COA50B" localSheetId="16">#REF!</definedName>
    <definedName name="COA50B" localSheetId="14">#REF!</definedName>
    <definedName name="COA50B">#REF!</definedName>
    <definedName name="COAL">#REF!</definedName>
    <definedName name="CODE">#REF!</definedName>
    <definedName name="CODE_1">#REF!</definedName>
    <definedName name="CODE_10">#REF!</definedName>
    <definedName name="CODE_13">#REF!</definedName>
    <definedName name="CODE_19">#REF!</definedName>
    <definedName name="CODE_2">#REF!</definedName>
    <definedName name="CODE_21">#REF!</definedName>
    <definedName name="CODE_22">#REF!</definedName>
    <definedName name="CODE_3">#REF!</definedName>
    <definedName name="CODE_4">#REF!</definedName>
    <definedName name="CODE_48">#REF!</definedName>
    <definedName name="CODE_5">#REF!</definedName>
    <definedName name="CODE_7">#REF!</definedName>
    <definedName name="CODE_TYPE" localSheetId="16">#REF!</definedName>
    <definedName name="CODE_TYPE" localSheetId="14">#REF!</definedName>
    <definedName name="CODE_TYPE">#REF!</definedName>
    <definedName name="coi">#REF!</definedName>
    <definedName name="COLORON">#REF!</definedName>
    <definedName name="COM" localSheetId="16">#REF!</definedName>
    <definedName name="COM" localSheetId="14">#REF!</definedName>
    <definedName name="COM">#REF!</definedName>
    <definedName name="Commission" localSheetId="16">#REF!</definedName>
    <definedName name="Commission" localSheetId="14">#REF!</definedName>
    <definedName name="Commission">#REF!</definedName>
    <definedName name="COMP" localSheetId="16">#REF!</definedName>
    <definedName name="COMP" localSheetId="14">#REF!</definedName>
    <definedName name="COMP">#REF!</definedName>
    <definedName name="COMP_TR" localSheetId="16">#REF!</definedName>
    <definedName name="COMP_TR" localSheetId="14">#REF!</definedName>
    <definedName name="COMP_TR">#REF!</definedName>
    <definedName name="COMP_선택" localSheetId="16">#REF!</definedName>
    <definedName name="COMP_선택" localSheetId="14">#REF!</definedName>
    <definedName name="COMP_선택">#REF!</definedName>
    <definedName name="COMP_선택1" localSheetId="16">#REF!</definedName>
    <definedName name="COMP_선택1" localSheetId="14">#REF!</definedName>
    <definedName name="COMP_선택1">#REF!</definedName>
    <definedName name="Complex">#REF!</definedName>
    <definedName name="CON">#N/A</definedName>
    <definedName name="CONCEPT" localSheetId="16">#REF!</definedName>
    <definedName name="CONCEPT" localSheetId="14">#REF!</definedName>
    <definedName name="CONCEPT" localSheetId="5">#REF!</definedName>
    <definedName name="CONCEPT">#REF!</definedName>
    <definedName name="Connec1">#REF!</definedName>
    <definedName name="Connec2">#REF!</definedName>
    <definedName name="Connec3">#REF!</definedName>
    <definedName name="Connec4">#REF!</definedName>
    <definedName name="Connec5">#REF!</definedName>
    <definedName name="Connected_Load">#REF!</definedName>
    <definedName name="Connected_Load1">#REF!</definedName>
    <definedName name="Connected_Load2">#REF!</definedName>
    <definedName name="CONS">#REF!</definedName>
    <definedName name="Cons_number_Col_Ind">#REF!</definedName>
    <definedName name="Cons1">#REF!</definedName>
    <definedName name="Cons2">#REF!</definedName>
    <definedName name="Cons3">#REF!</definedName>
    <definedName name="Cons4">#REF!</definedName>
    <definedName name="Cons5">#REF!</definedName>
    <definedName name="Consol_3208">#REF!</definedName>
    <definedName name="CONSTANTS" localSheetId="5">#REF!</definedName>
    <definedName name="CONSTANTS">#REF!</definedName>
    <definedName name="CONSUM" localSheetId="16">#REF!</definedName>
    <definedName name="CONSUM" localSheetId="14">#REF!</definedName>
    <definedName name="CONSUM" localSheetId="23">#REF!</definedName>
    <definedName name="CONSUM">#REF!</definedName>
    <definedName name="Consumer1">#REF!</definedName>
    <definedName name="Consumer2">#REF!</definedName>
    <definedName name="Consumers">#REF!</definedName>
    <definedName name="Consumers2">#REF!</definedName>
    <definedName name="CONT">#REF!</definedName>
    <definedName name="CONT_NO">#N/A</definedName>
    <definedName name="Contents">#REF!</definedName>
    <definedName name="ContentsSub">#REF!</definedName>
    <definedName name="contracted"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ed"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ContractPrice" localSheetId="23">#REF!</definedName>
    <definedName name="ContractPrice">#REF!</definedName>
    <definedName name="ContractTerm" localSheetId="23">#REF!</definedName>
    <definedName name="ContractTerm">#REF!</definedName>
    <definedName name="Conusmer">#REF!</definedName>
    <definedName name="Conusmers">#REF!</definedName>
    <definedName name="Conventions">#REF!</definedName>
    <definedName name="conversionFactorFuel">#REF!</definedName>
    <definedName name="ConversionLHT2HHV">#REF!</definedName>
    <definedName name="CONVERT">#REF!</definedName>
    <definedName name="Corp_Tax">#REF!</definedName>
    <definedName name="CostofEquityCAPM">#REF!</definedName>
    <definedName name="counter_tax_holiday">#REF!</definedName>
    <definedName name="COVER50" localSheetId="15">#REF!</definedName>
    <definedName name="COVER50" localSheetId="16">#REF!</definedName>
    <definedName name="COVER50" localSheetId="13">#REF!</definedName>
    <definedName name="COVER50" localSheetId="14">#REF!</definedName>
    <definedName name="COVER50" localSheetId="5">#REF!</definedName>
    <definedName name="COVER50">#REF!</definedName>
    <definedName name="CP1_">#N/A</definedName>
    <definedName name="CP2_">#N/A</definedName>
    <definedName name="CP3_" localSheetId="15">#REF!</definedName>
    <definedName name="CP3_" localSheetId="16">#REF!</definedName>
    <definedName name="CP3_" localSheetId="13">#REF!</definedName>
    <definedName name="CP3_" localSheetId="14">#REF!</definedName>
    <definedName name="CP3_" localSheetId="5">#REF!</definedName>
    <definedName name="CP3_">#REF!</definedName>
    <definedName name="CPLG" localSheetId="15">#REF!</definedName>
    <definedName name="CPLG" localSheetId="16">#REF!</definedName>
    <definedName name="CPLG" localSheetId="13">#REF!</definedName>
    <definedName name="CPLG" localSheetId="14">#REF!</definedName>
    <definedName name="CPLG">#REF!</definedName>
    <definedName name="cprrr" localSheetId="15">#REF!</definedName>
    <definedName name="cprrr" localSheetId="16">#REF!</definedName>
    <definedName name="cprrr" localSheetId="13">#REF!</definedName>
    <definedName name="cprrr" localSheetId="14">#REF!</definedName>
    <definedName name="cprrr" localSheetId="5">#REF!</definedName>
    <definedName name="cprrr">#REF!</definedName>
    <definedName name="CR">#REF!</definedName>
    <definedName name="CREATOR" localSheetId="15">#REF!</definedName>
    <definedName name="CREATOR" localSheetId="16">#REF!</definedName>
    <definedName name="CREATOR" localSheetId="13">#REF!</definedName>
    <definedName name="CREATOR" localSheetId="14">#REF!</definedName>
    <definedName name="CREATOR">#REF!</definedName>
    <definedName name="CRIT" localSheetId="23" hidden="1">{#N/A,#N/A,FALSE,"consu_cover";#N/A,#N/A,FALSE,"consu_strategy";#N/A,#N/A,FALSE,"consu_flow";#N/A,#N/A,FALSE,"Summary_reqmt";#N/A,#N/A,FALSE,"field_ppg";#N/A,#N/A,FALSE,"ppg_shop";#N/A,#N/A,FALSE,"strl";#N/A,#N/A,FALSE,"tankages";#N/A,#N/A,FALSE,"gases"}</definedName>
    <definedName name="CRIT" hidden="1">{#N/A,#N/A,FALSE,"consu_cover";#N/A,#N/A,FALSE,"consu_strategy";#N/A,#N/A,FALSE,"consu_flow";#N/A,#N/A,FALSE,"Summary_reqmt";#N/A,#N/A,FALSE,"field_ppg";#N/A,#N/A,FALSE,"ppg_shop";#N/A,#N/A,FALSE,"strl";#N/A,#N/A,FALSE,"tankages";#N/A,#N/A,FALSE,"gases"}</definedName>
    <definedName name="_xlnm.Criteria" localSheetId="15">#REF!</definedName>
    <definedName name="_xlnm.Criteria" localSheetId="16">#REF!</definedName>
    <definedName name="_xlnm.Criteria" localSheetId="13">#REF!</definedName>
    <definedName name="_xlnm.Criteria" localSheetId="14">#REF!</definedName>
    <definedName name="_xlnm.Criteria" localSheetId="24">#REF!</definedName>
    <definedName name="_xlnm.Criteria">#REF!</definedName>
    <definedName name="Criteria_MI" localSheetId="15">#REF!</definedName>
    <definedName name="Criteria_MI" localSheetId="16">#REF!</definedName>
    <definedName name="Criteria_MI" localSheetId="13">#REF!</definedName>
    <definedName name="Criteria_MI" localSheetId="14">#REF!</definedName>
    <definedName name="Criteria_MI">#REF!</definedName>
    <definedName name="CRITICAL" localSheetId="23" hidden="1">{#N/A,#N/A,FALSE,"consu_cover";#N/A,#N/A,FALSE,"consu_strategy";#N/A,#N/A,FALSE,"consu_flow";#N/A,#N/A,FALSE,"Summary_reqmt";#N/A,#N/A,FALSE,"field_ppg";#N/A,#N/A,FALSE,"ppg_shop";#N/A,#N/A,FALSE,"strl";#N/A,#N/A,FALSE,"tankages";#N/A,#N/A,FALSE,"gases"}</definedName>
    <definedName name="CRITICAL" hidden="1">{#N/A,#N/A,FALSE,"consu_cover";#N/A,#N/A,FALSE,"consu_strategy";#N/A,#N/A,FALSE,"consu_flow";#N/A,#N/A,FALSE,"Summary_reqmt";#N/A,#N/A,FALSE,"field_ppg";#N/A,#N/A,FALSE,"ppg_shop";#N/A,#N/A,FALSE,"strl";#N/A,#N/A,FALSE,"tankages";#N/A,#N/A,FALSE,"gases"}</definedName>
    <definedName name="crore" localSheetId="24">#REF!</definedName>
    <definedName name="crore">#REF!</definedName>
    <definedName name="Crores">10000000</definedName>
    <definedName name="CRSMAR99">#REF!</definedName>
    <definedName name="CRSMAR99_13">#REF!</definedName>
    <definedName name="CRSMAR99_3">#REF!</definedName>
    <definedName name="CRYSTURAL">#REF!</definedName>
    <definedName name="CSAAsd">#REF!</definedName>
    <definedName name="CSMPD">#REF!</definedName>
    <definedName name="CT">#N/A</definedName>
    <definedName name="CTTRV">#N/A</definedName>
    <definedName name="CURR_LIB">#REF!</definedName>
    <definedName name="Current">#REF!</definedName>
    <definedName name="CURVE" localSheetId="23" hidden="1">{#N/A,#N/A,FALSE,"COVER1.XLS ";#N/A,#N/A,FALSE,"RACT1.XLS";#N/A,#N/A,FALSE,"RACT2.XLS";#N/A,#N/A,FALSE,"ECCMP";#N/A,#N/A,FALSE,"WELDER.XLS"}</definedName>
    <definedName name="CURVE" hidden="1">{#N/A,#N/A,FALSE,"COVER1.XLS ";#N/A,#N/A,FALSE,"RACT1.XLS";#N/A,#N/A,FALSE,"RACT2.XLS";#N/A,#N/A,FALSE,"ECCMP";#N/A,#N/A,FALSE,"WELDER.XLS"}</definedName>
    <definedName name="CustFY03">#REF!</definedName>
    <definedName name="CUSTOM">#N/A</definedName>
    <definedName name="CV_1" localSheetId="15">#REF!</definedName>
    <definedName name="CV_1" localSheetId="16">#REF!</definedName>
    <definedName name="CV_1" localSheetId="13">#REF!</definedName>
    <definedName name="CV_1" localSheetId="14">#REF!</definedName>
    <definedName name="CV_1" localSheetId="5">#REF!</definedName>
    <definedName name="CV_1">#REF!</definedName>
    <definedName name="CV_11" localSheetId="15">#REF!</definedName>
    <definedName name="CV_11" localSheetId="16">#REF!</definedName>
    <definedName name="CV_11" localSheetId="13">#REF!</definedName>
    <definedName name="CV_11" localSheetId="14">#REF!</definedName>
    <definedName name="CV_11" localSheetId="5">#REF!</definedName>
    <definedName name="CV_11">#REF!</definedName>
    <definedName name="CV_12" localSheetId="15">#REF!</definedName>
    <definedName name="CV_12" localSheetId="16">#REF!</definedName>
    <definedName name="CV_12" localSheetId="13">#REF!</definedName>
    <definedName name="CV_12" localSheetId="14">#REF!</definedName>
    <definedName name="CV_12" localSheetId="5">#REF!</definedName>
    <definedName name="CV_12">#REF!</definedName>
    <definedName name="CV_13" localSheetId="15">#REF!</definedName>
    <definedName name="CV_13" localSheetId="16">#REF!</definedName>
    <definedName name="CV_13" localSheetId="13">#REF!</definedName>
    <definedName name="CV_13" localSheetId="14">#REF!</definedName>
    <definedName name="CV_13" localSheetId="5">#REF!</definedName>
    <definedName name="CV_13">#REF!</definedName>
    <definedName name="CV_14" localSheetId="5">#REF!</definedName>
    <definedName name="CV_14">#REF!</definedName>
    <definedName name="CV_15" localSheetId="5">#REF!</definedName>
    <definedName name="CV_15">#REF!</definedName>
    <definedName name="CV_16" localSheetId="5">#REF!</definedName>
    <definedName name="CV_16">#REF!</definedName>
    <definedName name="CV_17" localSheetId="5">#REF!</definedName>
    <definedName name="CV_17">#REF!</definedName>
    <definedName name="CV_19" localSheetId="5">#REF!</definedName>
    <definedName name="CV_19">#REF!</definedName>
    <definedName name="CV_20" localSheetId="5">#REF!</definedName>
    <definedName name="CV_20">#REF!</definedName>
    <definedName name="CV_30" localSheetId="5">#REF!</definedName>
    <definedName name="CV_30">#REF!</definedName>
    <definedName name="CV_40" localSheetId="5">#REF!</definedName>
    <definedName name="CV_40">#REF!</definedName>
    <definedName name="CV_50" localSheetId="5">#REF!</definedName>
    <definedName name="CV_50">#REF!</definedName>
    <definedName name="CV_60" localSheetId="5">#REF!</definedName>
    <definedName name="CV_60">#REF!</definedName>
    <definedName name="CV_70" localSheetId="5">#REF!</definedName>
    <definedName name="CV_70">#REF!</definedName>
    <definedName name="CV_80" localSheetId="5">#REF!</definedName>
    <definedName name="CV_80">#REF!</definedName>
    <definedName name="cwip" localSheetId="15">#REF!</definedName>
    <definedName name="cwip" localSheetId="16">#REF!</definedName>
    <definedName name="cwip" localSheetId="13">#REF!</definedName>
    <definedName name="cwip" localSheetId="14">#REF!</definedName>
    <definedName name="cwip">#REF!</definedName>
    <definedName name="cwipcaprate1">#REF!</definedName>
    <definedName name="cwipcaprate2">#REF!</definedName>
    <definedName name="cwipcaprate3">#REF!</definedName>
    <definedName name="D">#N/A</definedName>
    <definedName name="D_10">#REF!</definedName>
    <definedName name="D_13">#REF!</definedName>
    <definedName name="D_19">#REF!</definedName>
    <definedName name="D_21">#REF!</definedName>
    <definedName name="D_3">#REF!</definedName>
    <definedName name="D_48">#REF!</definedName>
    <definedName name="D_7">#REF!</definedName>
    <definedName name="D_T">#REF!</definedName>
    <definedName name="DAM">#N/A</definedName>
    <definedName name="DAN">#N/A</definedName>
    <definedName name="DaRWk1" localSheetId="15">#REF!</definedName>
    <definedName name="DaRWk1" localSheetId="16">#REF!</definedName>
    <definedName name="DaRWk1" localSheetId="13">#REF!</definedName>
    <definedName name="DaRWk1" localSheetId="14">#REF!</definedName>
    <definedName name="DaRWk1">#REF!</definedName>
    <definedName name="DaRWk10" localSheetId="15">#REF!</definedName>
    <definedName name="DaRWk10" localSheetId="16">#REF!</definedName>
    <definedName name="DaRWk10" localSheetId="13">#REF!</definedName>
    <definedName name="DaRWk10" localSheetId="14">#REF!</definedName>
    <definedName name="DaRWk10">#REF!</definedName>
    <definedName name="DaRWk11" localSheetId="16">#REF!</definedName>
    <definedName name="DaRWk11" localSheetId="14">#REF!</definedName>
    <definedName name="DaRWk11">#REF!</definedName>
    <definedName name="DaRWk12" localSheetId="16">#REF!</definedName>
    <definedName name="DaRWk12" localSheetId="14">#REF!</definedName>
    <definedName name="DaRWk12">#REF!</definedName>
    <definedName name="DaRWk2" localSheetId="16">#REF!</definedName>
    <definedName name="DaRWk2" localSheetId="14">#REF!</definedName>
    <definedName name="DaRWk2">#REF!</definedName>
    <definedName name="DaRWk3" localSheetId="16">#REF!</definedName>
    <definedName name="DaRWk3" localSheetId="14">#REF!</definedName>
    <definedName name="DaRWk3">#REF!</definedName>
    <definedName name="DaRWk4" localSheetId="16">#REF!</definedName>
    <definedName name="DaRWk4" localSheetId="14">#REF!</definedName>
    <definedName name="DaRWk4">#REF!</definedName>
    <definedName name="DaRWk5" localSheetId="16">#REF!</definedName>
    <definedName name="DaRWk5" localSheetId="14">#REF!</definedName>
    <definedName name="DaRWk5">#REF!</definedName>
    <definedName name="DaRWk6" localSheetId="16">#REF!</definedName>
    <definedName name="DaRWk6" localSheetId="14">#REF!</definedName>
    <definedName name="DaRWk6">#REF!</definedName>
    <definedName name="DaRWk8" localSheetId="16">#REF!</definedName>
    <definedName name="DaRWk8" localSheetId="14">#REF!</definedName>
    <definedName name="DaRWk8">#REF!</definedName>
    <definedName name="DaRwk9" localSheetId="16">#REF!</definedName>
    <definedName name="DaRwk9" localSheetId="14">#REF!</definedName>
    <definedName name="DaRwk9">#REF!</definedName>
    <definedName name="dasdasd">#REF!</definedName>
    <definedName name="data" localSheetId="16">#REF!</definedName>
    <definedName name="data" localSheetId="14">#REF!</definedName>
    <definedName name="data">#REF!</definedName>
    <definedName name="DATA1" localSheetId="16">#REF!</definedName>
    <definedName name="DATA1" localSheetId="14">#REF!</definedName>
    <definedName name="DATA1">#REF!</definedName>
    <definedName name="DATA10" localSheetId="16">#REF!</definedName>
    <definedName name="DATA10" localSheetId="14">#REF!</definedName>
    <definedName name="DATA10">#REF!</definedName>
    <definedName name="DATA11" localSheetId="16">#REF!</definedName>
    <definedName name="DATA11" localSheetId="14">#REF!</definedName>
    <definedName name="DATA11">#REF!</definedName>
    <definedName name="DATA12" localSheetId="16">#REF!</definedName>
    <definedName name="DATA12" localSheetId="14">#REF!</definedName>
    <definedName name="DATA12">#REF!</definedName>
    <definedName name="DATA13" localSheetId="16">#REF!</definedName>
    <definedName name="DATA13" localSheetId="14">#REF!</definedName>
    <definedName name="DATA13">#REF!</definedName>
    <definedName name="DATA14" localSheetId="16">#REF!</definedName>
    <definedName name="DATA14" localSheetId="14">#REF!</definedName>
    <definedName name="DATA14">#REF!</definedName>
    <definedName name="DATA15" localSheetId="16">#REF!</definedName>
    <definedName name="DATA15" localSheetId="14">#REF!</definedName>
    <definedName name="DATA15">#REF!</definedName>
    <definedName name="DATA16" localSheetId="16">#REF!</definedName>
    <definedName name="DATA16" localSheetId="14">#REF!</definedName>
    <definedName name="DATA16">#REF!</definedName>
    <definedName name="DATA17" localSheetId="16">#REF!</definedName>
    <definedName name="DATA17" localSheetId="14">#REF!</definedName>
    <definedName name="DATA17">#REF!</definedName>
    <definedName name="DATA18" localSheetId="16">#REF!</definedName>
    <definedName name="DATA18" localSheetId="14">#REF!</definedName>
    <definedName name="DATA18">#REF!</definedName>
    <definedName name="DATA19" localSheetId="16">#REF!</definedName>
    <definedName name="DATA19" localSheetId="14">#REF!</definedName>
    <definedName name="DATA19">#REF!</definedName>
    <definedName name="DATA2" localSheetId="16">#REF!</definedName>
    <definedName name="DATA2" localSheetId="14">#REF!</definedName>
    <definedName name="DATA2">#REF!</definedName>
    <definedName name="DATA20" localSheetId="16">#REF!</definedName>
    <definedName name="DATA20" localSheetId="14">#REF!</definedName>
    <definedName name="DATA20">#REF!</definedName>
    <definedName name="DATA21" localSheetId="16">#REF!</definedName>
    <definedName name="DATA21" localSheetId="14">#REF!</definedName>
    <definedName name="DATA21">#REF!</definedName>
    <definedName name="DATA22" localSheetId="16">#REF!</definedName>
    <definedName name="DATA22" localSheetId="14">#REF!</definedName>
    <definedName name="DATA22">#REF!</definedName>
    <definedName name="DATA23" localSheetId="16">#REF!</definedName>
    <definedName name="DATA23" localSheetId="14">#REF!</definedName>
    <definedName name="DATA23">#REF!</definedName>
    <definedName name="DATA24" localSheetId="16">#REF!</definedName>
    <definedName name="DATA24" localSheetId="14">#REF!</definedName>
    <definedName name="DATA24">#REF!</definedName>
    <definedName name="DATA25" localSheetId="16">#REF!</definedName>
    <definedName name="DATA25" localSheetId="14">#REF!</definedName>
    <definedName name="DATA25">#REF!</definedName>
    <definedName name="DATA26" localSheetId="16">#REF!</definedName>
    <definedName name="DATA26" localSheetId="14">#REF!</definedName>
    <definedName name="DATA26">#REF!</definedName>
    <definedName name="DATA3" localSheetId="16">#REF!</definedName>
    <definedName name="DATA3" localSheetId="14">#REF!</definedName>
    <definedName name="DATA3">#REF!</definedName>
    <definedName name="DATA4" localSheetId="16">#REF!</definedName>
    <definedName name="DATA4" localSheetId="14">#REF!</definedName>
    <definedName name="DATA4">#REF!</definedName>
    <definedName name="DATA5" localSheetId="16">#REF!</definedName>
    <definedName name="DATA5" localSheetId="14">#REF!</definedName>
    <definedName name="DATA5">#REF!</definedName>
    <definedName name="DATA6" localSheetId="16">#REF!</definedName>
    <definedName name="DATA6" localSheetId="14">#REF!</definedName>
    <definedName name="DATA6">#REF!</definedName>
    <definedName name="DATA7" localSheetId="16">#REF!</definedName>
    <definedName name="DATA7" localSheetId="14">#REF!</definedName>
    <definedName name="DATA7">#REF!</definedName>
    <definedName name="DATA8" localSheetId="16">#REF!</definedName>
    <definedName name="DATA8" localSheetId="14">#REF!</definedName>
    <definedName name="DATA8">#REF!</definedName>
    <definedName name="DATA9" localSheetId="16">#REF!</definedName>
    <definedName name="DATA9" localSheetId="14">#REF!</definedName>
    <definedName name="DATA9">#REF!</definedName>
    <definedName name="dataarea">#REF!</definedName>
    <definedName name="_xlnm.Database" localSheetId="16">#REF!</definedName>
    <definedName name="_xlnm.Database" localSheetId="14">#REF!</definedName>
    <definedName name="_xlnm.Database" localSheetId="24">#REF!</definedName>
    <definedName name="_xlnm.Database">#REF!</definedName>
    <definedName name="Database_MI" localSheetId="16">#REF!</definedName>
    <definedName name="Database_MI" localSheetId="14">#REF!</definedName>
    <definedName name="Database_MI">#REF!</definedName>
    <definedName name="DATABASE_VERSION" localSheetId="16">#REF!</definedName>
    <definedName name="DATABASE_VERSION" localSheetId="14">#REF!</definedName>
    <definedName name="DATABASE_VERSION">#REF!</definedName>
    <definedName name="DataFilter" localSheetId="5">#REF!</definedName>
    <definedName name="DataFilter">#REF!</definedName>
    <definedName name="DataSort" localSheetId="5">#REF!</definedName>
    <definedName name="DataSort">#REF!</definedName>
    <definedName name="DATA영역" localSheetId="5">#REF!,#REF!,#REF!,#REF!,#REF!,#REF!,#REF!</definedName>
    <definedName name="DATA영역">#REF!,#REF!,#REF!,#REF!,#REF!,#REF!,#REF!</definedName>
    <definedName name="DATE_TIME" localSheetId="15">#REF!</definedName>
    <definedName name="DATE_TIME" localSheetId="16">#REF!</definedName>
    <definedName name="DATE_TIME" localSheetId="13">#REF!</definedName>
    <definedName name="DATE_TIME" localSheetId="14">#REF!</definedName>
    <definedName name="DATE_TIME">#REF!</definedName>
    <definedName name="DateTimeStamp">#REF!</definedName>
    <definedName name="DaWk7" localSheetId="15">#REF!</definedName>
    <definedName name="DaWk7" localSheetId="16">#REF!</definedName>
    <definedName name="DaWk7" localSheetId="13">#REF!</definedName>
    <definedName name="DaWk7" localSheetId="14">#REF!</definedName>
    <definedName name="DaWk7">#REF!</definedName>
    <definedName name="DB_EDiv">#REF!</definedName>
    <definedName name="DB_PDist">#REF!</definedName>
    <definedName name="DB_PDiv">#REF!</definedName>
    <definedName name="DBFY03">#REF!</definedName>
    <definedName name="dbn_assts" localSheetId="24">#REF!</definedName>
    <definedName name="dbn_assts">#REF!</definedName>
    <definedName name="dbrwk1" localSheetId="16">#REF!</definedName>
    <definedName name="dbrwk1" localSheetId="14">#REF!</definedName>
    <definedName name="dbrwk1">#REF!</definedName>
    <definedName name="dbrwk10" localSheetId="16">#REF!</definedName>
    <definedName name="dbrwk10" localSheetId="14">#REF!</definedName>
    <definedName name="dbrwk10">#REF!</definedName>
    <definedName name="dbrwk11" localSheetId="16">#REF!</definedName>
    <definedName name="dbrwk11" localSheetId="14">#REF!</definedName>
    <definedName name="dbrwk11">#REF!</definedName>
    <definedName name="dbrwk12" localSheetId="16">#REF!</definedName>
    <definedName name="dbrwk12" localSheetId="14">#REF!</definedName>
    <definedName name="dbrwk12">#REF!</definedName>
    <definedName name="dbrwk2" localSheetId="16">#REF!</definedName>
    <definedName name="dbrwk2" localSheetId="14">#REF!</definedName>
    <definedName name="dbrwk2">#REF!</definedName>
    <definedName name="dbrwk3" localSheetId="16">#REF!</definedName>
    <definedName name="dbrwk3" localSheetId="14">#REF!</definedName>
    <definedName name="dbrwk3">#REF!</definedName>
    <definedName name="dbrwk4" localSheetId="16">#REF!</definedName>
    <definedName name="dbrwk4" localSheetId="14">#REF!</definedName>
    <definedName name="dbrwk4">#REF!</definedName>
    <definedName name="dbrwk5" localSheetId="16">#REF!</definedName>
    <definedName name="dbrwk5" localSheetId="14">#REF!</definedName>
    <definedName name="dbrwk5">#REF!</definedName>
    <definedName name="dbrwk6" localSheetId="16">#REF!</definedName>
    <definedName name="dbrwk6" localSheetId="14">#REF!</definedName>
    <definedName name="dbrwk6">#REF!</definedName>
    <definedName name="dbrwk7" localSheetId="16">#REF!</definedName>
    <definedName name="dbrwk7" localSheetId="14">#REF!</definedName>
    <definedName name="dbrwk7">#REF!</definedName>
    <definedName name="dbrwk8" localSheetId="16">#REF!</definedName>
    <definedName name="dbrwk8" localSheetId="14">#REF!</definedName>
    <definedName name="dbrwk8">#REF!</definedName>
    <definedName name="dbrwk9" localSheetId="16">#REF!</definedName>
    <definedName name="dbrwk9" localSheetId="14">#REF!</definedName>
    <definedName name="dbrwk9">#REF!</definedName>
    <definedName name="dcd">#REF!</definedName>
    <definedName name="DCRF">#REF!</definedName>
    <definedName name="DCRF2">#REF!</definedName>
    <definedName name="dcrwk1" localSheetId="16">#REF!</definedName>
    <definedName name="dcrwk1" localSheetId="14">#REF!</definedName>
    <definedName name="dcrwk1">#REF!</definedName>
    <definedName name="dcrwk10" localSheetId="16">#REF!</definedName>
    <definedName name="dcrwk10" localSheetId="14">#REF!</definedName>
    <definedName name="dcrwk10">#REF!</definedName>
    <definedName name="dcrwk11" localSheetId="16">#REF!</definedName>
    <definedName name="dcrwk11" localSheetId="14">#REF!</definedName>
    <definedName name="dcrwk11">#REF!</definedName>
    <definedName name="dcrwk12" localSheetId="16">#REF!</definedName>
    <definedName name="dcrwk12" localSheetId="14">#REF!</definedName>
    <definedName name="dcrwk12">#REF!</definedName>
    <definedName name="dcrwk2" localSheetId="16">#REF!</definedName>
    <definedName name="dcrwk2" localSheetId="14">#REF!</definedName>
    <definedName name="dcrwk2">#REF!</definedName>
    <definedName name="dcrwk3" localSheetId="16">#REF!</definedName>
    <definedName name="dcrwk3" localSheetId="14">#REF!</definedName>
    <definedName name="dcrwk3">#REF!</definedName>
    <definedName name="dcrwk4" localSheetId="16">#REF!</definedName>
    <definedName name="dcrwk4" localSheetId="14">#REF!</definedName>
    <definedName name="dcrwk4">#REF!</definedName>
    <definedName name="dcrwk5" localSheetId="16">#REF!</definedName>
    <definedName name="dcrwk5" localSheetId="14">#REF!</definedName>
    <definedName name="dcrwk5">#REF!</definedName>
    <definedName name="dcrwk6" localSheetId="16">#REF!</definedName>
    <definedName name="dcrwk6" localSheetId="14">#REF!</definedName>
    <definedName name="dcrwk6">#REF!</definedName>
    <definedName name="dcrwk7" localSheetId="16">#REF!</definedName>
    <definedName name="dcrwk7" localSheetId="14">#REF!</definedName>
    <definedName name="dcrwk7">#REF!</definedName>
    <definedName name="dcrwk8" localSheetId="16">#REF!</definedName>
    <definedName name="dcrwk8" localSheetId="14">#REF!</definedName>
    <definedName name="dcrwk8">#REF!</definedName>
    <definedName name="dcrwk9" localSheetId="16">#REF!</definedName>
    <definedName name="dcrwk9" localSheetId="14">#REF!</definedName>
    <definedName name="dcrwk9">#REF!</definedName>
    <definedName name="dd" localSheetId="16">#REF!</definedName>
    <definedName name="dd" localSheetId="14">#REF!</definedName>
    <definedName name="dd">#REF!</definedName>
    <definedName name="ddd" localSheetId="16">#REF!</definedName>
    <definedName name="ddd" localSheetId="14">#REF!</definedName>
    <definedName name="ddd" localSheetId="5">#REF!</definedName>
    <definedName name="ddd" localSheetId="24">#REF!</definedName>
    <definedName name="ddd">#REF!</definedName>
    <definedName name="DDDD">#REF!</definedName>
    <definedName name="ddddd">#REF!</definedName>
    <definedName name="dddddddddddddd">#REF!</definedName>
    <definedName name="dddddddddddddddddddd">#REF!</definedName>
    <definedName name="ddddddddfffff">#REF!</definedName>
    <definedName name="ddffffff">#REF!</definedName>
    <definedName name="DdPF">#REF!</definedName>
    <definedName name="ddwd" localSheetId="15" hidden="1">#REF!</definedName>
    <definedName name="ddwd" localSheetId="16" hidden="1">#REF!</definedName>
    <definedName name="ddwd" localSheetId="13" hidden="1">#REF!</definedName>
    <definedName name="ddwd" localSheetId="14" hidden="1">#REF!</definedName>
    <definedName name="ddwd" hidden="1">#REF!</definedName>
    <definedName name="Debt_Ratio">#REF!</definedName>
    <definedName name="Debtors">#REF!</definedName>
    <definedName name="DebtService">#REF!</definedName>
    <definedName name="DEC">#REF!</definedName>
    <definedName name="Degredation">#REF!</definedName>
    <definedName name="DEL_CHK">#N/A</definedName>
    <definedName name="DelDC" localSheetId="15">#REF!</definedName>
    <definedName name="DelDC" localSheetId="16">#REF!</definedName>
    <definedName name="DelDC" localSheetId="13">#REF!</definedName>
    <definedName name="DelDC" localSheetId="14">#REF!</definedName>
    <definedName name="DelDC">#REF!</definedName>
    <definedName name="DelDm" localSheetId="15">#REF!</definedName>
    <definedName name="DelDm" localSheetId="16">#REF!</definedName>
    <definedName name="DelDm" localSheetId="13">#REF!</definedName>
    <definedName name="DelDm" localSheetId="14">#REF!</definedName>
    <definedName name="DelDm">#REF!</definedName>
    <definedName name="DELI">#N/A</definedName>
    <definedName name="Delivery" localSheetId="16">#REF!</definedName>
    <definedName name="Delivery" localSheetId="14">#REF!</definedName>
    <definedName name="Delivery" localSheetId="23">#REF!</definedName>
    <definedName name="Delivery">#REF!</definedName>
    <definedName name="DelType" localSheetId="16">#REF!</definedName>
    <definedName name="DelType" localSheetId="14">#REF!</definedName>
    <definedName name="DelType">#REF!</definedName>
    <definedName name="Demographic_data">#REF!</definedName>
    <definedName name="DEP_01">#REF!</definedName>
    <definedName name="Dep_02">#REF!</definedName>
    <definedName name="Dep_03">#REF!</definedName>
    <definedName name="DEP_04">#REF!</definedName>
    <definedName name="DEP_05">#REF!</definedName>
    <definedName name="DEP_06">#REF!</definedName>
    <definedName name="DEP_07">#REF!</definedName>
    <definedName name="DEP_08">#REF!</definedName>
    <definedName name="DEP_09">#REF!</definedName>
    <definedName name="DEP_10">#REF!</definedName>
    <definedName name="DEP_11">#REF!</definedName>
    <definedName name="DEP_12">#REF!</definedName>
    <definedName name="DEP_13">#REF!</definedName>
    <definedName name="DEP_14">#REF!</definedName>
    <definedName name="DEP_15">#REF!</definedName>
    <definedName name="DEP_17">#REF!</definedName>
    <definedName name="DEP_18">#REF!</definedName>
    <definedName name="DEP_19">#REF!</definedName>
    <definedName name="DEP_20">#REF!</definedName>
    <definedName name="DEP_21">#REF!</definedName>
    <definedName name="DEP_22">#REF!</definedName>
    <definedName name="DEP_23">#REF!</definedName>
    <definedName name="DEP_24">#REF!</definedName>
    <definedName name="DEP_25">#REF!</definedName>
    <definedName name="DEP_26">#REF!</definedName>
    <definedName name="DEP_27">#REF!</definedName>
    <definedName name="DEP_28">#REF!</definedName>
    <definedName name="DEP_30">#REF!</definedName>
    <definedName name="Depreciation">#REF!</definedName>
    <definedName name="Depreciation_Choice">#REF!</definedName>
    <definedName name="Depreciation2">#REF!</definedName>
    <definedName name="deptLookup" localSheetId="15">#REF!</definedName>
    <definedName name="deptLookup" localSheetId="16">#REF!</definedName>
    <definedName name="deptLookup" localSheetId="13">#REF!</definedName>
    <definedName name="deptLookup" localSheetId="14">#REF!</definedName>
    <definedName name="deptLookup">#REF!</definedName>
    <definedName name="der">#REF!</definedName>
    <definedName name="DERC" localSheetId="23" hidden="1">{#N/A,#N/A,FALSE,"COVER1.XLS ";#N/A,#N/A,FALSE,"RACT1.XLS";#N/A,#N/A,FALSE,"RACT2.XLS";#N/A,#N/A,FALSE,"ECCMP";#N/A,#N/A,FALSE,"WELDER.XLS"}</definedName>
    <definedName name="DERC" hidden="1">{#N/A,#N/A,FALSE,"COVER1.XLS ";#N/A,#N/A,FALSE,"RACT1.XLS";#N/A,#N/A,FALSE,"RACT2.XLS";#N/A,#N/A,FALSE,"ECCMP";#N/A,#N/A,FALSE,"WELDER.XLS"}</definedName>
    <definedName name="DESC">#N/A</definedName>
    <definedName name="DESCRIPT">#N/A</definedName>
    <definedName name="Details_By">#REF!</definedName>
    <definedName name="DETAILS1_ADDRESS" hidden="1">#REF!</definedName>
    <definedName name="DETAILS1_FINYEAR" hidden="1">#REF!</definedName>
    <definedName name="DETAILS1_PFNO" hidden="1">#REF!</definedName>
    <definedName name="DETAILS2_AC21RATE" hidden="1">#REF!</definedName>
    <definedName name="DETAILS2_AC22RATE" hidden="1">#REF!</definedName>
    <definedName name="DETAILS2_CNT" hidden="1">#REF!</definedName>
    <definedName name="DETAILS2_EMPRATE" hidden="1">#REF!</definedName>
    <definedName name="DETAILS2_SATRATE" hidden="1">#REF!</definedName>
    <definedName name="DETAILS2_TOT" hidden="1">#REF!</definedName>
    <definedName name="Device">#REF!</definedName>
    <definedName name="df" localSheetId="2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DF">#N/A</definedName>
    <definedName name="DF_GRID_1" localSheetId="16">#REF!</definedName>
    <definedName name="DF_GRID_1" localSheetId="14">#REF!</definedName>
    <definedName name="DF_GRID_1" localSheetId="23">#REF!</definedName>
    <definedName name="DF_GRID_1">#REF!</definedName>
    <definedName name="dfaf" localSheetId="15" hidden="1">{"'장비'!$A$3:$M$12"}</definedName>
    <definedName name="dfaf" localSheetId="16" hidden="1">{"'장비'!$A$3:$M$12"}</definedName>
    <definedName name="dfaf" localSheetId="13" hidden="1">{"'장비'!$A$3:$M$12"}</definedName>
    <definedName name="dfaf" localSheetId="14" hidden="1">{"'장비'!$A$3:$M$12"}</definedName>
    <definedName name="dfaf" localSheetId="5" hidden="1">{"'장비'!$A$3:$M$12"}</definedName>
    <definedName name="dfaf" localSheetId="23" hidden="1">{"'장비'!$A$3:$M$12"}</definedName>
    <definedName name="dfaf" hidden="1">{"'장비'!$A$3:$M$12"}</definedName>
    <definedName name="dfdsfd">#REF!</definedName>
    <definedName name="dgfgfd" localSheetId="23" hidden="1">{#N/A,#N/A,FALSE,"COVER.XLS";#N/A,#N/A,FALSE,"RACT1.XLS";#N/A,#N/A,FALSE,"RACT2.XLS";#N/A,#N/A,FALSE,"ECCMP";#N/A,#N/A,FALSE,"WELDER.XLS"}</definedName>
    <definedName name="dgfgfd" hidden="1">{#N/A,#N/A,FALSE,"COVER.XLS";#N/A,#N/A,FALSE,"RACT1.XLS";#N/A,#N/A,FALSE,"RACT2.XLS";#N/A,#N/A,FALSE,"ECCMP";#N/A,#N/A,FALSE,"WELDER.XLS"}</definedName>
    <definedName name="diameter">#REF!</definedName>
    <definedName name="diaphragm" localSheetId="16">#REF!</definedName>
    <definedName name="diaphragm" localSheetId="14">#REF!</definedName>
    <definedName name="diaphragm">#REF!</definedName>
    <definedName name="Difference">#REF!</definedName>
    <definedName name="Directors">#REF!</definedName>
    <definedName name="Disaggregations">#REF!</definedName>
    <definedName name="disc" localSheetId="16">#REF!</definedName>
    <definedName name="disc" localSheetId="14">#REF!</definedName>
    <definedName name="disc">#REF!</definedName>
    <definedName name="Discom1F1">#REF!</definedName>
    <definedName name="Discom1F2">#REF!</definedName>
    <definedName name="Discom1F3">#REF!</definedName>
    <definedName name="Discom1F4">#REF!</definedName>
    <definedName name="Discom1F6">#REF!</definedName>
    <definedName name="discom1s">#REF!</definedName>
    <definedName name="Discom2F1">#REF!</definedName>
    <definedName name="Discom2F2">#REF!</definedName>
    <definedName name="Discom2F3">#REF!</definedName>
    <definedName name="Discom2F4">#REF!</definedName>
    <definedName name="Discom2F6">#REF!</definedName>
    <definedName name="DISTR">#REF!</definedName>
    <definedName name="DIV">#REF!</definedName>
    <definedName name="DivTB">#REF!</definedName>
    <definedName name="dom">#REF!</definedName>
    <definedName name="dpc" localSheetId="15">#REF!</definedName>
    <definedName name="dpc" localSheetId="16">#REF!</definedName>
    <definedName name="dpc" localSheetId="13">#REF!</definedName>
    <definedName name="dpc" localSheetId="14">#REF!</definedName>
    <definedName name="DPC" localSheetId="23">#REF!</definedName>
    <definedName name="dpc" localSheetId="24">#REF!</definedName>
    <definedName name="DPC">#REF!</definedName>
    <definedName name="DPCHDG" localSheetId="15">#REF!</definedName>
    <definedName name="DPCHDG" localSheetId="16">#REF!</definedName>
    <definedName name="DPCHDG" localSheetId="13">#REF!</definedName>
    <definedName name="DPCHDG" localSheetId="14">#REF!</definedName>
    <definedName name="DPCHDG">#REF!</definedName>
    <definedName name="DR" localSheetId="15" hidden="1">#REF!</definedName>
    <definedName name="DR" localSheetId="16" hidden="1">#REF!</definedName>
    <definedName name="DR" localSheetId="13" hidden="1">#REF!</definedName>
    <definedName name="DR" localSheetId="14" hidden="1">#REF!</definedName>
    <definedName name="dr" localSheetId="24" hidden="1">{#N/A,#N/A,FALSE,"COVER1.XLS ";#N/A,#N/A,FALSE,"RACT1.XLS";#N/A,#N/A,FALSE,"RACT2.XLS";#N/A,#N/A,FALSE,"ECCMP";#N/A,#N/A,FALSE,"WELDER.XLS"}</definedName>
    <definedName name="DR" hidden="1">#REF!</definedName>
    <definedName name="drain_trap" localSheetId="15">#REF!</definedName>
    <definedName name="drain_trap" localSheetId="16">#REF!</definedName>
    <definedName name="drain_trap" localSheetId="13">#REF!</definedName>
    <definedName name="drain_trap" localSheetId="14">#REF!</definedName>
    <definedName name="drain_trap">#REF!</definedName>
    <definedName name="DRAW" localSheetId="16">#REF!</definedName>
    <definedName name="DRAW" localSheetId="14">#REF!</definedName>
    <definedName name="DRAW">#REF!</definedName>
    <definedName name="DRSLATESTSTATUS">#REF!</definedName>
    <definedName name="DRSLATESTSTATUS_13">#REF!</definedName>
    <definedName name="DRSLATESTSTATUS_3">#REF!</definedName>
    <definedName name="DRSLATESTSTATUS_5">#REF!</definedName>
    <definedName name="DRSM99">#REF!</definedName>
    <definedName name="DRSM99_10">#REF!</definedName>
    <definedName name="DRSM99_13">#REF!</definedName>
    <definedName name="DRSM99_19">#REF!</definedName>
    <definedName name="DRSM99_21">#REF!</definedName>
    <definedName name="DRSM99_3">#REF!</definedName>
    <definedName name="DRSM99_48">#REF!</definedName>
    <definedName name="DRSM99_5">#REF!</definedName>
    <definedName name="DRSM99_7">#REF!</definedName>
    <definedName name="DRSMAR99">#REF!</definedName>
    <definedName name="DRSMAR99_13">#REF!</definedName>
    <definedName name="DRSMAR99_3">#REF!</definedName>
    <definedName name="DRSMAR99_5">#REF!</definedName>
    <definedName name="DRSNEW">#REF!</definedName>
    <definedName name="DRSNEW_10">#REF!</definedName>
    <definedName name="DRSNEW_13">#REF!</definedName>
    <definedName name="DRSNEW_19">#REF!</definedName>
    <definedName name="DRSNEW_21">#REF!</definedName>
    <definedName name="DRSNEW_3">#REF!</definedName>
    <definedName name="DRSNEW_48">#REF!</definedName>
    <definedName name="DRSNEW_5">#REF!</definedName>
    <definedName name="DRSNEW_7">#REF!</definedName>
    <definedName name="DRSSE99">#REF!</definedName>
    <definedName name="DRSSE99_10">#REF!</definedName>
    <definedName name="DRSSE99_13">#REF!</definedName>
    <definedName name="DRSSE99_19">#REF!</definedName>
    <definedName name="DRSSE99_21">#REF!</definedName>
    <definedName name="DRSSE99_3">#REF!</definedName>
    <definedName name="DRSSE99_48">#REF!</definedName>
    <definedName name="DRSSE99_5">#REF!</definedName>
    <definedName name="DRSSE99_7">#REF!</definedName>
    <definedName name="DRSSEP99">#REF!</definedName>
    <definedName name="DRSSEP99_13">#REF!</definedName>
    <definedName name="DRSSEP99_3">#REF!</definedName>
    <definedName name="DRSSEP99_5">#REF!</definedName>
    <definedName name="ds" localSheetId="16">#REF!</definedName>
    <definedName name="ds" localSheetId="14">#REF!</definedName>
    <definedName name="ds" localSheetId="24" hidden="1">{#N/A,#N/A,FALSE,"1.1";#N/A,#N/A,FALSE,"1.1a";#N/A,#N/A,FALSE,"1.1b";#N/A,#N/A,FALSE,"1.1c";#N/A,#N/A,FALSE,"1.1e";#N/A,#N/A,FALSE,"1.1f";#N/A,#N/A,FALSE,"1.1g";#N/A,#N/A,FALSE,"1.1h_T";#N/A,#N/A,FALSE,"1.1h_D";#N/A,#N/A,FALSE,"1.2";#N/A,#N/A,FALSE,"1.3";#N/A,#N/A,FALSE,"1.3b";#N/A,#N/A,FALSE,"1.4";#N/A,#N/A,FALSE,"1.5";#N/A,#N/A,FALSE,"1.6";#N/A,#N/A,FALSE,"2.1";#N/A,#N/A,FALSE,"SOD";#N/A,#N/A,FALSE,"OL";#N/A,#N/A,FALSE,"CF"}</definedName>
    <definedName name="ds">#REF!</definedName>
    <definedName name="DSCRLock" localSheetId="5">#REF!</definedName>
    <definedName name="DSCRLock">#REF!</definedName>
    <definedName name="DSCRRelease" localSheetId="5">#REF!</definedName>
    <definedName name="DSCRRelease">#REF!</definedName>
    <definedName name="dsds" localSheetId="15">#REF!</definedName>
    <definedName name="dsds" localSheetId="16">#REF!</definedName>
    <definedName name="dsds" localSheetId="13">#REF!</definedName>
    <definedName name="dsds" localSheetId="14">#REF!</definedName>
    <definedName name="dsds">#REF!</definedName>
    <definedName name="dsf">#REF!</definedName>
    <definedName name="DSGDSGDHF">#REF!</definedName>
    <definedName name="Dsn_Energy">#REF!</definedName>
    <definedName name="DSRACheck" localSheetId="5">#REF!</definedName>
    <definedName name="DSRACheck">#REF!</definedName>
    <definedName name="DSRAMths" localSheetId="5">#REF!</definedName>
    <definedName name="DSRAMths">#REF!</definedName>
    <definedName name="DSRAReq" localSheetId="5">#REF!</definedName>
    <definedName name="DSRAReq">#REF!</definedName>
    <definedName name="DSRAStart" localSheetId="5">#REF!</definedName>
    <definedName name="DSRAStart">#REF!</definedName>
    <definedName name="dt" localSheetId="23" hidden="1">{#N/A,#N/A,FALSE,"COVER1.XLS ";#N/A,#N/A,FALSE,"RACT1.XLS";#N/A,#N/A,FALSE,"RACT2.XLS";#N/A,#N/A,FALSE,"ECCMP";#N/A,#N/A,FALSE,"WELDER.XLS"}</definedName>
    <definedName name="dt" hidden="1">{#N/A,#N/A,FALSE,"COVER1.XLS ";#N/A,#N/A,FALSE,"RACT1.XLS";#N/A,#N/A,FALSE,"RACT2.XLS";#N/A,#N/A,FALSE,"ECCMP";#N/A,#N/A,FALSE,"WELDER.XLS"}</definedName>
    <definedName name="dual_plate_check" localSheetId="15">#REF!</definedName>
    <definedName name="dual_plate_check" localSheetId="16">#REF!</definedName>
    <definedName name="dual_plate_check" localSheetId="13">#REF!</definedName>
    <definedName name="dual_plate_check" localSheetId="14">#REF!</definedName>
    <definedName name="dual_plate_check">#REF!</definedName>
    <definedName name="dumppr" localSheetId="15">#REF!</definedName>
    <definedName name="dumppr" localSheetId="16">#REF!</definedName>
    <definedName name="dumppr" localSheetId="13">#REF!</definedName>
    <definedName name="dumppr" localSheetId="14">#REF!</definedName>
    <definedName name="dumppr">#REF!</definedName>
    <definedName name="duplex_strainer" localSheetId="15">#REF!</definedName>
    <definedName name="duplex_strainer" localSheetId="16">#REF!</definedName>
    <definedName name="duplex_strainer" localSheetId="13">#REF!</definedName>
    <definedName name="duplex_strainer" localSheetId="14">#REF!</definedName>
    <definedName name="duplex_strainer">#REF!</definedName>
    <definedName name="dw" localSheetId="15" hidden="1">{"'Sheet1'!$L$16"}</definedName>
    <definedName name="dw" localSheetId="16" hidden="1">{"'Sheet1'!$L$16"}</definedName>
    <definedName name="dw" localSheetId="13" hidden="1">{"'Sheet1'!$L$16"}</definedName>
    <definedName name="dw" localSheetId="14" hidden="1">{"'Sheet1'!$L$16"}</definedName>
    <definedName name="dw" localSheetId="5" hidden="1">{"'Sheet1'!$L$16"}</definedName>
    <definedName name="dw" localSheetId="23" hidden="1">{"'Sheet1'!$L$16"}</definedName>
    <definedName name="dw" hidden="1">{"'Sheet1'!$L$16"}</definedName>
    <definedName name="DWG_NO" localSheetId="5">#REF!</definedName>
    <definedName name="DWG_NO">#REF!</definedName>
    <definedName name="DWGNO" localSheetId="5">#REF!</definedName>
    <definedName name="DWGNO">#REF!</definedName>
    <definedName name="DWG대장_DWG_대장__2__List" localSheetId="15">#REF!</definedName>
    <definedName name="DWG대장_DWG_대장__2__List" localSheetId="16">#REF!</definedName>
    <definedName name="DWG대장_DWG_대장__2__List" localSheetId="13">#REF!</definedName>
    <definedName name="DWG대장_DWG_대장__2__List" localSheetId="14">#REF!</definedName>
    <definedName name="DWG대장_DWG_대장__2__List">#REF!</definedName>
    <definedName name="DXXX" localSheetId="5">#REF!</definedName>
    <definedName name="DXXX">#REF!</definedName>
    <definedName name="E" localSheetId="24">#REF!</definedName>
    <definedName name="e">#N/A</definedName>
    <definedName name="e_10">#REF!</definedName>
    <definedName name="E_13">#REF!</definedName>
    <definedName name="e_19">#REF!</definedName>
    <definedName name="e_21">#REF!</definedName>
    <definedName name="E_3">#REF!</definedName>
    <definedName name="E_315MVA_Addl_Page1" localSheetId="15">#REF!</definedName>
    <definedName name="E_315MVA_Addl_Page1" localSheetId="16">#REF!</definedName>
    <definedName name="E_315MVA_Addl_Page1" localSheetId="13">#REF!</definedName>
    <definedName name="E_315MVA_Addl_Page1" localSheetId="14">#REF!</definedName>
    <definedName name="E_315MVA_Addl_Page1" localSheetId="24">#REF!</definedName>
    <definedName name="E_315MVA_Addl_Page1">#REF!</definedName>
    <definedName name="E_315MVA_Addl_Page2" localSheetId="15">#REF!</definedName>
    <definedName name="E_315MVA_Addl_Page2" localSheetId="16">#REF!</definedName>
    <definedName name="E_315MVA_Addl_Page2" localSheetId="13">#REF!</definedName>
    <definedName name="E_315MVA_Addl_Page2" localSheetId="14">#REF!</definedName>
    <definedName name="E_315MVA_Addl_Page2" localSheetId="24">#REF!</definedName>
    <definedName name="E_315MVA_Addl_Page2">#REF!</definedName>
    <definedName name="e_48">#REF!</definedName>
    <definedName name="e_5">#REF!</definedName>
    <definedName name="e_7">#REF!</definedName>
    <definedName name="EBITDA">#REF!</definedName>
    <definedName name="EBT">#REF!</definedName>
    <definedName name="eCIiIiÞA_Iª">#N/A</definedName>
    <definedName name="ED">#REF!</definedName>
    <definedName name="Edu_Tax">#REF!</definedName>
    <definedName name="EE" localSheetId="16">#REF!</definedName>
    <definedName name="EE" localSheetId="14">#REF!</definedName>
    <definedName name="EE" localSheetId="23">#REF!</definedName>
    <definedName name="EE">#REF!</definedName>
    <definedName name="EEE" localSheetId="16">#REF!</definedName>
    <definedName name="EEE" localSheetId="14">#REF!</definedName>
    <definedName name="EEE">#REF!</definedName>
    <definedName name="eeee" localSheetId="5">#REF!</definedName>
    <definedName name="eeee">#REF!</definedName>
    <definedName name="EffectiveTaxIncludingEdu">#REF!</definedName>
    <definedName name="elecRev" localSheetId="23">#REF!</definedName>
    <definedName name="elecRev">#REF!</definedName>
    <definedName name="ElecRevAdj" localSheetId="23">#REF!</definedName>
    <definedName name="ElecRevAdj">#REF!</definedName>
    <definedName name="End_Bal">#REF!</definedName>
    <definedName name="Energy_sales">#REF!</definedName>
    <definedName name="Engg" localSheetId="23" hidden="1">{#N/A,#N/A,FALSE,"COVER.XLS";#N/A,#N/A,FALSE,"RACT1.XLS";#N/A,#N/A,FALSE,"RACT2.XLS";#N/A,#N/A,FALSE,"ECCMP";#N/A,#N/A,FALSE,"WELDER.XLS"}</definedName>
    <definedName name="Engg" hidden="1">{#N/A,#N/A,FALSE,"COVER.XLS";#N/A,#N/A,FALSE,"RACT1.XLS";#N/A,#N/A,FALSE,"RACT2.XLS";#N/A,#N/A,FALSE,"ECCMP";#N/A,#N/A,FALSE,"WELDER.XLS"}</definedName>
    <definedName name="EnPF">#REF!</definedName>
    <definedName name="ENR_BEST_BEF" localSheetId="15">#REF!</definedName>
    <definedName name="ENR_BEST_BEF" localSheetId="16">#REF!</definedName>
    <definedName name="ENR_BEST_BEF" localSheetId="13">#REF!</definedName>
    <definedName name="ENR_BEST_BEF" localSheetId="14">#REF!</definedName>
    <definedName name="ENR_BEST_BEF">#REF!</definedName>
    <definedName name="ENR_BSES_AFT" localSheetId="15">#REF!</definedName>
    <definedName name="ENR_BSES_AFT" localSheetId="16">#REF!</definedName>
    <definedName name="ENR_BSES_AFT" localSheetId="13">#REF!</definedName>
    <definedName name="ENR_BSES_AFT" localSheetId="14">#REF!</definedName>
    <definedName name="ENR_BSES_AFT">#REF!</definedName>
    <definedName name="ENR_BSES_BEF" localSheetId="15">#REF!</definedName>
    <definedName name="ENR_BSES_BEF" localSheetId="16">#REF!</definedName>
    <definedName name="ENR_BSES_BEF" localSheetId="13">#REF!</definedName>
    <definedName name="ENR_BSES_BEF" localSheetId="14">#REF!</definedName>
    <definedName name="ENR_BSES_BEF">#REF!</definedName>
    <definedName name="ENR_BSES220_BEF" localSheetId="16">#REF!</definedName>
    <definedName name="ENR_BSES220_BEF" localSheetId="14">#REF!</definedName>
    <definedName name="ENR_BSES220_BEF">#REF!</definedName>
    <definedName name="ENR_TIR_BEF" localSheetId="16">#REF!</definedName>
    <definedName name="ENR_TIR_BEF" localSheetId="14">#REF!</definedName>
    <definedName name="ENR_TIR_BEF">#REF!</definedName>
    <definedName name="Ensuing">#REF!</definedName>
    <definedName name="EOL" localSheetId="16">#REF!</definedName>
    <definedName name="EOL" localSheetId="14">#REF!</definedName>
    <definedName name="EOL">#REF!</definedName>
    <definedName name="Equity_Ratio">#REF!</definedName>
    <definedName name="ER" localSheetId="5">#REF!</definedName>
    <definedName name="ER" localSheetId="2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ER">#REF!</definedName>
    <definedName name="ere" localSheetId="15">#REF!</definedName>
    <definedName name="ere" localSheetId="16">#REF!</definedName>
    <definedName name="ere" localSheetId="13">#REF!</definedName>
    <definedName name="ere" localSheetId="14">#REF!</definedName>
    <definedName name="ere">#REF!</definedName>
    <definedName name="erer" localSheetId="23"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rer"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Error_Types">#REF!</definedName>
    <definedName name="es" localSheetId="15" hidden="1">{"'Sheet1'!$L$16"}</definedName>
    <definedName name="es" localSheetId="16" hidden="1">{"'Sheet1'!$L$16"}</definedName>
    <definedName name="es" localSheetId="13" hidden="1">{"'Sheet1'!$L$16"}</definedName>
    <definedName name="es" localSheetId="14" hidden="1">{"'Sheet1'!$L$16"}</definedName>
    <definedName name="es" localSheetId="5" hidden="1">{"'Sheet1'!$L$16"}</definedName>
    <definedName name="es" localSheetId="23" hidden="1">{"'Sheet1'!$L$16"}</definedName>
    <definedName name="es" hidden="1">{"'Sheet1'!$L$16"}</definedName>
    <definedName name="ESP">#REF!</definedName>
    <definedName name="ESP_1">#REF!</definedName>
    <definedName name="ESP_10">#REF!</definedName>
    <definedName name="ESP_13">#REF!</definedName>
    <definedName name="ESP_19">#REF!</definedName>
    <definedName name="ESP_2">#REF!</definedName>
    <definedName name="ESP_21">#REF!</definedName>
    <definedName name="ESP_23">#REF!</definedName>
    <definedName name="ESP_24">#REF!</definedName>
    <definedName name="ESP_3">#REF!</definedName>
    <definedName name="ESP_4">#REF!</definedName>
    <definedName name="ESP_48">#REF!</definedName>
    <definedName name="ESP_49">#REF!</definedName>
    <definedName name="ESP_5">#REF!</definedName>
    <definedName name="ESP_7">#REF!</definedName>
    <definedName name="et" localSheetId="15" hidden="1">{"'Sheet1'!$L$16"}</definedName>
    <definedName name="et" localSheetId="16" hidden="1">{"'Sheet1'!$L$16"}</definedName>
    <definedName name="et" localSheetId="13" hidden="1">{"'Sheet1'!$L$16"}</definedName>
    <definedName name="et" localSheetId="14" hidden="1">{"'Sheet1'!$L$16"}</definedName>
    <definedName name="et" localSheetId="5" hidden="1">{"'Sheet1'!$L$16"}</definedName>
    <definedName name="et" localSheetId="23" hidden="1">{"'Sheet1'!$L$16"}</definedName>
    <definedName name="et" hidden="1">{"'Sheet1'!$L$16"}</definedName>
    <definedName name="EuroRate">1.4369</definedName>
    <definedName name="EuroRate01">1.4369</definedName>
    <definedName name="evan">#REF!</definedName>
    <definedName name="EW" localSheetId="5">#REF!</definedName>
    <definedName name="EW">#REF!</definedName>
    <definedName name="ex_joint" localSheetId="15">#REF!</definedName>
    <definedName name="ex_joint" localSheetId="16">#REF!</definedName>
    <definedName name="ex_joint" localSheetId="13">#REF!</definedName>
    <definedName name="ex_joint" localSheetId="14">#REF!</definedName>
    <definedName name="ex_joint">#REF!</definedName>
    <definedName name="Excel_BuiltIn_Database">#REF!</definedName>
    <definedName name="Excel_BuiltIn_Database_10">#REF!</definedName>
    <definedName name="Excel_BuiltIn_Database_13">#REF!</definedName>
    <definedName name="Excel_BuiltIn_Database_19">#REF!</definedName>
    <definedName name="Excel_BuiltIn_Database_21">#REF!</definedName>
    <definedName name="Excel_BuiltIn_Database_3">#REF!</definedName>
    <definedName name="Excel_BuiltIn_Database_48">#REF!</definedName>
    <definedName name="Excel_BuiltIn_Database_7">#REF!</definedName>
    <definedName name="Excel_BuiltIn_Print_Area">#REF!</definedName>
    <definedName name="Excel_BuiltIn_Print_Area_1">#REF!</definedName>
    <definedName name="Excel_BuiltIn_Print_Area_1_1">#REF!</definedName>
    <definedName name="Excel_BuiltIn_Print_Area_10">#REF!</definedName>
    <definedName name="Excel_BuiltIn_Print_Area_12_1">#REF!</definedName>
    <definedName name="Excel_BuiltIn_Print_Area_12_1_1">#REF!</definedName>
    <definedName name="Excel_BuiltIn_Print_Area_12_1_1_1">#REF!</definedName>
    <definedName name="Excel_BuiltIn_Print_Area_12_1_1_1_1">#REF!</definedName>
    <definedName name="Excel_BuiltIn_Print_Area_12_1_1_1_1_1">#REF!</definedName>
    <definedName name="Excel_BuiltIn_Print_Area_17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0">#REF!</definedName>
    <definedName name="Excel_BuiltIn_Print_Area_5_1">#REF!</definedName>
    <definedName name="Excel_BuiltIn_Print_Area_5_1_1">#REF!</definedName>
    <definedName name="Excel_BuiltIn_Print_Area_5_1_1_1">#REF!</definedName>
    <definedName name="Excel_BuiltIn_Print_Area_5_1_1_1_1">#REF!</definedName>
    <definedName name="Excel_BuiltIn_Print_Area_5_1_1_1_1_1">#REF!</definedName>
    <definedName name="Excel_BuiltIn_Print_Area_7_1">#REF!</definedName>
    <definedName name="Excel_BuiltIn_Print_Area_7_1_1">#REF!</definedName>
    <definedName name="Excel_BuiltIn_Print_Area_7_1_1_1">#REF!</definedName>
    <definedName name="Excel_BuiltIn_Print_Area_7_1_1_1_1">#REF!</definedName>
    <definedName name="Excel_BuiltIn_Print_Area_7_1_1_1_1_1">#REF!</definedName>
    <definedName name="Excel_BuiltIn_Print_Titles_1">#REF!</definedName>
    <definedName name="EXHT" hidden="1">15</definedName>
    <definedName name="Expected_balance">#REF!</definedName>
    <definedName name="EXPENSES">#REF!</definedName>
    <definedName name="EXPENSES_13">#REF!</definedName>
    <definedName name="EXPENSES_3">#REF!</definedName>
    <definedName name="EXPENSES_5">#REF!</definedName>
    <definedName name="EXTEN" localSheetId="15">#REF!</definedName>
    <definedName name="EXTEN" localSheetId="16">#REF!</definedName>
    <definedName name="EXTEN" localSheetId="13">#REF!</definedName>
    <definedName name="EXTEN" localSheetId="14">#REF!</definedName>
    <definedName name="EXTEN">#REF!</definedName>
    <definedName name="Extra_Pay">#REF!</definedName>
    <definedName name="_xlnm.Extract" localSheetId="15">#REF!</definedName>
    <definedName name="_xlnm.Extract" localSheetId="16">#REF!</definedName>
    <definedName name="_xlnm.Extract" localSheetId="13">#REF!</definedName>
    <definedName name="_xlnm.Extract" localSheetId="14">#REF!</definedName>
    <definedName name="_xlnm.Extract" localSheetId="24">#REF!</definedName>
    <definedName name="_xlnm.Extract">#REF!</definedName>
    <definedName name="Extract_MI" localSheetId="16">#REF!</definedName>
    <definedName name="Extract_MI" localSheetId="14">#REF!</definedName>
    <definedName name="Extract_MI">#REF!</definedName>
    <definedName name="Eyewitness">#REF!</definedName>
    <definedName name="f" localSheetId="16" hidden="1">#REF!</definedName>
    <definedName name="f" localSheetId="14" hidden="1">#REF!</definedName>
    <definedName name="f" hidden="1">#REF!</definedName>
    <definedName name="F21ABC"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21ABC"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fa">#REF!</definedName>
    <definedName name="fa_13">#REF!</definedName>
    <definedName name="fa_3">#REF!</definedName>
    <definedName name="fact">#REF!</definedName>
    <definedName name="FASCH">#REF!</definedName>
    <definedName name="FASCH_13">#REF!</definedName>
    <definedName name="FASCH_3">#REF!</definedName>
    <definedName name="FASCH_5">#REF!</definedName>
    <definedName name="FC1">#REF!</definedName>
    <definedName name="FCAP">#REF!</definedName>
    <definedName name="fco">#REF!</definedName>
    <definedName name="fd" localSheetId="15" hidden="1">{"'Sheet1'!$L$16"}</definedName>
    <definedName name="fd" localSheetId="16" hidden="1">{"'Sheet1'!$L$16"}</definedName>
    <definedName name="fd" localSheetId="13" hidden="1">{"'Sheet1'!$L$16"}</definedName>
    <definedName name="fd" localSheetId="14" hidden="1">{"'Sheet1'!$L$16"}</definedName>
    <definedName name="fd" localSheetId="5" hidden="1">{"'Sheet1'!$L$16"}</definedName>
    <definedName name="fd" localSheetId="23" hidden="1">{"'Sheet1'!$L$16"}</definedName>
    <definedName name="fd" hidden="1">{"'Sheet1'!$L$16"}</definedName>
    <definedName name="FDAF">#REF!</definedName>
    <definedName name="fdgk" localSheetId="15" hidden="1">{"'Sheet1'!$L$16"}</definedName>
    <definedName name="fdgk" localSheetId="16" hidden="1">{"'Sheet1'!$L$16"}</definedName>
    <definedName name="fdgk" localSheetId="13" hidden="1">{"'Sheet1'!$L$16"}</definedName>
    <definedName name="fdgk" localSheetId="14" hidden="1">{"'Sheet1'!$L$16"}</definedName>
    <definedName name="fdgk" localSheetId="5" hidden="1">{"'Sheet1'!$L$16"}</definedName>
    <definedName name="fdgk" localSheetId="23" hidden="1">{"'Sheet1'!$L$16"}</definedName>
    <definedName name="fdgk" hidden="1">{"'Sheet1'!$L$16"}</definedName>
    <definedName name="fdksldls">#REF!</definedName>
    <definedName name="fe" localSheetId="15" hidden="1">{"'Sheet1'!$L$16"}</definedName>
    <definedName name="fe" localSheetId="16" hidden="1">{"'Sheet1'!$L$16"}</definedName>
    <definedName name="fe" localSheetId="13" hidden="1">{"'Sheet1'!$L$16"}</definedName>
    <definedName name="fe" localSheetId="14" hidden="1">{"'Sheet1'!$L$16"}</definedName>
    <definedName name="fe" localSheetId="5" hidden="1">{"'Sheet1'!$L$16"}</definedName>
    <definedName name="fe" localSheetId="23" hidden="1">{"'Sheet1'!$L$16"}</definedName>
    <definedName name="fe" hidden="1">{"'Sheet1'!$L$16"}</definedName>
    <definedName name="FEB">#REF!</definedName>
    <definedName name="FedDepr">#REF!</definedName>
    <definedName name="FedTaxCredit">#REF!</definedName>
    <definedName name="FedTaxRate">#REF!</definedName>
    <definedName name="fekfjlm">#REF!</definedName>
    <definedName name="ff">#REF!</definedName>
    <definedName name="FFF" localSheetId="5">#REF!</definedName>
    <definedName name="FFF">#REF!</definedName>
    <definedName name="fffff">#REF!</definedName>
    <definedName name="FFr" localSheetId="5">#REF!</definedName>
    <definedName name="FFr">#REF!</definedName>
    <definedName name="FFr00" localSheetId="5">#REF!</definedName>
    <definedName name="FFr00">#REF!</definedName>
    <definedName name="fg">#REF!</definedName>
    <definedName name="FITTING">#N/A</definedName>
    <definedName name="fkkfkfkedf">#REF!</definedName>
    <definedName name="flag_actbud">#REF!</definedName>
    <definedName name="flag_life">#REF!</definedName>
    <definedName name="flag1">#REF!</definedName>
    <definedName name="flag2">#REF!</definedName>
    <definedName name="flag3">#REF!</definedName>
    <definedName name="flag4">#REF!</definedName>
    <definedName name="FLG" localSheetId="23">#REF!</definedName>
    <definedName name="FLG">#REF!</definedName>
    <definedName name="FLG_Orifice" localSheetId="16">#REF!</definedName>
    <definedName name="FLG_Orifice" localSheetId="14">#REF!</definedName>
    <definedName name="FLG_Orifice">#REF!</definedName>
    <definedName name="FMULTI">#REF!</definedName>
    <definedName name="FMULTI_C">#REF!</definedName>
    <definedName name="FMULTI_J">#REF!</definedName>
    <definedName name="FMULTI_K">#REF!</definedName>
    <definedName name="FMULTI_O">#REF!</definedName>
    <definedName name="FMULTI1">#REF!</definedName>
    <definedName name="FMULTI1_G">#REF!</definedName>
    <definedName name="FMULTI1_S">#REF!</definedName>
    <definedName name="FMULTI2">#REF!</definedName>
    <definedName name="FMULTI2_C">#REF!</definedName>
    <definedName name="FMULTI2_G">#REF!</definedName>
    <definedName name="FMULTI2_J">#REF!</definedName>
    <definedName name="FMULTI2_K">#REF!</definedName>
    <definedName name="FMULTI2_O">#REF!</definedName>
    <definedName name="FMULTI2_S">#REF!</definedName>
    <definedName name="FMULTI3">#REF!</definedName>
    <definedName name="FORECAST">#REF!</definedName>
    <definedName name="FPL">#REF!</definedName>
    <definedName name="FPLB1">#REF!</definedName>
    <definedName name="FPLB2">#REF!</definedName>
    <definedName name="FPLB3">#REF!</definedName>
    <definedName name="FR" localSheetId="5">#REF!</definedName>
    <definedName name="FR">#REF!</definedName>
    <definedName name="FRAF1">#REF!</definedName>
    <definedName name="FRAF1_C">#REF!</definedName>
    <definedName name="FRAF1_G">#REF!</definedName>
    <definedName name="FRAF1_J">#REF!</definedName>
    <definedName name="FRAF1_K">#REF!</definedName>
    <definedName name="FRAF1_O">#REF!</definedName>
    <definedName name="FRAF1_S">#REF!</definedName>
    <definedName name="FRAF2">#REF!</definedName>
    <definedName name="FRAF2_C">#REF!</definedName>
    <definedName name="FRAF2_G">#REF!</definedName>
    <definedName name="FRAF2_J">#REF!</definedName>
    <definedName name="FRAF2_K">#REF!</definedName>
    <definedName name="FRAF2_O">#REF!</definedName>
    <definedName name="FRAF2_S">#REF!</definedName>
    <definedName name="FRAF3">#REF!</definedName>
    <definedName name="FRAF3A">#REF!</definedName>
    <definedName name="Freight">#REF!</definedName>
    <definedName name="fs" localSheetId="15" hidden="1">{"'Sheet1'!$L$16"}</definedName>
    <definedName name="fs" localSheetId="16" hidden="1">{"'Sheet1'!$L$16"}</definedName>
    <definedName name="fs" localSheetId="13" hidden="1">{"'Sheet1'!$L$16"}</definedName>
    <definedName name="fs" localSheetId="14" hidden="1">{"'Sheet1'!$L$16"}</definedName>
    <definedName name="fs" localSheetId="5" hidden="1">{"'Sheet1'!$L$16"}</definedName>
    <definedName name="fs" localSheetId="23" hidden="1">{"'Sheet1'!$L$16"}</definedName>
    <definedName name="fs" hidden="1">{"'Sheet1'!$L$16"}</definedName>
    <definedName name="fsadgagaf" hidden="1">#REF!</definedName>
    <definedName name="ft" localSheetId="23" hidden="1">{#N/A,#N/A,FALSE,"COVER.XLS";#N/A,#N/A,FALSE,"RACT1.XLS";#N/A,#N/A,FALSE,"RACT2.XLS";#N/A,#N/A,FALSE,"ECCMP";#N/A,#N/A,FALSE,"WELDER.XLS"}</definedName>
    <definedName name="ft" hidden="1">{#N/A,#N/A,FALSE,"COVER.XLS";#N/A,#N/A,FALSE,"RACT1.XLS";#N/A,#N/A,FALSE,"RACT2.XLS";#N/A,#N/A,FALSE,"ECCMP";#N/A,#N/A,FALSE,"WELDER.XLS"}</definedName>
    <definedName name="FTAX">#REF!</definedName>
    <definedName name="Fuel">#REF!</definedName>
    <definedName name="Fuel_Exp_CY" localSheetId="16">#REF!</definedName>
    <definedName name="Fuel_Exp_CY" localSheetId="14">#REF!</definedName>
    <definedName name="Fuel_Exp_CY" localSheetId="24">#REF!</definedName>
    <definedName name="Fuel_Exp_CY">#REF!</definedName>
    <definedName name="Fuel_Exp_EY" localSheetId="16">#REF!</definedName>
    <definedName name="Fuel_Exp_EY" localSheetId="14">#REF!</definedName>
    <definedName name="Fuel_Exp_EY" localSheetId="24">#REF!</definedName>
    <definedName name="Fuel_Exp_EY">#REF!</definedName>
    <definedName name="Fuel_Exp_PY" localSheetId="16">#REF!</definedName>
    <definedName name="Fuel_Exp_PY" localSheetId="14">#REF!</definedName>
    <definedName name="Fuel_Exp_PY" localSheetId="24">#REF!</definedName>
    <definedName name="Fuel_Exp_PY">#REF!</definedName>
    <definedName name="FUEL_TYPE" localSheetId="16">#REF!</definedName>
    <definedName name="FUEL_TYPE" localSheetId="14">#REF!</definedName>
    <definedName name="FUEL_TYPE">#REF!</definedName>
    <definedName name="FUELCOST" localSheetId="16">#REF!</definedName>
    <definedName name="FUELCOST" localSheetId="14">#REF!</definedName>
    <definedName name="FUELCOST" localSheetId="5">#REF!</definedName>
    <definedName name="FUELCOST">#REF!</definedName>
    <definedName name="FULL" localSheetId="5">#REF!</definedName>
    <definedName name="FULL">#REF!</definedName>
    <definedName name="FULL_PG1" localSheetId="5">#REF!</definedName>
    <definedName name="FULL_PG1">#REF!</definedName>
    <definedName name="FULL_PRINT" localSheetId="16">#REF!</definedName>
    <definedName name="FULL_PRINT" localSheetId="14">#REF!</definedName>
    <definedName name="FULL_PRINT" localSheetId="23">#REF!</definedName>
    <definedName name="FULL_PRINT">#REF!</definedName>
    <definedName name="FULL_REPORT" localSheetId="16">#REF!</definedName>
    <definedName name="FULL_REPORT" localSheetId="14">#REF!</definedName>
    <definedName name="FULL_REPORT">#REF!</definedName>
    <definedName name="FULL2001" localSheetId="5">#REF!</definedName>
    <definedName name="FULL2001">#REF!</definedName>
    <definedName name="FUND" localSheetId="5">#REF!</definedName>
    <definedName name="FUND">#REF!</definedName>
    <definedName name="FXVTAB">#REF!</definedName>
    <definedName name="FYFAS">#REF!</definedName>
    <definedName name="FYIT">#REF!</definedName>
    <definedName name="FYTAX">#REF!</definedName>
    <definedName name="g" localSheetId="24">#REF!</definedName>
    <definedName name="G">#N/A</definedName>
    <definedName name="G_P_P">#N/A</definedName>
    <definedName name="G083BAAN1" localSheetId="23">#REF!</definedName>
    <definedName name="G083BAAN1">#REF!</definedName>
    <definedName name="gate" localSheetId="16">#REF!</definedName>
    <definedName name="gate" localSheetId="14">#REF!</definedName>
    <definedName name="gate">#REF!</definedName>
    <definedName name="gdfgf" localSheetId="16" hidden="1">#REF!</definedName>
    <definedName name="gdfgf" localSheetId="14" hidden="1">#REF!</definedName>
    <definedName name="gdfgf" hidden="1">#REF!</definedName>
    <definedName name="gen">#REF!</definedName>
    <definedName name="gen_10">#REF!</definedName>
    <definedName name="gen_13">#REF!</definedName>
    <definedName name="gen_19">#REF!</definedName>
    <definedName name="gen_21">#REF!</definedName>
    <definedName name="gen_3">#REF!</definedName>
    <definedName name="gen_48">#REF!</definedName>
    <definedName name="gen_5">#REF!</definedName>
    <definedName name="gen_7">#REF!</definedName>
    <definedName name="GENERAL">#REF!</definedName>
    <definedName name="GENERATION" localSheetId="15">#REF!</definedName>
    <definedName name="GENERATION" localSheetId="16">#REF!</definedName>
    <definedName name="GENERATION" localSheetId="13">#REF!</definedName>
    <definedName name="GENERATION" localSheetId="14">#REF!</definedName>
    <definedName name="Generation" localSheetId="5">#REF!</definedName>
    <definedName name="GENERATION">#REF!</definedName>
    <definedName name="GENPUF">#REF!</definedName>
    <definedName name="GerEuroRate01">1.5803</definedName>
    <definedName name="gg" localSheetId="15">#REF!</definedName>
    <definedName name="gg" localSheetId="16">#REF!</definedName>
    <definedName name="gg" localSheetId="13">#REF!</definedName>
    <definedName name="gg" localSheetId="14">#REF!</definedName>
    <definedName name="gg">#REF!</definedName>
    <definedName name="GGFBGHJHDJJHJ">#REF!</definedName>
    <definedName name="ggg" localSheetId="5">#REF!</definedName>
    <definedName name="ggg" localSheetId="24">#REF!</definedName>
    <definedName name="ggg">#REF!</definedName>
    <definedName name="ggggg">#REF!</definedName>
    <definedName name="gggggggg">#REF!</definedName>
    <definedName name="GH">#REF!</definedName>
    <definedName name="ghdgjh" hidden="1">#REF!</definedName>
    <definedName name="ghhhghhh">#REF!</definedName>
    <definedName name="gid" localSheetId="15" hidden="1">{"'Sheet1'!$L$16"}</definedName>
    <definedName name="gid" localSheetId="16" hidden="1">{"'Sheet1'!$L$16"}</definedName>
    <definedName name="gid" localSheetId="13" hidden="1">{"'Sheet1'!$L$16"}</definedName>
    <definedName name="gid" localSheetId="14" hidden="1">{"'Sheet1'!$L$16"}</definedName>
    <definedName name="gid" localSheetId="5" hidden="1">{"'Sheet1'!$L$16"}</definedName>
    <definedName name="gid" localSheetId="23" hidden="1">{"'Sheet1'!$L$16"}</definedName>
    <definedName name="gid" hidden="1">{"'Sheet1'!$L$16"}</definedName>
    <definedName name="gj" localSheetId="15" hidden="1">{"'Sheet1'!$L$16"}</definedName>
    <definedName name="gj" localSheetId="16" hidden="1">{"'Sheet1'!$L$16"}</definedName>
    <definedName name="gj" localSheetId="13" hidden="1">{"'Sheet1'!$L$16"}</definedName>
    <definedName name="gj" localSheetId="14" hidden="1">{"'Sheet1'!$L$16"}</definedName>
    <definedName name="gj" localSheetId="5" hidden="1">{"'Sheet1'!$L$16"}</definedName>
    <definedName name="gj" localSheetId="23" hidden="1">{"'Sheet1'!$L$16"}</definedName>
    <definedName name="gj" hidden="1">{"'Sheet1'!$L$16"}</definedName>
    <definedName name="gjjjj">#REF!</definedName>
    <definedName name="gkd" localSheetId="15" hidden="1">{"'Sheet1'!$L$16"}</definedName>
    <definedName name="gkd" localSheetId="16" hidden="1">{"'Sheet1'!$L$16"}</definedName>
    <definedName name="gkd" localSheetId="13" hidden="1">{"'Sheet1'!$L$16"}</definedName>
    <definedName name="gkd" localSheetId="14" hidden="1">{"'Sheet1'!$L$16"}</definedName>
    <definedName name="gkd" localSheetId="5" hidden="1">{"'Sheet1'!$L$16"}</definedName>
    <definedName name="gkd" localSheetId="23" hidden="1">{"'Sheet1'!$L$16"}</definedName>
    <definedName name="gkd" hidden="1">{"'Sheet1'!$L$16"}</definedName>
    <definedName name="globe">#REF!</definedName>
    <definedName name="GoBack" localSheetId="5">#REF!</definedName>
    <definedName name="GoBack">#REF!</definedName>
    <definedName name="GP" localSheetId="16">#REF!</definedName>
    <definedName name="GP" localSheetId="14">#REF!</definedName>
    <definedName name="GP" localSheetId="23">#REF!</definedName>
    <definedName name="GP">#REF!</definedName>
    <definedName name="GR_NO">#N/A</definedName>
    <definedName name="GRBLOCK">#REF!</definedName>
    <definedName name="GRNO" localSheetId="5">#REF!</definedName>
    <definedName name="GRNO" localSheetId="23">#REF!</definedName>
    <definedName name="GRNO">#REF!</definedName>
    <definedName name="GrossFixedAssets">#REF!</definedName>
    <definedName name="group" localSheetId="23"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GROUP1">#N/A</definedName>
    <definedName name="GROUP10" localSheetId="5">#REF!</definedName>
    <definedName name="GROUP10" localSheetId="23">#REF!</definedName>
    <definedName name="GROUP10">#REF!</definedName>
    <definedName name="GROUP11" localSheetId="5">#REF!</definedName>
    <definedName name="GROUP11">#REF!</definedName>
    <definedName name="GROUP12" localSheetId="5">#REF!</definedName>
    <definedName name="GROUP12">#REF!</definedName>
    <definedName name="GROUP13" localSheetId="5">#REF!</definedName>
    <definedName name="GROUP13">#REF!</definedName>
    <definedName name="GROUP14" localSheetId="5">#REF!</definedName>
    <definedName name="GROUP14">#REF!</definedName>
    <definedName name="GROUP15" localSheetId="5">#REF!</definedName>
    <definedName name="GROUP15">#REF!</definedName>
    <definedName name="GROUP2">#N/A</definedName>
    <definedName name="GROUP3">#N/A</definedName>
    <definedName name="GROUP4">#N/A</definedName>
    <definedName name="GROUP5">#N/A</definedName>
    <definedName name="GROUP6">#N/A</definedName>
    <definedName name="GROUP7">#N/A</definedName>
    <definedName name="GROUP8">#N/A</definedName>
    <definedName name="GROUP9" localSheetId="5">#REF!</definedName>
    <definedName name="GROUP9">#REF!</definedName>
    <definedName name="GrowthT_NTPC">#REF!</definedName>
    <definedName name="GrphActSales" localSheetId="15">#REF!</definedName>
    <definedName name="GrphActSales" localSheetId="16">#REF!</definedName>
    <definedName name="GrphActSales" localSheetId="13">#REF!</definedName>
    <definedName name="GrphActSales" localSheetId="14">#REF!</definedName>
    <definedName name="GrphActSales">#REF!</definedName>
    <definedName name="GrphActStk" localSheetId="15">#REF!</definedName>
    <definedName name="GrphActStk" localSheetId="16">#REF!</definedName>
    <definedName name="GrphActStk" localSheetId="13">#REF!</definedName>
    <definedName name="GrphActStk" localSheetId="14">#REF!</definedName>
    <definedName name="GrphActStk">#REF!</definedName>
    <definedName name="GrphPlanSales" localSheetId="15">#REF!</definedName>
    <definedName name="GrphPlanSales" localSheetId="16">#REF!</definedName>
    <definedName name="GrphPlanSales" localSheetId="13">#REF!</definedName>
    <definedName name="GrphPlanSales" localSheetId="14">#REF!</definedName>
    <definedName name="GrphPlanSales">#REF!</definedName>
    <definedName name="GrphTgtStk" localSheetId="16">#REF!</definedName>
    <definedName name="GrphTgtStk" localSheetId="14">#REF!</definedName>
    <definedName name="GrphTgtStk">#REF!</definedName>
    <definedName name="GRV">#REF!</definedName>
    <definedName name="GRV_10">#REF!</definedName>
    <definedName name="GRV_13">#REF!</definedName>
    <definedName name="GRV_19">#REF!</definedName>
    <definedName name="GRV_21">#REF!</definedName>
    <definedName name="GRV_3">#REF!</definedName>
    <definedName name="GRV_48">#REF!</definedName>
    <definedName name="GRV_5">#REF!</definedName>
    <definedName name="GRV_7">#REF!</definedName>
    <definedName name="GT_TYPE" localSheetId="16">#REF!</definedName>
    <definedName name="GT_TYPE" localSheetId="14">#REF!</definedName>
    <definedName name="GT_TYPE">#REF!</definedName>
    <definedName name="GT1_advance">#REF!</definedName>
    <definedName name="GT1_Advance_Payment">#REF!</definedName>
    <definedName name="GT1_Comm">#REF!</definedName>
    <definedName name="GT1_Commissioning">#REF!</definedName>
    <definedName name="GT1_Commissioning_Payment">#REF!</definedName>
    <definedName name="GT1_ConstructionBegins">#REF!</definedName>
    <definedName name="GT1_Design">#REF!</definedName>
    <definedName name="GT1_Design_Payment">#REF!</definedName>
    <definedName name="GT1_Factory">#REF!</definedName>
    <definedName name="GT1_Factory_Payment">#REF!</definedName>
    <definedName name="GT1_FOB">#REF!</definedName>
    <definedName name="GT1_FOB_Payment">#REF!</definedName>
    <definedName name="GT2_Advance">#REF!</definedName>
    <definedName name="GT2_Advance_Payment">#REF!</definedName>
    <definedName name="GT2_Comm">#REF!</definedName>
    <definedName name="GT2_Commissioning">#REF!</definedName>
    <definedName name="GT2_Commissioning_Payment">#REF!</definedName>
    <definedName name="GT2_ConstructionBegins">#REF!</definedName>
    <definedName name="GT2_Design">#REF!</definedName>
    <definedName name="GT2_Design_Payment">#REF!</definedName>
    <definedName name="GT2_Factory">#REF!</definedName>
    <definedName name="GT2_Factory_Payment">#REF!</definedName>
    <definedName name="GT2_FOB">#REF!</definedName>
    <definedName name="GT2_FOB_Payment">#REF!</definedName>
    <definedName name="GUESTPNT" localSheetId="5">#REF!</definedName>
    <definedName name="GUESTPNT">#REF!</definedName>
    <definedName name="gurmeet" localSheetId="23" hidden="1">{#N/A,#N/A,FALSE,"COVER.XLS";#N/A,#N/A,FALSE,"RACT1.XLS";#N/A,#N/A,FALSE,"RACT2.XLS";#N/A,#N/A,FALSE,"ECCMP";#N/A,#N/A,FALSE,"WELDER.XLS"}</definedName>
    <definedName name="gurmeet" hidden="1">{#N/A,#N/A,FALSE,"COVER.XLS";#N/A,#N/A,FALSE,"RACT1.XLS";#N/A,#N/A,FALSE,"RACT2.XLS";#N/A,#N/A,FALSE,"ECCMP";#N/A,#N/A,FALSE,"WELDER.XLS"}</definedName>
    <definedName name="h" localSheetId="24">#REF!</definedName>
    <definedName name="H">#N/A</definedName>
    <definedName name="h_10">#REF!</definedName>
    <definedName name="h_13">#REF!</definedName>
    <definedName name="h_19">#REF!</definedName>
    <definedName name="h_21">#REF!</definedName>
    <definedName name="h_3">#REF!</definedName>
    <definedName name="h_48">#REF!</definedName>
    <definedName name="h_5">#REF!</definedName>
    <definedName name="h_7">#REF!</definedName>
    <definedName name="H1_">#N/A</definedName>
    <definedName name="H10_">#N/A</definedName>
    <definedName name="H11_">#N/A</definedName>
    <definedName name="H12_">#N/A</definedName>
    <definedName name="H13_">#N/A</definedName>
    <definedName name="H14_">#N/A</definedName>
    <definedName name="H15_">#N/A</definedName>
    <definedName name="H16_">#N/A</definedName>
    <definedName name="H17_">#N/A</definedName>
    <definedName name="H2_">#N/A</definedName>
    <definedName name="H3_">#N/A</definedName>
    <definedName name="H4_">#N/A</definedName>
    <definedName name="H5_">#N/A</definedName>
    <definedName name="H6_">#N/A</definedName>
    <definedName name="H7_">#N/A</definedName>
    <definedName name="H8_">#N/A</definedName>
    <definedName name="H9_">#N/A</definedName>
    <definedName name="HBDRS">#REF!</definedName>
    <definedName name="HBDRS_13">#REF!</definedName>
    <definedName name="HBDRS_3">#REF!</definedName>
    <definedName name="HBDRS_5">#REF!</definedName>
    <definedName name="hdgfahsgfh">#REF!</definedName>
    <definedName name="HEADER_KFP_ORIGIN_KEY" localSheetId="23">#REF!</definedName>
    <definedName name="HEADER_KFP_ORIGIN_KEY">#REF!</definedName>
    <definedName name="Header_Row">ROW(#REF!)</definedName>
    <definedName name="HF" localSheetId="5">#REF!</definedName>
    <definedName name="HF" localSheetId="23">#REF!</definedName>
    <definedName name="HF">#REF!</definedName>
    <definedName name="HFOHSD">#REF!</definedName>
    <definedName name="HGHGHGHGH" hidden="1">#REF!</definedName>
    <definedName name="HH">#N/A</definedName>
    <definedName name="hh_raw">#REF!</definedName>
    <definedName name="hhhhhhhhfff">#REF!</definedName>
    <definedName name="hhhhhhhhhhhhhhhhhh">#REF!</definedName>
    <definedName name="HJ" localSheetId="5">#REF!</definedName>
    <definedName name="HJ" localSheetId="23">#REF!</definedName>
    <definedName name="hj" localSheetId="24">#REF!</definedName>
    <definedName name="HJ">#REF!</definedName>
    <definedName name="Horizontal_Not_Selected">#REF!</definedName>
    <definedName name="hours">#REF!</definedName>
    <definedName name="howToChange" localSheetId="15">#REF!</definedName>
    <definedName name="howToChange" localSheetId="16">#REF!</definedName>
    <definedName name="howToChange" localSheetId="13">#REF!</definedName>
    <definedName name="howToChange" localSheetId="14">#REF!</definedName>
    <definedName name="howToChange">#REF!</definedName>
    <definedName name="howToCheck" localSheetId="15">#REF!</definedName>
    <definedName name="howToCheck" localSheetId="16">#REF!</definedName>
    <definedName name="howToCheck" localSheetId="13">#REF!</definedName>
    <definedName name="howToCheck" localSheetId="14">#REF!</definedName>
    <definedName name="howToCheck">#REF!</definedName>
    <definedName name="HPINRCSG" localSheetId="15">#REF!</definedName>
    <definedName name="HPINRCSG" localSheetId="16">#REF!</definedName>
    <definedName name="HPINRCSG" localSheetId="13">#REF!</definedName>
    <definedName name="HPINRCSG" localSheetId="14">#REF!</definedName>
    <definedName name="HPINRCSG">#REF!</definedName>
    <definedName name="hr_u4" localSheetId="16">#REF!</definedName>
    <definedName name="hr_u4" localSheetId="14">#REF!</definedName>
    <definedName name="hr_u4">#REF!</definedName>
    <definedName name="hr_u5" localSheetId="16">#REF!</definedName>
    <definedName name="hr_u5" localSheetId="14">#REF!</definedName>
    <definedName name="hr_u5">#REF!</definedName>
    <definedName name="hr_u6" localSheetId="16">#REF!</definedName>
    <definedName name="hr_u6" localSheetId="14">#REF!</definedName>
    <definedName name="hr_u6">#REF!</definedName>
    <definedName name="hr_u7" localSheetId="16">#REF!</definedName>
    <definedName name="hr_u7" localSheetId="14">#REF!</definedName>
    <definedName name="hr_u7">#REF!</definedName>
    <definedName name="hrs">#REF!</definedName>
    <definedName name="hrs_a">#REF!</definedName>
    <definedName name="HRSG_Advance">#REF!</definedName>
    <definedName name="HRSG_Advance_Payment">#REF!</definedName>
    <definedName name="HRSG_Comm">#REF!</definedName>
    <definedName name="HRSG_Commissioning">#REF!</definedName>
    <definedName name="HRSG_Commissioning_Payment">#REF!</definedName>
    <definedName name="HRSG_ConstructionBegins">#REF!</definedName>
    <definedName name="HRSG_Design">#REF!</definedName>
    <definedName name="HRSG_Design_Payment">#REF!</definedName>
    <definedName name="HRSG_Factory">#REF!</definedName>
    <definedName name="HRSG_Factory_Payment">#REF!</definedName>
    <definedName name="HRSG_FOB">#REF!</definedName>
    <definedName name="HRSG_FOB_Payment">#REF!</definedName>
    <definedName name="HSE">#REF!</definedName>
    <definedName name="HTML" localSheetId="15" hidden="1">{"'장비'!$A$3:$M$12"}</definedName>
    <definedName name="HTML" localSheetId="16" hidden="1">{"'장비'!$A$3:$M$12"}</definedName>
    <definedName name="HTML" localSheetId="13" hidden="1">{"'장비'!$A$3:$M$12"}</definedName>
    <definedName name="HTML" localSheetId="14" hidden="1">{"'장비'!$A$3:$M$12"}</definedName>
    <definedName name="HTML" localSheetId="5" hidden="1">{"'장비'!$A$3:$M$12"}</definedName>
    <definedName name="HTML" localSheetId="23" hidden="1">{"'장비'!$A$3:$M$12"}</definedName>
    <definedName name="HTML" hidden="1">{"'장비'!$A$3:$M$12"}</definedName>
    <definedName name="HTML_CodePage" hidden="1">1252</definedName>
    <definedName name="HTML_Control" localSheetId="15" hidden="1">{"'p&amp;l.htm'!$A$1:$G$126","'p&amp;l.htm'!$A$1:$G$115","'p&amp;l.htm'!$A$88:$B$88","'p&amp;l.htm'!$A$1:$G$35","'p&amp;l.htm'!$A$9:$G$34","'p&amp;l.htm'!$A$87:$H$116"}</definedName>
    <definedName name="HTML_Control" localSheetId="16" hidden="1">{"'p&amp;l.htm'!$A$1:$G$126","'p&amp;l.htm'!$A$1:$G$115","'p&amp;l.htm'!$A$88:$B$88","'p&amp;l.htm'!$A$1:$G$35","'p&amp;l.htm'!$A$9:$G$34","'p&amp;l.htm'!$A$87:$H$116"}</definedName>
    <definedName name="HTML_Control" localSheetId="13" hidden="1">{"'p&amp;l.htm'!$A$1:$G$126","'p&amp;l.htm'!$A$1:$G$115","'p&amp;l.htm'!$A$88:$B$88","'p&amp;l.htm'!$A$1:$G$35","'p&amp;l.htm'!$A$9:$G$34","'p&amp;l.htm'!$A$87:$H$116"}</definedName>
    <definedName name="HTML_Control" localSheetId="14" hidden="1">{"'p&amp;l.htm'!$A$1:$G$126","'p&amp;l.htm'!$A$1:$G$115","'p&amp;l.htm'!$A$88:$B$88","'p&amp;l.htm'!$A$1:$G$35","'p&amp;l.htm'!$A$9:$G$34","'p&amp;l.htm'!$A$87:$H$116"}</definedName>
    <definedName name="HTML_Control" localSheetId="5" hidden="1">{"'p&amp;l.htm'!$A$1:$G$126","'p&amp;l.htm'!$A$1:$G$115","'p&amp;l.htm'!$A$88:$B$88","'p&amp;l.htm'!$A$1:$G$35","'p&amp;l.htm'!$A$9:$G$34","'p&amp;l.htm'!$A$87:$H$116"}</definedName>
    <definedName name="HTML_Control" localSheetId="23" hidden="1">{"'p&amp;l.htm'!$A$1:$G$126","'p&amp;l.htm'!$A$1:$G$115","'p&amp;l.htm'!$A$88:$B$88","'p&amp;l.htm'!$A$1:$G$35","'p&amp;l.htm'!$A$9:$G$34","'p&amp;l.htm'!$A$87:$H$116"}</definedName>
    <definedName name="HTML_Control" hidden="1">{"'p&amp;l.htm'!$A$1:$G$126","'p&amp;l.htm'!$A$1:$G$115","'p&amp;l.htm'!$A$88:$B$88","'p&amp;l.htm'!$A$1:$G$35","'p&amp;l.htm'!$A$9:$G$34","'p&amp;l.htm'!$A$87:$H$116"}</definedName>
    <definedName name="HTML_Description" hidden="1">""</definedName>
    <definedName name="HTML_Email" hidden="1">""</definedName>
    <definedName name="HTML_Header" hidden="1">""</definedName>
    <definedName name="HTML_LastUpdate" hidden="1">"6/17/98"</definedName>
    <definedName name="HTML_LineAfter" hidden="1">FALSE</definedName>
    <definedName name="HTML_LineBefore" hidden="1">FALSE</definedName>
    <definedName name="HTML_Name" hidden="1">"adh"</definedName>
    <definedName name="HTML_OBDlg2" hidden="1">TRUE</definedName>
    <definedName name="HTML_OBDlg4" hidden="1">TRUE</definedName>
    <definedName name="HTML_OS" hidden="1">0</definedName>
    <definedName name="HTML_PathFile" hidden="1">"C:\My Documents\p&amp;l.htm"</definedName>
    <definedName name="HTML_Title" hidden="1">"p&amp;l"</definedName>
    <definedName name="hundred" localSheetId="24">#REF!</definedName>
    <definedName name="hundred">#REF!</definedName>
    <definedName name="HV2LF">#REF!</definedName>
    <definedName name="HV2PF">#REF!</definedName>
    <definedName name="HW">#REF!</definedName>
    <definedName name="i" localSheetId="24">#REF!</definedName>
    <definedName name="i">#N/A</definedName>
    <definedName name="IC_DKFL">#REF!</definedName>
    <definedName name="IDT">#N/A</definedName>
    <definedName name="ie" localSheetId="15" hidden="1">{"'Sheet1'!$L$16"}</definedName>
    <definedName name="ie" localSheetId="16" hidden="1">{"'Sheet1'!$L$16"}</definedName>
    <definedName name="ie" localSheetId="13" hidden="1">{"'Sheet1'!$L$16"}</definedName>
    <definedName name="ie" localSheetId="14" hidden="1">{"'Sheet1'!$L$16"}</definedName>
    <definedName name="ie" localSheetId="5" hidden="1">{"'Sheet1'!$L$16"}</definedName>
    <definedName name="ie" localSheetId="23" hidden="1">{"'Sheet1'!$L$16"}</definedName>
    <definedName name="ie" hidden="1">{"'Sheet1'!$L$16"}</definedName>
    <definedName name="IELWSALES">#REF!</definedName>
    <definedName name="IELYSALES" localSheetId="16">#REF!</definedName>
    <definedName name="IELYSALES" localSheetId="14">#REF!</definedName>
    <definedName name="IELYSALES">#REF!</definedName>
    <definedName name="IEPLANSALES" localSheetId="16">#REF!</definedName>
    <definedName name="IEPLANSALES" localSheetId="14">#REF!</definedName>
    <definedName name="IEPLANSALES">#REF!</definedName>
    <definedName name="IESP" localSheetId="16">#REF!</definedName>
    <definedName name="IESP" localSheetId="14">#REF!</definedName>
    <definedName name="IESP">#REF!</definedName>
    <definedName name="II" localSheetId="24"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I">#N/A</definedName>
    <definedName name="IN">#REF!</definedName>
    <definedName name="INCM" localSheetId="5">#REF!</definedName>
    <definedName name="INCM">#REF!</definedName>
    <definedName name="IncomeStatementDates">#REF!</definedName>
    <definedName name="incr_diff">#REF!</definedName>
    <definedName name="IND">#REF!</definedName>
    <definedName name="INDE">#N/A</definedName>
    <definedName name="IndRate">75.234</definedName>
    <definedName name="IndRate01">66.83</definedName>
    <definedName name="inflationrate">#REF!</definedName>
    <definedName name="InfoPane" localSheetId="23">#REF!</definedName>
    <definedName name="InfoPane">#REF!</definedName>
    <definedName name="InformationPane" localSheetId="16">#REF!</definedName>
    <definedName name="InformationPane" localSheetId="14">#REF!</definedName>
    <definedName name="InformationPane">#REF!</definedName>
    <definedName name="InfpPane" localSheetId="16">#REF!</definedName>
    <definedName name="InfpPane" localSheetId="14">#REF!</definedName>
    <definedName name="InfpPane">#REF!</definedName>
    <definedName name="Inland2" localSheetId="16">#REF!</definedName>
    <definedName name="Inland2" localSheetId="14">#REF!</definedName>
    <definedName name="Inland2">#REF!</definedName>
    <definedName name="input">#REF!</definedName>
    <definedName name="InputPO">#REF!</definedName>
    <definedName name="INT" localSheetId="23" hidden="1">{#N/A,#N/A,FALSE,"1.1";#N/A,#N/A,FALSE,"1.1a";#N/A,#N/A,FALSE,"1.1b";#N/A,#N/A,FALSE,"1.1c";#N/A,#N/A,FALSE,"1.1e";#N/A,#N/A,FALSE,"1.1f";#N/A,#N/A,FALSE,"1.1g";#N/A,#N/A,FALSE,"1.1h_T";#N/A,#N/A,FALSE,"1.1h_D";#N/A,#N/A,FALSE,"1.2";#N/A,#N/A,FALSE,"1.3";#N/A,#N/A,FALSE,"1.3b";#N/A,#N/A,FALSE,"1.4";#N/A,#N/A,FALSE,"1.5";#N/A,#N/A,FALSE,"1.6";#N/A,#N/A,FALSE,"2.1";#N/A,#N/A,FALSE,"SOD";#N/A,#N/A,FALSE,"OL";#N/A,#N/A,FALSE,"CF"}</definedName>
    <definedName name="INT" hidden="1">{#N/A,#N/A,FALSE,"1.1";#N/A,#N/A,FALSE,"1.1a";#N/A,#N/A,FALSE,"1.1b";#N/A,#N/A,FALSE,"1.1c";#N/A,#N/A,FALSE,"1.1e";#N/A,#N/A,FALSE,"1.1f";#N/A,#N/A,FALSE,"1.1g";#N/A,#N/A,FALSE,"1.1h_T";#N/A,#N/A,FALSE,"1.1h_D";#N/A,#N/A,FALSE,"1.2";#N/A,#N/A,FALSE,"1.3";#N/A,#N/A,FALSE,"1.3b";#N/A,#N/A,FALSE,"1.4";#N/A,#N/A,FALSE,"1.5";#N/A,#N/A,FALSE,"1.6";#N/A,#N/A,FALSE,"2.1";#N/A,#N/A,FALSE,"SOD";#N/A,#N/A,FALSE,"OL";#N/A,#N/A,FALSE,"CF"}</definedName>
    <definedName name="interest"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Interest_LongTerm_PNL">#REF!</definedName>
    <definedName name="Interest_Rate">#REF!</definedName>
    <definedName name="Interest_type_1">#REF!</definedName>
    <definedName name="Interest_Type_2">#REF!</definedName>
    <definedName name="Interest_type_3">#REF!</definedName>
    <definedName name="Interest_WC_PNL">#REF!</definedName>
    <definedName name="InterestCostOverrun">#REF!</definedName>
    <definedName name="InterestPIK_PNL">#REF!</definedName>
    <definedName name="InterestType3">#REF!</definedName>
    <definedName name="InterestType4">#REF!</definedName>
    <definedName name="INTERFACE_FORMAT_VERSION" localSheetId="16">#REF!</definedName>
    <definedName name="INTERFACE_FORMAT_VERSION" localSheetId="14">#REF!</definedName>
    <definedName name="INTERFACE_FORMAT_VERSION">#REF!</definedName>
    <definedName name="INTERFACE_NAME" localSheetId="16">#REF!</definedName>
    <definedName name="INTERFACE_NAME" localSheetId="14">#REF!</definedName>
    <definedName name="INTERFACE_NAME">#REF!</definedName>
    <definedName name="IntFreeCred" localSheetId="16">#REF!</definedName>
    <definedName name="IntFreeCred" localSheetId="14">#REF!</definedName>
    <definedName name="IntFreeCred">#REF!</definedName>
    <definedName name="Intt_Charge_cY" localSheetId="15">#REF!,#REF!</definedName>
    <definedName name="Intt_Charge_cY" localSheetId="16">#REF!,#REF!</definedName>
    <definedName name="Intt_Charge_cY" localSheetId="13">#REF!,#REF!</definedName>
    <definedName name="Intt_Charge_cY" localSheetId="14">#REF!,#REF!</definedName>
    <definedName name="Intt_Charge_cY" localSheetId="24">#REF!,#REF!</definedName>
    <definedName name="Intt_Charge_cY">#REF!,#REF!</definedName>
    <definedName name="Intt_Charge_cy_1" localSheetId="5">#REF!,#REF!</definedName>
    <definedName name="Intt_Charge_cy_1" localSheetId="24">#REF!,#REF!</definedName>
    <definedName name="Intt_Charge_cy_1">#REF!,#REF!</definedName>
    <definedName name="Intt_Charge_eY" localSheetId="15">#REF!,#REF!</definedName>
    <definedName name="Intt_Charge_eY" localSheetId="16">#REF!,#REF!</definedName>
    <definedName name="Intt_Charge_eY" localSheetId="13">#REF!,#REF!</definedName>
    <definedName name="Intt_Charge_eY" localSheetId="14">#REF!,#REF!</definedName>
    <definedName name="Intt_Charge_eY" localSheetId="24">#REF!,#REF!</definedName>
    <definedName name="Intt_Charge_eY">#REF!,#REF!</definedName>
    <definedName name="Intt_Charge_ey_1" localSheetId="5">#REF!,#REF!</definedName>
    <definedName name="Intt_Charge_ey_1" localSheetId="24">#REF!,#REF!</definedName>
    <definedName name="Intt_Charge_ey_1">#REF!,#REF!</definedName>
    <definedName name="Intt_Charge_PY" localSheetId="15">#REF!,#REF!</definedName>
    <definedName name="Intt_Charge_PY" localSheetId="16">#REF!,#REF!</definedName>
    <definedName name="Intt_Charge_PY" localSheetId="13">#REF!,#REF!</definedName>
    <definedName name="Intt_Charge_PY" localSheetId="14">#REF!,#REF!</definedName>
    <definedName name="Intt_Charge_PY" localSheetId="24">#REF!,#REF!</definedName>
    <definedName name="Intt_Charge_PY">#REF!,#REF!</definedName>
    <definedName name="Intt_Charge_py_1" localSheetId="5">#REF!,#REF!</definedName>
    <definedName name="Intt_Charge_py_1" localSheetId="24">#REF!,#REF!</definedName>
    <definedName name="Intt_Charge_py_1">#REF!,#REF!</definedName>
    <definedName name="Intunsecured">#REF!</definedName>
    <definedName name="InverterReplaceCost" localSheetId="23">#REF!</definedName>
    <definedName name="InverterReplaceCost">#REF!</definedName>
    <definedName name="Investment_Plan">#REF!,#REF!</definedName>
    <definedName name="InvestmentAllowance">#REF!</definedName>
    <definedName name="InvestmentAllowance_AGFA">#REF!</definedName>
    <definedName name="InvestmentAllowance_RingFenced">#REF!</definedName>
    <definedName name="iop" localSheetId="15" hidden="1">{"'Sheet1'!$L$16"}</definedName>
    <definedName name="iop" localSheetId="16" hidden="1">{"'Sheet1'!$L$16"}</definedName>
    <definedName name="iop" localSheetId="13" hidden="1">{"'Sheet1'!$L$16"}</definedName>
    <definedName name="iop" localSheetId="14" hidden="1">{"'Sheet1'!$L$16"}</definedName>
    <definedName name="iop" localSheetId="5" hidden="1">{"'Sheet1'!$L$16"}</definedName>
    <definedName name="iop" localSheetId="23" hidden="1">{"'Sheet1'!$L$16"}</definedName>
    <definedName name="iop" hidden="1">{"'Sheet1'!$L$16"}</definedName>
    <definedName name="IPT">#REF!</definedName>
    <definedName name="IRANFARS_최종_3차분" localSheetId="16">#REF!</definedName>
    <definedName name="IRANFARS_최종_3차분" localSheetId="14">#REF!</definedName>
    <definedName name="IRANFARS_최종_3차분">#REF!</definedName>
    <definedName name="IRANFARS2차분_REV_" localSheetId="16">#REF!</definedName>
    <definedName name="IRANFARS2차분_REV_" localSheetId="14">#REF!</definedName>
    <definedName name="IRANFARS2차분_REV_">#REF!</definedName>
    <definedName name="is" localSheetId="15" hidden="1">{"'Sheet1'!$L$16"}</definedName>
    <definedName name="is" localSheetId="16" hidden="1">{"'Sheet1'!$L$16"}</definedName>
    <definedName name="is" localSheetId="13" hidden="1">{"'Sheet1'!$L$16"}</definedName>
    <definedName name="is" localSheetId="14" hidden="1">{"'Sheet1'!$L$16"}</definedName>
    <definedName name="is" localSheetId="5" hidden="1">{"'Sheet1'!$L$16"}</definedName>
    <definedName name="is" localSheetId="23" hidden="1">{"'Sheet1'!$L$16"}</definedName>
    <definedName name="is" hidden="1">{"'Sheet1'!$L$16"}</definedName>
    <definedName name="ISODWG">#N/A</definedName>
    <definedName name="it" localSheetId="15" hidden="1">{"'Sheet1'!$L$16"}</definedName>
    <definedName name="it" localSheetId="16" hidden="1">{"'Sheet1'!$L$16"}</definedName>
    <definedName name="it" localSheetId="13" hidden="1">{"'Sheet1'!$L$16"}</definedName>
    <definedName name="it" localSheetId="14" hidden="1">{"'Sheet1'!$L$16"}</definedName>
    <definedName name="it" localSheetId="5" hidden="1">{"'Sheet1'!$L$16"}</definedName>
    <definedName name="it" localSheetId="23" hidden="1">{"'Sheet1'!$L$16"}</definedName>
    <definedName name="it" hidden="1">{"'Sheet1'!$L$16"}</definedName>
    <definedName name="ITEM">#N/A</definedName>
    <definedName name="ITEM_CODE" localSheetId="5">#REF!</definedName>
    <definedName name="ITEM_CODE">#REF!</definedName>
    <definedName name="ITEM_NAME">#N/A</definedName>
    <definedName name="ITNO">#N/A</definedName>
    <definedName name="iv2dt" localSheetId="5" hidden="1">#REF!</definedName>
    <definedName name="iv2dt" hidden="1">#REF!</definedName>
    <definedName name="ivdt" localSheetId="5" hidden="1">#REF!</definedName>
    <definedName name="ivdt" hidden="1">#REF!</definedName>
    <definedName name="j" localSheetId="15" hidden="1">{#N/A,#N/A,TRUE,"Summary";#N/A,"1",TRUE,"Summary";#N/A,"2",TRUE,"Summary";#N/A,"3",TRUE,"Summary";#N/A,"4",TRUE,"Summary";#N/A,"5",TRUE,"Summary";#N/A,"6",TRUE,"Summary";#N/A,"7",TRUE,"Summary";#N/A,"8",TRUE,"Summary";#N/A,"9",TRUE,"Summary";#N/A,"10",TRUE,"Summary";#N/A,"11",TRUE,"Summary"}</definedName>
    <definedName name="j" localSheetId="16" hidden="1">{#N/A,#N/A,TRUE,"Summary";#N/A,"1",TRUE,"Summary";#N/A,"2",TRUE,"Summary";#N/A,"3",TRUE,"Summary";#N/A,"4",TRUE,"Summary";#N/A,"5",TRUE,"Summary";#N/A,"6",TRUE,"Summary";#N/A,"7",TRUE,"Summary";#N/A,"8",TRUE,"Summary";#N/A,"9",TRUE,"Summary";#N/A,"10",TRUE,"Summary";#N/A,"11",TRUE,"Summary"}</definedName>
    <definedName name="j" localSheetId="13" hidden="1">{#N/A,#N/A,TRUE,"Summary";#N/A,"1",TRUE,"Summary";#N/A,"2",TRUE,"Summary";#N/A,"3",TRUE,"Summary";#N/A,"4",TRUE,"Summary";#N/A,"5",TRUE,"Summary";#N/A,"6",TRUE,"Summary";#N/A,"7",TRUE,"Summary";#N/A,"8",TRUE,"Summary";#N/A,"9",TRUE,"Summary";#N/A,"10",TRUE,"Summary";#N/A,"11",TRUE,"Summary"}</definedName>
    <definedName name="j" localSheetId="14" hidden="1">{#N/A,#N/A,TRUE,"Summary";#N/A,"1",TRUE,"Summary";#N/A,"2",TRUE,"Summary";#N/A,"3",TRUE,"Summary";#N/A,"4",TRUE,"Summary";#N/A,"5",TRUE,"Summary";#N/A,"6",TRUE,"Summary";#N/A,"7",TRUE,"Summary";#N/A,"8",TRUE,"Summary";#N/A,"9",TRUE,"Summary";#N/A,"10",TRUE,"Summary";#N/A,"11",TRUE,"Summary"}</definedName>
    <definedName name="j" localSheetId="5" hidden="1">{#N/A,#N/A,TRUE,"Summary";#N/A,"1",TRUE,"Summary";#N/A,"2",TRUE,"Summary";#N/A,"3",TRUE,"Summary";#N/A,"4",TRUE,"Summary";#N/A,"5",TRUE,"Summary";#N/A,"6",TRUE,"Summary";#N/A,"7",TRUE,"Summary";#N/A,"8",TRUE,"Summary";#N/A,"9",TRUE,"Summary";#N/A,"10",TRUE,"Summary";#N/A,"11",TRUE,"Summary"}</definedName>
    <definedName name="j" localSheetId="23" hidden="1">{#N/A,#N/A,TRUE,"Summary";#N/A,"1",TRUE,"Summary";#N/A,"2",TRUE,"Summary";#N/A,"3",TRUE,"Summary";#N/A,"4",TRUE,"Summary";#N/A,"5",TRUE,"Summary";#N/A,"6",TRUE,"Summary";#N/A,"7",TRUE,"Summary";#N/A,"8",TRUE,"Summary";#N/A,"9",TRUE,"Summary";#N/A,"10",TRUE,"Summary";#N/A,"11",TRUE,"Summary"}</definedName>
    <definedName name="J" localSheetId="24">#REF!</definedName>
    <definedName name="j" hidden="1">{#N/A,#N/A,TRUE,"Summary";#N/A,"1",TRUE,"Summary";#N/A,"2",TRUE,"Summary";#N/A,"3",TRUE,"Summary";#N/A,"4",TRUE,"Summary";#N/A,"5",TRUE,"Summary";#N/A,"6",TRUE,"Summary";#N/A,"7",TRUE,"Summary";#N/A,"8",TRUE,"Summary";#N/A,"9",TRUE,"Summary";#N/A,"10",TRUE,"Summary";#N/A,"11",TRUE,"Summary"}</definedName>
    <definedName name="J_CODE">#N/A</definedName>
    <definedName name="J_DATE">#N/A</definedName>
    <definedName name="J_DEL">#N/A</definedName>
    <definedName name="J_DESC">#N/A</definedName>
    <definedName name="J_NAME">#N/A</definedName>
    <definedName name="J_P_MH">#N/A</definedName>
    <definedName name="J_PROG">#N/A</definedName>
    <definedName name="J_REMAINMH">#N/A</definedName>
    <definedName name="J_TEL" localSheetId="5">#REF!</definedName>
    <definedName name="J_TEL">#REF!</definedName>
    <definedName name="jai"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i"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JAN">#REF!</definedName>
    <definedName name="JE">#N/A</definedName>
    <definedName name="JEJAK">#N/A</definedName>
    <definedName name="JEWELLERY">#REF!</definedName>
    <definedName name="JJ" localSheetId="5">#REF!</definedName>
    <definedName name="JJ">#REF!</definedName>
    <definedName name="JJJ" localSheetId="5" hidden="1">#REF!</definedName>
    <definedName name="JJJ" hidden="1">#REF!</definedName>
    <definedName name="jjkkkkk">#REF!</definedName>
    <definedName name="JU" localSheetId="5">#REF!</definedName>
    <definedName name="JU">#REF!</definedName>
    <definedName name="june" hidden="1">#REF!</definedName>
    <definedName name="JV10Group_944">#REF!</definedName>
    <definedName name="JV14Group_944">#REF!</definedName>
    <definedName name="K" localSheetId="5">#REF!</definedName>
    <definedName name="K" localSheetId="24">#REF!</definedName>
    <definedName name="K">#REF!</definedName>
    <definedName name="K_10">#REF!</definedName>
    <definedName name="K_13">#REF!</definedName>
    <definedName name="K_19">#REF!</definedName>
    <definedName name="K_21">#REF!</definedName>
    <definedName name="K_3">#REF!</definedName>
    <definedName name="K_48">#REF!</definedName>
    <definedName name="k_5">#REF!</definedName>
    <definedName name="K_7">#REF!</definedName>
    <definedName name="K2000_">#N/A</definedName>
    <definedName name="KABOLINE" localSheetId="5" hidden="1">#REF!</definedName>
    <definedName name="KABOLINE" hidden="1">#REF!</definedName>
    <definedName name="KAPRISA_INTERNATIONAL_PVT._LTD.">#REF!</definedName>
    <definedName name="KEII">#REF!</definedName>
    <definedName name="KEIIU">#REF!</definedName>
    <definedName name="KG" localSheetId="5">#REF!</definedName>
    <definedName name="KG">#REF!</definedName>
    <definedName name="KI" localSheetId="5">#REF!</definedName>
    <definedName name="KI">#REF!</definedName>
    <definedName name="KIKIKI">#REF!</definedName>
    <definedName name="kil">#REF!</definedName>
    <definedName name="KISS" localSheetId="5">#REF!</definedName>
    <definedName name="KISS">#REF!</definedName>
    <definedName name="kj"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kjk" localSheetId="23">BlankMacro1</definedName>
    <definedName name="kjk">BlankMacro1</definedName>
    <definedName name="KK" localSheetId="5">#REF!</definedName>
    <definedName name="KK">#REF!</definedName>
    <definedName name="kkfkfkfk">#REF!</definedName>
    <definedName name="KKK" localSheetId="5" hidden="1">#REF!</definedName>
    <definedName name="kkk" localSheetId="24">#REF!</definedName>
    <definedName name="KKK" hidden="1">#REF!</definedName>
    <definedName name="kkkk">#REF!</definedName>
    <definedName name="kkkkkkk">#REF!</definedName>
    <definedName name="KL" localSheetId="5">#REF!</definedName>
    <definedName name="KL">#REF!</definedName>
    <definedName name="KMG">#REF!</definedName>
    <definedName name="kskk" localSheetId="23" hidden="1">{#N/A,#N/A,FALSE,"COVER.XLS";#N/A,#N/A,FALSE,"RACT1.XLS";#N/A,#N/A,FALSE,"RACT2.XLS";#N/A,#N/A,FALSE,"ECCMP";#N/A,#N/A,FALSE,"WELDER.XLS"}</definedName>
    <definedName name="kskk" hidden="1">{#N/A,#N/A,FALSE,"COVER.XLS";#N/A,#N/A,FALSE,"RACT1.XLS";#N/A,#N/A,FALSE,"RACT2.XLS";#N/A,#N/A,FALSE,"ECCMP";#N/A,#N/A,FALSE,"WELDER.XLS"}</definedName>
    <definedName name="kvs" localSheetId="23" hidden="1">{#N/A,#N/A,FALSE,"COVER1.XLS ";#N/A,#N/A,FALSE,"RACT1.XLS";#N/A,#N/A,FALSE,"RACT2.XLS";#N/A,#N/A,FALSE,"ECCMP";#N/A,#N/A,FALSE,"WELDER.XLS"}</definedName>
    <definedName name="kvs" hidden="1">{#N/A,#N/A,FALSE,"COVER1.XLS ";#N/A,#N/A,FALSE,"RACT1.XLS";#N/A,#N/A,FALSE,"RACT2.XLS";#N/A,#N/A,FALSE,"ECCMP";#N/A,#N/A,FALSE,"WELDER.XLS"}</definedName>
    <definedName name="kW">#REF!</definedName>
    <definedName name="L" localSheetId="15">#REF!</definedName>
    <definedName name="L" localSheetId="16">#REF!</definedName>
    <definedName name="L" localSheetId="13">#REF!</definedName>
    <definedName name="L" localSheetId="14">#REF!</definedName>
    <definedName name="L">#REF!</definedName>
    <definedName name="lady_raw">#REF!</definedName>
    <definedName name="Landing_Cost" localSheetId="15">#REF!</definedName>
    <definedName name="Landing_Cost" localSheetId="16">#REF!</definedName>
    <definedName name="Landing_Cost" localSheetId="13">#REF!</definedName>
    <definedName name="Landing_Cost" localSheetId="14">#REF!</definedName>
    <definedName name="Landing_Cost">#REF!</definedName>
    <definedName name="LANGUAGE_VERSION" localSheetId="15">#REF!</definedName>
    <definedName name="LANGUAGE_VERSION" localSheetId="16">#REF!</definedName>
    <definedName name="LANGUAGE_VERSION" localSheetId="13">#REF!</definedName>
    <definedName name="LANGUAGE_VERSION" localSheetId="14">#REF!</definedName>
    <definedName name="LANGUAGE_VERSION">#REF!</definedName>
    <definedName name="Last_Row">#N/A</definedName>
    <definedName name="LC" localSheetId="16">#REF!</definedName>
    <definedName name="LC" localSheetId="14">#REF!</definedName>
    <definedName name="LC">#REF!</definedName>
    <definedName name="LE">#N/A</definedName>
    <definedName name="LEVEL">#REF!</definedName>
    <definedName name="Li">#REF!</definedName>
    <definedName name="life">#REF!</definedName>
    <definedName name="list">#REF!</definedName>
    <definedName name="list_1">#REF!</definedName>
    <definedName name="list_10">#REF!</definedName>
    <definedName name="list_13">#REF!</definedName>
    <definedName name="list_19">#REF!</definedName>
    <definedName name="list_2">#REF!</definedName>
    <definedName name="list_21">#REF!</definedName>
    <definedName name="list_22">#REF!</definedName>
    <definedName name="list_3">#REF!</definedName>
    <definedName name="list_4">#REF!</definedName>
    <definedName name="list_48">#REF!</definedName>
    <definedName name="list_5">#REF!</definedName>
    <definedName name="list_7">#REF!</definedName>
    <definedName name="List_ARPopulation">#REF!</definedName>
    <definedName name="List_ARPopulation_10">#REF!</definedName>
    <definedName name="List_ARPopulation_13">#REF!</definedName>
    <definedName name="List_ARPopulation_19">#REF!</definedName>
    <definedName name="List_ARPopulation_21">#REF!</definedName>
    <definedName name="List_ARPopulation_3">#REF!</definedName>
    <definedName name="List_ARPopulation_48">#REF!</definedName>
    <definedName name="List_ARPopulation_5">#REF!</definedName>
    <definedName name="List_ARPopulation_7">#REF!</definedName>
    <definedName name="List_ExpandedTesting">#REF!</definedName>
    <definedName name="List_ExpandedTesting_10">#REF!</definedName>
    <definedName name="List_ExpandedTesting_13">#REF!</definedName>
    <definedName name="List_ExpandedTesting_19">#REF!</definedName>
    <definedName name="List_ExpandedTesting_21">#REF!</definedName>
    <definedName name="List_ExpandedTesting_3">#REF!</definedName>
    <definedName name="List_ExpandedTesting_48">#REF!</definedName>
    <definedName name="List_ExpandedTesting_5">#REF!</definedName>
    <definedName name="List_ExpandedTesting_7">#REF!</definedName>
    <definedName name="List_LevelAssurance">#REF!</definedName>
    <definedName name="List_LevelAssurance_10">#REF!</definedName>
    <definedName name="List_LevelAssurance_13">#REF!</definedName>
    <definedName name="List_LevelAssurance_19">#REF!</definedName>
    <definedName name="List_LevelAssurance_21">#REF!</definedName>
    <definedName name="List_LevelAssurance_3">#REF!</definedName>
    <definedName name="List_LevelAssurance_48">#REF!</definedName>
    <definedName name="List_LevelAssurance_5">#REF!</definedName>
    <definedName name="List_LevelAssurance_7">#REF!</definedName>
    <definedName name="List_Number_of_Exceptions_Identified">#REF!</definedName>
    <definedName name="List_Number_of_Exceptions_Identified_10">#REF!</definedName>
    <definedName name="List_Number_of_Exceptions_Identified_13">#REF!</definedName>
    <definedName name="List_Number_of_Exceptions_Identified_19">#REF!</definedName>
    <definedName name="List_Number_of_Exceptions_Identified_21">#REF!</definedName>
    <definedName name="List_Number_of_Exceptions_Identified_3">#REF!</definedName>
    <definedName name="List_Number_of_Exceptions_Identified_48">#REF!</definedName>
    <definedName name="List_Number_of_Exceptions_Identified_5">#REF!</definedName>
    <definedName name="List_Number_of_Exceptions_Identified_7">#REF!</definedName>
    <definedName name="List_NumberTolerableExceptions">#REF!</definedName>
    <definedName name="List_NumberTolerableExceptions_10">#REF!</definedName>
    <definedName name="List_NumberTolerableExceptions_13">#REF!</definedName>
    <definedName name="List_NumberTolerableExceptions_19">#REF!</definedName>
    <definedName name="List_NumberTolerableExceptions_21">#REF!</definedName>
    <definedName name="List_NumberTolerableExceptions_3">#REF!</definedName>
    <definedName name="List_NumberTolerableExceptions_48">#REF!</definedName>
    <definedName name="List_NumberTolerableExceptions_5">#REF!</definedName>
    <definedName name="List_NumberTolerableExceptions_7">#REF!</definedName>
    <definedName name="List_SampleSelectionMethod">#REF!</definedName>
    <definedName name="List_SampleSelectionMethod_10">#REF!</definedName>
    <definedName name="List_SampleSelectionMethod_13">#REF!</definedName>
    <definedName name="List_SampleSelectionMethod_19">#REF!</definedName>
    <definedName name="List_SampleSelectionMethod_21">#REF!</definedName>
    <definedName name="List_SampleSelectionMethod_3">#REF!</definedName>
    <definedName name="List_SampleSelectionMethod_48">#REF!</definedName>
    <definedName name="List_SampleSelectionMethod_5">#REF!</definedName>
    <definedName name="List_SampleSelectionMethod_7">#REF!</definedName>
    <definedName name="List1">#REF!</definedName>
    <definedName name="ListOfSuperCriticalEquipment">#REF!</definedName>
    <definedName name="Live_Integrity">#REF!</definedName>
    <definedName name="LJ" localSheetId="16">#REF!</definedName>
    <definedName name="LJ" localSheetId="14">#REF!</definedName>
    <definedName name="LJ" localSheetId="5">#REF!</definedName>
    <definedName name="LJ">#REF!</definedName>
    <definedName name="lk"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k"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LLL" localSheetId="16" hidden="1">#REF!</definedName>
    <definedName name="LLL" localSheetId="14" hidden="1">#REF!</definedName>
    <definedName name="LLL" localSheetId="5" hidden="1">#REF!</definedName>
    <definedName name="lll" localSheetId="2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LLL" hidden="1">#REF!</definedName>
    <definedName name="llll">#REF!</definedName>
    <definedName name="LO" localSheetId="16">#REF!</definedName>
    <definedName name="LO" localSheetId="14">#REF!</definedName>
    <definedName name="LO" localSheetId="5">#REF!</definedName>
    <definedName name="LO">#REF!</definedName>
    <definedName name="Load_Col_Ind">#REF!</definedName>
    <definedName name="Loan_Amount">#REF!</definedName>
    <definedName name="Loan_Start">#REF!</definedName>
    <definedName name="Loan_Years">#REF!</definedName>
    <definedName name="LoanAmount" localSheetId="23">#REF!</definedName>
    <definedName name="LoanAmount">#REF!</definedName>
    <definedName name="LoanInterest" localSheetId="23">#REF!</definedName>
    <definedName name="LoanInterest">#REF!</definedName>
    <definedName name="LOANRATE" localSheetId="15">#REF!</definedName>
    <definedName name="LOANRATE" localSheetId="16">#REF!</definedName>
    <definedName name="LOANRATE" localSheetId="13">#REF!</definedName>
    <definedName name="LOANRATE" localSheetId="14">#REF!</definedName>
    <definedName name="LOANRATE" localSheetId="5">#REF!</definedName>
    <definedName name="LOANRATE">#REF!</definedName>
    <definedName name="LOANS__A">#REF!</definedName>
    <definedName name="LoanTerm" localSheetId="23">#REF!</definedName>
    <definedName name="LoanTerm">#REF!</definedName>
    <definedName name="LOANTO" localSheetId="15">#REF!</definedName>
    <definedName name="LOANTO" localSheetId="13">#REF!</definedName>
    <definedName name="LOANTO" localSheetId="5">#REF!</definedName>
    <definedName name="LOANTO">#REF!</definedName>
    <definedName name="LOCAL_MYSQL_DATE_FORMAT" localSheetId="23"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L_MYSQL_DATE_FORMAT" hidden="1">REPT(LOCAL_YEAR_FORMAT,4)&amp;LOCAL_DATE_SEPARATOR&amp;REPT(LOCAL_MONTH_FORMAT,2)&amp;LOCAL_DATE_SEPARATOR&amp;REPT(LOCAL_DAY_FORMAT,2)&amp;" "&amp;REPT(LOCAL_HOUR_FORMAT,2)&amp;LOCAL_TIME_SEPARATOR&amp;REPT(LOCAL_MINUTE_FORMAT,2)&amp;LOCAL_TIME_SEPARATOR&amp;REPT(LOCAL_SECOND_FORMAT,2)</definedName>
    <definedName name="Locations">#REF!</definedName>
    <definedName name="LOLD">1</definedName>
    <definedName name="LOLD_Table">15</definedName>
    <definedName name="lookup">#REF!</definedName>
    <definedName name="LOOSE">#REF!</definedName>
    <definedName name="Loss">#REF!</definedName>
    <definedName name="Loss_Method">#REF!</definedName>
    <definedName name="ltind">#REF!</definedName>
    <definedName name="LWSALES" localSheetId="15">#REF!</definedName>
    <definedName name="LWSALES" localSheetId="16">#REF!</definedName>
    <definedName name="LWSALES" localSheetId="13">#REF!</definedName>
    <definedName name="LWSALES" localSheetId="14">#REF!</definedName>
    <definedName name="LWSALES">#REF!</definedName>
    <definedName name="LYBin" localSheetId="16">#REF!</definedName>
    <definedName name="LYBin" localSheetId="14">#REF!</definedName>
    <definedName name="LYBin">#REF!</definedName>
    <definedName name="LYHolds" localSheetId="16">#REF!</definedName>
    <definedName name="LYHolds" localSheetId="14">#REF!</definedName>
    <definedName name="LYHolds">#REF!</definedName>
    <definedName name="LYNet" localSheetId="16">#REF!</definedName>
    <definedName name="LYNet" localSheetId="14">#REF!</definedName>
    <definedName name="LYNet">#REF!</definedName>
    <definedName name="LYoos" localSheetId="16">#REF!</definedName>
    <definedName name="LYoos" localSheetId="14">#REF!</definedName>
    <definedName name="LYoos">#REF!</definedName>
    <definedName name="LYReselects" localSheetId="16">#REF!</definedName>
    <definedName name="LYReselects" localSheetId="14">#REF!</definedName>
    <definedName name="LYReselects">#REF!</definedName>
    <definedName name="LYReturns" localSheetId="16">#REF!</definedName>
    <definedName name="LYReturns" localSheetId="14">#REF!</definedName>
    <definedName name="LYReturns">#REF!</definedName>
    <definedName name="LYSales" localSheetId="16">#REF!</definedName>
    <definedName name="LYSales" localSheetId="14">#REF!</definedName>
    <definedName name="LYSales">#REF!</definedName>
    <definedName name="LYTotal" localSheetId="16">#REF!</definedName>
    <definedName name="LYTotal" localSheetId="14">#REF!</definedName>
    <definedName name="LYTotal">#REF!</definedName>
    <definedName name="M" localSheetId="16">#REF!</definedName>
    <definedName name="M" localSheetId="14">#REF!</definedName>
    <definedName name="M">#REF!</definedName>
    <definedName name="M_A_L_G_A">#N/A</definedName>
    <definedName name="M_L_N_G">#N/A</definedName>
    <definedName name="M_P_D_P">#N/A</definedName>
    <definedName name="M1_" localSheetId="16">#REF!</definedName>
    <definedName name="M1_" localSheetId="14">#REF!</definedName>
    <definedName name="M1_" localSheetId="23">#REF!</definedName>
    <definedName name="M1_">#REF!</definedName>
    <definedName name="m105.">#REF!</definedName>
    <definedName name="M2_" localSheetId="16">#REF!</definedName>
    <definedName name="M2_" localSheetId="14">#REF!</definedName>
    <definedName name="M2_">#REF!</definedName>
    <definedName name="MADA">#REF!</definedName>
    <definedName name="Main">#N/A</definedName>
    <definedName name="MAKEQTY">#N/A</definedName>
    <definedName name="MAKEQTYNU">#N/A</definedName>
    <definedName name="MAKETWT">#N/A</definedName>
    <definedName name="MAKETWTNU">#N/A</definedName>
    <definedName name="MAR">#REF!</definedName>
    <definedName name="MARGINPLAN" localSheetId="16">#REF!</definedName>
    <definedName name="MARGINPLAN" localSheetId="14">#REF!</definedName>
    <definedName name="MARGINPLAN" localSheetId="23">#REF!</definedName>
    <definedName name="MARGINPLAN">#REF!</definedName>
    <definedName name="MARGINPROJ" localSheetId="16">#REF!</definedName>
    <definedName name="MARGINPROJ" localSheetId="14">#REF!</definedName>
    <definedName name="MARGINPROJ">#REF!</definedName>
    <definedName name="Markup">#REF!</definedName>
    <definedName name="Master_Integrity">#REF!</definedName>
    <definedName name="Master_Signals">#REF!</definedName>
    <definedName name="MAT">#N/A</definedName>
    <definedName name="mat_1">#REF!</definedName>
    <definedName name="mat_2">#REF!</definedName>
    <definedName name="mat_3">#REF!</definedName>
    <definedName name="mat_4">#REF!</definedName>
    <definedName name="mat_5">#REF!</definedName>
    <definedName name="MAT_NO">#N/A</definedName>
    <definedName name="MAT_SIZE">#N/A</definedName>
    <definedName name="MATERIAL">#N/A</definedName>
    <definedName name="MATL">#N/A</definedName>
    <definedName name="may" hidden="1">#REF!</definedName>
    <definedName name="MDA">#REF!</definedName>
    <definedName name="MDR_BEST_BEF" localSheetId="16">#REF!</definedName>
    <definedName name="MDR_BEST_BEF" localSheetId="14">#REF!</definedName>
    <definedName name="MDR_BEST_BEF" localSheetId="23">#REF!</definedName>
    <definedName name="MDR_BEST_BEF">#REF!</definedName>
    <definedName name="MDR_BSES_BEF" localSheetId="16">#REF!</definedName>
    <definedName name="MDR_BSES_BEF" localSheetId="14">#REF!</definedName>
    <definedName name="MDR_BSES_BEF">#REF!</definedName>
    <definedName name="MDR_HTCOMM_AFT" localSheetId="5">#REF!</definedName>
    <definedName name="MDR_HTCOMM_AFT">#REF!</definedName>
    <definedName name="MDR_HTCOMM_BEF" localSheetId="16">#REF!</definedName>
    <definedName name="MDR_HTCOMM_BEF" localSheetId="14">#REF!</definedName>
    <definedName name="MDR_HTCOMM_BEF" localSheetId="23">#REF!</definedName>
    <definedName name="MDR_HTCOMM_BEF">#REF!</definedName>
    <definedName name="MDR_HTIND_AFT" localSheetId="5">#REF!</definedName>
    <definedName name="MDR_HTIND_AFT">#REF!</definedName>
    <definedName name="MDR_HTIND_BEF" localSheetId="16">#REF!</definedName>
    <definedName name="MDR_HTIND_BEF" localSheetId="14">#REF!</definedName>
    <definedName name="MDR_HTIND_BEF" localSheetId="23">#REF!</definedName>
    <definedName name="MDR_HTIND_BEF">#REF!</definedName>
    <definedName name="MDR_LTCOMM_AFT" localSheetId="5">#REF!</definedName>
    <definedName name="MDR_LTCOMM_AFT">#REF!</definedName>
    <definedName name="MDR_LTCOMM_BEF" localSheetId="16">#REF!</definedName>
    <definedName name="MDR_LTCOMM_BEF" localSheetId="14">#REF!</definedName>
    <definedName name="MDR_LTCOMM_BEF" localSheetId="23">#REF!</definedName>
    <definedName name="MDR_LTCOMM_BEF">#REF!</definedName>
    <definedName name="MDR_LTIND_AFT" localSheetId="5">#REF!</definedName>
    <definedName name="MDR_LTIND_AFT">#REF!</definedName>
    <definedName name="MDR_LTIND_BEF" localSheetId="16">#REF!</definedName>
    <definedName name="MDR_LTIND_BEF" localSheetId="14">#REF!</definedName>
    <definedName name="MDR_LTIND_BEF" localSheetId="23">#REF!</definedName>
    <definedName name="MDR_LTIND_BEF">#REF!</definedName>
    <definedName name="MDR_RLY_AFT" localSheetId="5">#REF!</definedName>
    <definedName name="MDR_RLY_AFT">#REF!</definedName>
    <definedName name="MDR_RLY_BEF" localSheetId="16">#REF!</definedName>
    <definedName name="MDR_RLY_BEF" localSheetId="14">#REF!</definedName>
    <definedName name="MDR_RLY_BEF" localSheetId="23">#REF!</definedName>
    <definedName name="MDR_RLY_BEF">#REF!</definedName>
    <definedName name="MDR_TIR_BEF" localSheetId="16">#REF!</definedName>
    <definedName name="MDR_TIR_BEF" localSheetId="14">#REF!</definedName>
    <definedName name="MDR_TIR_BEF">#REF!</definedName>
    <definedName name="MDR_TXT_AFT" localSheetId="5">#REF!</definedName>
    <definedName name="MDR_TXT_AFT">#REF!</definedName>
    <definedName name="MDR_TXT_BEF" localSheetId="16">#REF!</definedName>
    <definedName name="MDR_TXT_BEF" localSheetId="14">#REF!</definedName>
    <definedName name="MDR_TXT_BEF" localSheetId="23">#REF!</definedName>
    <definedName name="MDR_TXT_BEF">#REF!</definedName>
    <definedName name="MEMORNDM">#REF!</definedName>
    <definedName name="MEPE">#REF!</definedName>
    <definedName name="METHOD" localSheetId="5">#REF!</definedName>
    <definedName name="METHOD" localSheetId="23">#REF!</definedName>
    <definedName name="METHOD">#REF!</definedName>
    <definedName name="MFLSH">#REF!</definedName>
    <definedName name="mhgfdd">#REF!</definedName>
    <definedName name="mhgfdd_48">#REF!</definedName>
    <definedName name="MIB">#REF!</definedName>
    <definedName name="MID">#N/A</definedName>
    <definedName name="mile">#REF!</definedName>
    <definedName name="mill">#REF!</definedName>
    <definedName name="million" localSheetId="24">#REF!</definedName>
    <definedName name="million">#REF!</definedName>
    <definedName name="min_cash">#REF!</definedName>
    <definedName name="MIT">#REF!</definedName>
    <definedName name="mj_raw">#REF!</definedName>
    <definedName name="ML">#N/A</definedName>
    <definedName name="mmmm">#REF!</definedName>
    <definedName name="mmmmmmmmmmmm">#REF!</definedName>
    <definedName name="mn" localSheetId="15" hidden="1">{"'Sheet1'!$L$16"}</definedName>
    <definedName name="mn" localSheetId="16" hidden="1">{"'Sheet1'!$L$16"}</definedName>
    <definedName name="mn" localSheetId="13" hidden="1">{"'Sheet1'!$L$16"}</definedName>
    <definedName name="mn" localSheetId="14" hidden="1">{"'Sheet1'!$L$16"}</definedName>
    <definedName name="mn" localSheetId="5" hidden="1">{"'Sheet1'!$L$16"}</definedName>
    <definedName name="mn" localSheetId="23" hidden="1">{"'Sheet1'!$L$16"}</definedName>
    <definedName name="mn" localSheetId="24">#REF!</definedName>
    <definedName name="mn" hidden="1">{"'Sheet1'!$L$16"}</definedName>
    <definedName name="mn_10">#REF!</definedName>
    <definedName name="mn_13">#REF!</definedName>
    <definedName name="mn_19">#REF!</definedName>
    <definedName name="mn_21">#REF!</definedName>
    <definedName name="mn_3">#REF!</definedName>
    <definedName name="mn_48">#REF!</definedName>
    <definedName name="mn_5">#REF!</definedName>
    <definedName name="mn_7">#REF!</definedName>
    <definedName name="MNOP">#REF!</definedName>
    <definedName name="mnts">#REF!</definedName>
    <definedName name="mnts_a">#REF!</definedName>
    <definedName name="mo">#REF!</definedName>
    <definedName name="MO_DES">#N/A</definedName>
    <definedName name="MO_NO">#N/A</definedName>
    <definedName name="MOD">#REF!</definedName>
    <definedName name="MODEL">#N/A</definedName>
    <definedName name="MODES">#N/A</definedName>
    <definedName name="MODESC">#N/A</definedName>
    <definedName name="MOITEM">#N/A</definedName>
    <definedName name="Monetary_Precision">#REF!</definedName>
    <definedName name="MONITORPNT" localSheetId="5">#REF!</definedName>
    <definedName name="MONITORPNT">#REF!</definedName>
    <definedName name="MONO">#N/A</definedName>
    <definedName name="month" localSheetId="23">#REF!</definedName>
    <definedName name="month" localSheetId="24">#REF!</definedName>
    <definedName name="month">#REF!</definedName>
    <definedName name="month_no">#REF!</definedName>
    <definedName name="month_todo">#REF!</definedName>
    <definedName name="Months" localSheetId="5">#REF!</definedName>
    <definedName name="Months">#REF!</definedName>
    <definedName name="MPL">#REF!</definedName>
    <definedName name="MPLB">#REF!</definedName>
    <definedName name="mpwr">#REF!</definedName>
    <definedName name="MRAF1">#REF!</definedName>
    <definedName name="MRAF2">#REF!</definedName>
    <definedName name="MRAF3">#REF!</definedName>
    <definedName name="mRrjkpay_ikoj_dkjiksjs_ku_fy0">#REF!</definedName>
    <definedName name="MTAX">#REF!</definedName>
    <definedName name="mth" localSheetId="15">#REF!</definedName>
    <definedName name="mth" localSheetId="16">#REF!</definedName>
    <definedName name="mth" localSheetId="13">#REF!</definedName>
    <definedName name="mth" localSheetId="14">#REF!</definedName>
    <definedName name="mth" localSheetId="5">#REF!</definedName>
    <definedName name="mth">#REF!</definedName>
    <definedName name="MTL">#N/A</definedName>
    <definedName name="MTPI">#REF!</definedName>
    <definedName name="MWIP">#REF!</definedName>
    <definedName name="MYCAP" localSheetId="15">#REF!</definedName>
    <definedName name="MYCAP" localSheetId="16">#REF!</definedName>
    <definedName name="MYCAP" localSheetId="13">#REF!</definedName>
    <definedName name="MYCAP" localSheetId="14">#REF!</definedName>
    <definedName name="MYCAP" localSheetId="5">#REF!</definedName>
    <definedName name="MYCAP">#REF!</definedName>
    <definedName name="MYLOAN" localSheetId="15">#REF!</definedName>
    <definedName name="MYLOAN" localSheetId="16">#REF!</definedName>
    <definedName name="MYLOAN" localSheetId="13">#REF!</definedName>
    <definedName name="MYLOAN" localSheetId="14">#REF!</definedName>
    <definedName name="MYLOAN" localSheetId="5">#REF!</definedName>
    <definedName name="MYLOAN">#REF!</definedName>
    <definedName name="MYRATE" localSheetId="15">#REF!</definedName>
    <definedName name="MYRATE" localSheetId="16">#REF!</definedName>
    <definedName name="MYRATE" localSheetId="13">#REF!</definedName>
    <definedName name="MYRATE" localSheetId="14">#REF!</definedName>
    <definedName name="MYRATE" localSheetId="5">#REF!</definedName>
    <definedName name="MYRATE">#REF!</definedName>
    <definedName name="MYTO" localSheetId="15">#REF!</definedName>
    <definedName name="MYTO" localSheetId="16">#REF!</definedName>
    <definedName name="MYTO" localSheetId="13">#REF!</definedName>
    <definedName name="MYTO" localSheetId="14">#REF!</definedName>
    <definedName name="MYTO" localSheetId="5">#REF!</definedName>
    <definedName name="MYTO">#REF!</definedName>
    <definedName name="N" localSheetId="15">#REF!</definedName>
    <definedName name="N" localSheetId="16">#REF!</definedName>
    <definedName name="N" localSheetId="13">#REF!</definedName>
    <definedName name="N" localSheetId="14">#REF!</definedName>
    <definedName name="N">#REF!</definedName>
    <definedName name="NAM_1">#N/A</definedName>
    <definedName name="Name_Company">#REF!</definedName>
    <definedName name="Name_Model">#REF!</definedName>
    <definedName name="Name_Project">#REF!</definedName>
    <definedName name="Name10c">#REF!</definedName>
    <definedName name="Name1a">#REF!</definedName>
    <definedName name="Name1b">#REF!</definedName>
    <definedName name="Name1c">#REF!</definedName>
    <definedName name="Name1d">#REF!</definedName>
    <definedName name="Name1e">#REF!</definedName>
    <definedName name="Name1f">#REF!</definedName>
    <definedName name="Name1g">#REF!</definedName>
    <definedName name="Name2a">#REF!</definedName>
    <definedName name="Name2b">#REF!</definedName>
    <definedName name="NameBaseCase">#REF!</definedName>
    <definedName name="NATION" localSheetId="15">#REF!</definedName>
    <definedName name="NATION" localSheetId="16">#REF!</definedName>
    <definedName name="NATION" localSheetId="13">#REF!</definedName>
    <definedName name="NATION" localSheetId="14">#REF!</definedName>
    <definedName name="NATION" localSheetId="5">#REF!</definedName>
    <definedName name="NATION">#REF!</definedName>
    <definedName name="NavPane" localSheetId="15">#REF!</definedName>
    <definedName name="NavPane" localSheetId="16">#REF!</definedName>
    <definedName name="NavPane" localSheetId="13">#REF!</definedName>
    <definedName name="NavPane" localSheetId="14">#REF!</definedName>
    <definedName name="NavPane">#REF!</definedName>
    <definedName name="nddcTax">#REF!</definedName>
    <definedName name="needle" localSheetId="15">#REF!</definedName>
    <definedName name="needle" localSheetId="16">#REF!</definedName>
    <definedName name="needle" localSheetId="13">#REF!</definedName>
    <definedName name="needle" localSheetId="14">#REF!</definedName>
    <definedName name="needle">#REF!</definedName>
    <definedName name="new" hidden="1">#REF!</definedName>
    <definedName name="new_actuals">#REF!</definedName>
    <definedName name="newname">#REF!</definedName>
    <definedName name="newname_10">#REF!</definedName>
    <definedName name="newname_13">#REF!</definedName>
    <definedName name="newname_19">#REF!</definedName>
    <definedName name="newname_21">#REF!</definedName>
    <definedName name="newname_3">#REF!</definedName>
    <definedName name="newname_48">#REF!</definedName>
    <definedName name="newname_5">#REF!</definedName>
    <definedName name="newname_7">#REF!</definedName>
    <definedName name="Next1">#N/A</definedName>
    <definedName name="NG" localSheetId="15">#REF!</definedName>
    <definedName name="NG" localSheetId="16">#REF!</definedName>
    <definedName name="NG" localSheetId="13">#REF!</definedName>
    <definedName name="NG" localSheetId="14">#REF!</definedName>
    <definedName name="NG" localSheetId="5">#REF!</definedName>
    <definedName name="NG">#REF!</definedName>
    <definedName name="NIPP" localSheetId="15">#REF!</definedName>
    <definedName name="NIPP" localSheetId="16">#REF!</definedName>
    <definedName name="NIPP" localSheetId="13">#REF!</definedName>
    <definedName name="NIPP" localSheetId="14">#REF!</definedName>
    <definedName name="NIPP">#REF!</definedName>
    <definedName name="nis" localSheetId="15" hidden="1">#REF!</definedName>
    <definedName name="nis" localSheetId="16" hidden="1">#REF!</definedName>
    <definedName name="nis" localSheetId="13" hidden="1">#REF!</definedName>
    <definedName name="nis" localSheetId="14" hidden="1">#REF!</definedName>
    <definedName name="nis" hidden="1">#REF!</definedName>
    <definedName name="NmDivs">#REF!</definedName>
    <definedName name="NN" localSheetId="15">#REF!</definedName>
    <definedName name="NN" localSheetId="16">#REF!</definedName>
    <definedName name="NN" localSheetId="13">#REF!</definedName>
    <definedName name="NN" localSheetId="14">#REF!</definedName>
    <definedName name="NN" localSheetId="5">#REF!</definedName>
    <definedName name="NN">#REF!</definedName>
    <definedName name="no"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nDom">#REF!</definedName>
    <definedName name="Nos">#REF!</definedName>
    <definedName name="NOTE3">#REF!</definedName>
    <definedName name="NOTE4">#REF!</definedName>
    <definedName name="Nov"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ov"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NPV">#REF!</definedName>
    <definedName name="NPV_Rate">#REF!</definedName>
    <definedName name="Num_Pmt_Per_Year">#REF!</definedName>
    <definedName name="Number_of_Payments" localSheetId="23">MATCH(0.01,End_Bal,-1)+1</definedName>
    <definedName name="Number_of_Payments">MATCH(0.01,End_Bal,-1)+1</definedName>
    <definedName name="o" localSheetId="15" hidden="1">{"'Sheet1'!$L$16"}</definedName>
    <definedName name="o" localSheetId="16" hidden="1">{"'Sheet1'!$L$16"}</definedName>
    <definedName name="o" localSheetId="13" hidden="1">{"'Sheet1'!$L$16"}</definedName>
    <definedName name="o" localSheetId="14" hidden="1">{"'Sheet1'!$L$16"}</definedName>
    <definedName name="o" localSheetId="5" hidden="1">{"'Sheet1'!$L$16"}</definedName>
    <definedName name="o" localSheetId="23" hidden="1">{"'Sheet1'!$L$16"}</definedName>
    <definedName name="o" localSheetId="24">#REF!</definedName>
    <definedName name="o" hidden="1">{"'Sheet1'!$L$16"}</definedName>
    <definedName name="o_10">#REF!</definedName>
    <definedName name="o_13">#REF!</definedName>
    <definedName name="o_19">#REF!</definedName>
    <definedName name="o_21">#REF!</definedName>
    <definedName name="o_3">#REF!</definedName>
    <definedName name="o_48">#REF!</definedName>
    <definedName name="o_7">#REF!</definedName>
    <definedName name="O_SCOPE_DATA">#REF!</definedName>
    <definedName name="OCT" hidden="1">#REF!</definedName>
    <definedName name="OH">#REF!</definedName>
    <definedName name="oi"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i"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OK" localSheetId="23">BlankMacro1</definedName>
    <definedName name="ok">#REF!</definedName>
    <definedName name="ONM">#REF!</definedName>
    <definedName name="OpCost_Yr">#REF!</definedName>
    <definedName name="OpCostAdj_Yr">#REF!</definedName>
    <definedName name="opg">#REF!</definedName>
    <definedName name="opi">#REF!</definedName>
    <definedName name="OptInTerm">#REF!</definedName>
    <definedName name="OptionsTerminalValue">#REF!</definedName>
    <definedName name="opz">#REF!</definedName>
    <definedName name="OSCH2">#REF!</definedName>
    <definedName name="OSCH3">#REF!</definedName>
    <definedName name="OSCH4">#REF!</definedName>
    <definedName name="OSCH5">#REF!</definedName>
    <definedName name="OSCH6">#REF!</definedName>
    <definedName name="OSCH7">#REF!</definedName>
    <definedName name="OSCH8">#REF!</definedName>
    <definedName name="overdue">#REF!</definedName>
    <definedName name="P" localSheetId="16">#REF!</definedName>
    <definedName name="P" localSheetId="14">#REF!</definedName>
    <definedName name="P">#REF!</definedName>
    <definedName name="p_10">#REF!</definedName>
    <definedName name="p_13">#REF!</definedName>
    <definedName name="p_19">#REF!</definedName>
    <definedName name="p_21">#REF!</definedName>
    <definedName name="p_3">#REF!</definedName>
    <definedName name="p_48">#REF!</definedName>
    <definedName name="p_7">#REF!</definedName>
    <definedName name="P1_">#N/A</definedName>
    <definedName name="P10_">#N/A</definedName>
    <definedName name="P11_">#N/A</definedName>
    <definedName name="P12_">#N/A</definedName>
    <definedName name="P13_">#N/A</definedName>
    <definedName name="P14_">#N/A</definedName>
    <definedName name="P15_">#N/A</definedName>
    <definedName name="P16_">#N/A</definedName>
    <definedName name="P17_">#N/A</definedName>
    <definedName name="P2_">#N/A</definedName>
    <definedName name="P3_">#N/A</definedName>
    <definedName name="P4_">#N/A</definedName>
    <definedName name="P5_">#N/A</definedName>
    <definedName name="P6_">#N/A</definedName>
    <definedName name="P7_">#N/A</definedName>
    <definedName name="P8_">#N/A</definedName>
    <definedName name="P9_">#N/A</definedName>
    <definedName name="pa">#REF!</definedName>
    <definedName name="pack">#REF!</definedName>
    <definedName name="pack_10">#REF!</definedName>
    <definedName name="pack_13">#REF!</definedName>
    <definedName name="pack_19">#REF!</definedName>
    <definedName name="pack_21">#REF!</definedName>
    <definedName name="pack_3">#REF!</definedName>
    <definedName name="pack_48">#REF!</definedName>
    <definedName name="pack_7">#REF!</definedName>
    <definedName name="PAGE1" localSheetId="16">#REF!</definedName>
    <definedName name="PAGE1" localSheetId="14">#REF!</definedName>
    <definedName name="PAGE1" localSheetId="23">#REF!</definedName>
    <definedName name="PAGE1">#REF!</definedName>
    <definedName name="PAGE11">#N/A</definedName>
    <definedName name="PAGE12">#N/A</definedName>
    <definedName name="PAGE2" localSheetId="16">#REF!</definedName>
    <definedName name="PAGE2" localSheetId="14">#REF!</definedName>
    <definedName name="PAGE2" localSheetId="23">#REF!</definedName>
    <definedName name="PAGE2">#REF!</definedName>
    <definedName name="PAGE21">#N/A</definedName>
    <definedName name="PAGE22">#N/A</definedName>
    <definedName name="PAGE3" localSheetId="23">#REF!</definedName>
    <definedName name="PAGE3">#REF!</definedName>
    <definedName name="PAGE31">#N/A</definedName>
    <definedName name="PAGE32">#N/A</definedName>
    <definedName name="PAGE41">#N/A</definedName>
    <definedName name="PAGE42">#N/A</definedName>
    <definedName name="PART" localSheetId="5">#REF!</definedName>
    <definedName name="PART" localSheetId="23">#REF!</definedName>
    <definedName name="PART">#REF!</definedName>
    <definedName name="PART_NO">#N/A</definedName>
    <definedName name="Pay_Date">#REF!</definedName>
    <definedName name="Pay_Num">#REF!</definedName>
    <definedName name="Payment_Date" localSheetId="23">DATE(YEAR(Loan_Start),MONTH(Loan_Start)+Payment_Number,DAY(Loan_Start))</definedName>
    <definedName name="Payment_Date">DATE(YEAR(Loan_Start),MONTH(Loan_Start)+Payment_Number,DAY(Loan_Start))</definedName>
    <definedName name="pbl">#REF!</definedName>
    <definedName name="PC">#N/A</definedName>
    <definedName name="PCL">#N/A</definedName>
    <definedName name="PCN" localSheetId="23">#REF!</definedName>
    <definedName name="PCN">#REF!</definedName>
    <definedName name="PCNO" localSheetId="16">#REF!</definedName>
    <definedName name="PCNO" localSheetId="14">#REF!</definedName>
    <definedName name="PCNO">#REF!</definedName>
    <definedName name="PCNO1" localSheetId="16">#REF!</definedName>
    <definedName name="PCNO1" localSheetId="14">#REF!</definedName>
    <definedName name="PCNO1">#REF!</definedName>
    <definedName name="pcraig1" localSheetId="16">#REF!</definedName>
    <definedName name="pcraig1" localSheetId="14">#REF!</definedName>
    <definedName name="pcraig1">#REF!</definedName>
    <definedName name="pen"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n"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eriod_1">#REF!</definedName>
    <definedName name="Period_10">#REF!</definedName>
    <definedName name="Period_10Description">#REF!</definedName>
    <definedName name="Period_1Description">#REF!</definedName>
    <definedName name="Period_2">#REF!</definedName>
    <definedName name="Period_2Description">#REF!</definedName>
    <definedName name="Period_3">#REF!</definedName>
    <definedName name="Period_3Description">#REF!</definedName>
    <definedName name="Period_4">#REF!</definedName>
    <definedName name="Period_4Description">#REF!</definedName>
    <definedName name="Period_5">#REF!</definedName>
    <definedName name="Period_5Description">#REF!</definedName>
    <definedName name="Period_6">#REF!</definedName>
    <definedName name="Period_6Description">#REF!</definedName>
    <definedName name="Period_7">#REF!</definedName>
    <definedName name="Period_7Description">#REF!</definedName>
    <definedName name="Period_8">#REF!</definedName>
    <definedName name="Period_8Description">#REF!</definedName>
    <definedName name="Period_9">#REF!</definedName>
    <definedName name="Period_9Description">#REF!</definedName>
    <definedName name="PeriodEnd_1">#REF!</definedName>
    <definedName name="PeriodEnd_10">#REF!</definedName>
    <definedName name="PeriodEnd_10Description">#REF!</definedName>
    <definedName name="PeriodEnd_1Description">#REF!</definedName>
    <definedName name="PeriodEnd_2">#REF!</definedName>
    <definedName name="PeriodEnd_2Description">#REF!</definedName>
    <definedName name="PeriodEnd_3">#REF!</definedName>
    <definedName name="PeriodEnd_3Description">#REF!</definedName>
    <definedName name="PeriodEnd_4">#REF!</definedName>
    <definedName name="PeriodEnd_4Description">#REF!</definedName>
    <definedName name="PeriodEnd_5">#REF!</definedName>
    <definedName name="PeriodEnd_5Description">#REF!</definedName>
    <definedName name="PeriodEnd_6">#REF!</definedName>
    <definedName name="PeriodEnd_6Description">#REF!</definedName>
    <definedName name="PeriodEnd_7">#REF!</definedName>
    <definedName name="PeriodEnd_7Description">#REF!</definedName>
    <definedName name="PeriodEnd_8">#REF!</definedName>
    <definedName name="PeriodEnd_8Description">#REF!</definedName>
    <definedName name="PeriodEnd_9">#REF!</definedName>
    <definedName name="PeriodEnd_9Description">#REF!</definedName>
    <definedName name="PI">#REF!</definedName>
    <definedName name="PIK_Interest">#REF!</definedName>
    <definedName name="PIN">#N/A</definedName>
    <definedName name="PIPE" localSheetId="16">#REF!</definedName>
    <definedName name="PIPE" localSheetId="14">#REF!</definedName>
    <definedName name="PIPE" localSheetId="23">#REF!</definedName>
    <definedName name="PIPE">#REF!</definedName>
    <definedName name="PJT">#N/A</definedName>
    <definedName name="pk1_10">#REF!</definedName>
    <definedName name="pk1_13">#REF!</definedName>
    <definedName name="pk1_19">#REF!</definedName>
    <definedName name="pk1_21">#REF!</definedName>
    <definedName name="pk1_3">#REF!</definedName>
    <definedName name="pk1_48">#REF!</definedName>
    <definedName name="pk1_7">#REF!</definedName>
    <definedName name="pk2_10">#REF!</definedName>
    <definedName name="pk2_13">#REF!</definedName>
    <definedName name="pk2_19">#REF!</definedName>
    <definedName name="pk2_21">#REF!</definedName>
    <definedName name="pk2_3">#REF!</definedName>
    <definedName name="pk2_48">#REF!</definedName>
    <definedName name="pk2_7">#REF!</definedName>
    <definedName name="PKS" localSheetId="16">#REF!</definedName>
    <definedName name="PKS" localSheetId="14">#REF!</definedName>
    <definedName name="PKS" localSheetId="23">#REF!</definedName>
    <definedName name="PKS">#REF!</definedName>
    <definedName name="PLUG" localSheetId="16">#REF!</definedName>
    <definedName name="PLUG" localSheetId="14">#REF!</definedName>
    <definedName name="PLUG">#REF!</definedName>
    <definedName name="PONO">#N/A</definedName>
    <definedName name="Pop_Ratio" localSheetId="15">#REF!</definedName>
    <definedName name="Pop_Ratio" localSheetId="16">#REF!</definedName>
    <definedName name="Pop_Ratio" localSheetId="13">#REF!</definedName>
    <definedName name="Pop_Ratio" localSheetId="14">#REF!</definedName>
    <definedName name="Pop_Ratio" localSheetId="24">#REF!</definedName>
    <definedName name="Pop_Ratio">#REF!</definedName>
    <definedName name="pos_raw">#REF!</definedName>
    <definedName name="pound" localSheetId="15">#REF!</definedName>
    <definedName name="pound" localSheetId="16">#REF!</definedName>
    <definedName name="pound" localSheetId="13">#REF!</definedName>
    <definedName name="pound" localSheetId="14">#REF!</definedName>
    <definedName name="pound">#REF!</definedName>
    <definedName name="PP" localSheetId="24">#REF!</definedName>
    <definedName name="pp">#REF!</definedName>
    <definedName name="PR">#N/A</definedName>
    <definedName name="PRDump" localSheetId="15">#REF!</definedName>
    <definedName name="PRDump" localSheetId="16">#REF!</definedName>
    <definedName name="PRDump" localSheetId="13">#REF!</definedName>
    <definedName name="PRDump" localSheetId="14">#REF!</definedName>
    <definedName name="PRDump">#REF!</definedName>
    <definedName name="PREF">#N/A</definedName>
    <definedName name="Preferred_sidings" localSheetId="5">#REF!</definedName>
    <definedName name="Preferred_sidings">#REF!</definedName>
    <definedName name="Prelim">#REF!</definedName>
    <definedName name="present">#REF!</definedName>
    <definedName name="PREV_NO1" localSheetId="15">#REF!</definedName>
    <definedName name="PREV_NO1" localSheetId="16">#REF!</definedName>
    <definedName name="PREV_NO1" localSheetId="13">#REF!</definedName>
    <definedName name="PREV_NO1" localSheetId="14">#REF!</definedName>
    <definedName name="PREV_NO1" localSheetId="5">#REF!</definedName>
    <definedName name="PREV_NO1">#REF!</definedName>
    <definedName name="PREV_NO10" localSheetId="15">#REF!</definedName>
    <definedName name="PREV_NO10" localSheetId="16">#REF!</definedName>
    <definedName name="PREV_NO10" localSheetId="13">#REF!</definedName>
    <definedName name="PREV_NO10" localSheetId="14">#REF!</definedName>
    <definedName name="PREV_NO10" localSheetId="5">#REF!</definedName>
    <definedName name="PREV_NO10">#REF!</definedName>
    <definedName name="PREV_NO11" localSheetId="15">#REF!</definedName>
    <definedName name="PREV_NO11" localSheetId="16">#REF!</definedName>
    <definedName name="PREV_NO11" localSheetId="13">#REF!</definedName>
    <definedName name="PREV_NO11" localSheetId="14">#REF!</definedName>
    <definedName name="PREV_NO11" localSheetId="5">#REF!</definedName>
    <definedName name="PREV_NO11">#REF!</definedName>
    <definedName name="PREV_NO12" localSheetId="15">#REF!</definedName>
    <definedName name="PREV_NO12" localSheetId="16">#REF!</definedName>
    <definedName name="PREV_NO12" localSheetId="13">#REF!</definedName>
    <definedName name="PREV_NO12" localSheetId="14">#REF!</definedName>
    <definedName name="PREV_NO12" localSheetId="5">#REF!</definedName>
    <definedName name="PREV_NO12">#REF!</definedName>
    <definedName name="PREV_NO13" localSheetId="5">#REF!</definedName>
    <definedName name="PREV_NO13">#REF!</definedName>
    <definedName name="PREV_NO14" localSheetId="5">#REF!</definedName>
    <definedName name="PREV_NO14">#REF!</definedName>
    <definedName name="PREV_NO15" localSheetId="5">#REF!</definedName>
    <definedName name="PREV_NO15">#REF!</definedName>
    <definedName name="PREV_NO2" localSheetId="5">#REF!</definedName>
    <definedName name="PREV_NO2">#REF!</definedName>
    <definedName name="PREV_NO3" localSheetId="5">#REF!</definedName>
    <definedName name="PREV_NO3">#REF!</definedName>
    <definedName name="PREV_NO4" localSheetId="5">#REF!</definedName>
    <definedName name="PREV_NO4">#REF!</definedName>
    <definedName name="PREV_NO5" localSheetId="5">#REF!</definedName>
    <definedName name="PREV_NO5">#REF!</definedName>
    <definedName name="PREV_NO6" localSheetId="5">#REF!</definedName>
    <definedName name="PREV_NO6">#REF!</definedName>
    <definedName name="PREV_NO7" localSheetId="5">#REF!</definedName>
    <definedName name="PREV_NO7">#REF!</definedName>
    <definedName name="PREV_NO8" localSheetId="5">#REF!</definedName>
    <definedName name="PREV_NO8">#REF!</definedName>
    <definedName name="PREV_NO9" localSheetId="5">#REF!</definedName>
    <definedName name="PREV_NO9">#REF!</definedName>
    <definedName name="Previous">#N/A</definedName>
    <definedName name="Princ">#REF!</definedName>
    <definedName name="Principle" localSheetId="23">#REF!</definedName>
    <definedName name="Principle">#REF!</definedName>
    <definedName name="_xlnm.Print_Area" localSheetId="15">#REF!</definedName>
    <definedName name="_xlnm.Print_Area" localSheetId="16">#REF!</definedName>
    <definedName name="_xlnm.Print_Area" localSheetId="13">#REF!</definedName>
    <definedName name="_xlnm.Print_Area" localSheetId="14">#REF!</definedName>
    <definedName name="_xlnm.Print_Area" localSheetId="23">#REF!</definedName>
    <definedName name="_xlnm.Print_Area" localSheetId="17">'P&amp;L U2_21'!$B$1:$F$77</definedName>
    <definedName name="_xlnm.Print_Area" localSheetId="18">'P&amp;L U2_22'!$B$1:$F$74</definedName>
    <definedName name="_xlnm.Print_Area" localSheetId="19">'P&amp;L U2_25'!$B$1:$F$76</definedName>
    <definedName name="_xlnm.Print_Area" localSheetId="20">'P&amp;L U3_21'!$B$2:$F$76</definedName>
    <definedName name="_xlnm.Print_Area" localSheetId="22">'P&amp;L U3_25'!$B$1:$F$75</definedName>
    <definedName name="_xlnm.Print_Area">#REF!</definedName>
    <definedName name="PRINT_AREA_MI" localSheetId="15">#REF!</definedName>
    <definedName name="PRINT_AREA_MI" localSheetId="16">#REF!</definedName>
    <definedName name="PRINT_AREA_MI" localSheetId="13">#REF!</definedName>
    <definedName name="PRINT_AREA_MI" localSheetId="14">#REF!</definedName>
    <definedName name="Print_Area_MI" localSheetId="24">#REF!</definedName>
    <definedName name="PRINT_AREA_MI">#REF!</definedName>
    <definedName name="PRINT_AREA_MI1" localSheetId="15">#REF!</definedName>
    <definedName name="PRINT_AREA_MI1" localSheetId="16">#REF!</definedName>
    <definedName name="PRINT_AREA_MI1" localSheetId="13">#REF!</definedName>
    <definedName name="PRINT_AREA_MI1" localSheetId="14">#REF!</definedName>
    <definedName name="PRINT_AREA_MI1">#REF!</definedName>
    <definedName name="PRINT_AREA_MII" localSheetId="16">#REF!</definedName>
    <definedName name="PRINT_AREA_MII" localSheetId="14">#REF!</definedName>
    <definedName name="PRINT_AREA_MII">#REF!</definedName>
    <definedName name="Print_Area_Reset" localSheetId="23">OFFSET(FULL_PRINT,0,0,Last_Row)</definedName>
    <definedName name="Print_Area_Reset">OFFSET(FULL_PRINT,0,0,Last_Row)</definedName>
    <definedName name="Print_Area1" localSheetId="16">#REF!</definedName>
    <definedName name="Print_Area1" localSheetId="14">#REF!</definedName>
    <definedName name="Print_Area1">#REF!</definedName>
    <definedName name="Print_title" localSheetId="16">#REF!</definedName>
    <definedName name="Print_title" localSheetId="14">#REF!</definedName>
    <definedName name="Print_title">#REF!</definedName>
    <definedName name="_xlnm.Print_Titles" localSheetId="16">#REF!</definedName>
    <definedName name="_xlnm.Print_Titles" localSheetId="14">#REF!</definedName>
    <definedName name="_xlnm.Print_Titles" localSheetId="24">#N/A</definedName>
    <definedName name="_xlnm.Print_Titles">#REF!</definedName>
    <definedName name="PRINT_TITLES_MI" localSheetId="16">#REF!</definedName>
    <definedName name="PRINT_TITLES_MI" localSheetId="14">#REF!</definedName>
    <definedName name="Print_Titles_MI" localSheetId="24">#REF!,#REF!</definedName>
    <definedName name="PRINT_TITLES_MI">#REF!</definedName>
    <definedName name="PRINT_TITLES_MI1" localSheetId="16">#REF!</definedName>
    <definedName name="PRINT_TITLES_MI1" localSheetId="14">#REF!</definedName>
    <definedName name="PRINT_TITLES_MI1">#REF!</definedName>
    <definedName name="Print_Titles_MII">#REF!,#REF!</definedName>
    <definedName name="Print02" localSheetId="5">#REF!</definedName>
    <definedName name="Print02">#REF!</definedName>
    <definedName name="PROC_NO1">#N/A</definedName>
    <definedName name="PROC_NO10" localSheetId="5">#REF!</definedName>
    <definedName name="PROC_NO10">#REF!</definedName>
    <definedName name="PROC_NO11" localSheetId="5">#REF!</definedName>
    <definedName name="PROC_NO11">#REF!</definedName>
    <definedName name="PROC_NO12" localSheetId="5">#REF!</definedName>
    <definedName name="PROC_NO12">#REF!</definedName>
    <definedName name="PROC_NO13" localSheetId="5">#REF!</definedName>
    <definedName name="PROC_NO13">#REF!</definedName>
    <definedName name="PROC_NO14" localSheetId="5">#REF!</definedName>
    <definedName name="PROC_NO14">#REF!</definedName>
    <definedName name="PROC_NO15" localSheetId="5">#REF!</definedName>
    <definedName name="PROC_NO15">#REF!</definedName>
    <definedName name="PROC_NO2">#N/A</definedName>
    <definedName name="PROC_NO3">#N/A</definedName>
    <definedName name="PROC_NO4">#N/A</definedName>
    <definedName name="PROC_NO5">#N/A</definedName>
    <definedName name="PROC_NO6">#N/A</definedName>
    <definedName name="PROC_NO7">#N/A</definedName>
    <definedName name="PROC_NO8">#N/A</definedName>
    <definedName name="PROC_NO9" localSheetId="5">#REF!</definedName>
    <definedName name="PROC_NO9">#REF!</definedName>
    <definedName name="ProfileOfTaggedInstruments___ByConstrMgr_Complex_Category">#REF!</definedName>
    <definedName name="PROJECT_NAME" localSheetId="15">#REF!</definedName>
    <definedName name="PROJECT_NAME" localSheetId="16">#REF!</definedName>
    <definedName name="PROJECT_NAME" localSheetId="13">#REF!</definedName>
    <definedName name="PROJECT_NAME" localSheetId="14">#REF!</definedName>
    <definedName name="PROJECT_NAME">#REF!</definedName>
    <definedName name="projectCashFlows">#REF!</definedName>
    <definedName name="projectlife">#REF!</definedName>
    <definedName name="ProjectYear">#REF!</definedName>
    <definedName name="proportional_pnl">#REF!</definedName>
    <definedName name="psj"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sj"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pt"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pt"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PTA_Bulk">#REF!</definedName>
    <definedName name="PTA_ISBL">#REF!</definedName>
    <definedName name="PTPI">#REF!</definedName>
    <definedName name="PTW">#REF!</definedName>
    <definedName name="Pumps_and_Meterisation">#REF!</definedName>
    <definedName name="PURCHASE" localSheetId="15">#REF!</definedName>
    <definedName name="PURCHASE" localSheetId="13">#REF!</definedName>
    <definedName name="PURCHASE" localSheetId="5">#REF!</definedName>
    <definedName name="PURCHASE">#REF!</definedName>
    <definedName name="PURCOST" localSheetId="15">#REF!</definedName>
    <definedName name="PURCOST" localSheetId="13">#REF!</definedName>
    <definedName name="PURCOST" localSheetId="5">#REF!</definedName>
    <definedName name="PURCOST">#REF!</definedName>
    <definedName name="q" localSheetId="15">#REF!,#REF!</definedName>
    <definedName name="q" localSheetId="16">#REF!,#REF!</definedName>
    <definedName name="q" localSheetId="13">#REF!,#REF!</definedName>
    <definedName name="q" localSheetId="14">#REF!,#REF!</definedName>
    <definedName name="Q" localSheetId="23">#REF!</definedName>
    <definedName name="q" localSheetId="24">#REF!,#REF!</definedName>
    <definedName name="Q">#REF!</definedName>
    <definedName name="QDAF">#REF!</definedName>
    <definedName name="QDIVA">#REF!</definedName>
    <definedName name="QMULTI1">#REF!</definedName>
    <definedName name="QMULTI2">#REF!</definedName>
    <definedName name="QMULTI3">#REF!</definedName>
    <definedName name="qq" localSheetId="15">#REF!</definedName>
    <definedName name="qq" localSheetId="16">#REF!</definedName>
    <definedName name="qq" localSheetId="13">#REF!</definedName>
    <definedName name="qq" localSheetId="14">#REF!</definedName>
    <definedName name="qq" localSheetId="24" hidden="1">{#N/A,#N/A,FALSE,"COVER1.XLS ";#N/A,#N/A,FALSE,"RACT1.XLS";#N/A,#N/A,FALSE,"RACT2.XLS";#N/A,#N/A,FALSE,"ECCMP";#N/A,#N/A,FALSE,"WELDER.XLS"}</definedName>
    <definedName name="qq">#REF!</definedName>
    <definedName name="QQQ" localSheetId="5">#REF!</definedName>
    <definedName name="QQQ">#REF!</definedName>
    <definedName name="qryEqptOrdDelyETAProfile_byConstrMgr">#REF!</definedName>
    <definedName name="qryEqptOrdPODelProfile_ByConstrMgr">#REF!</definedName>
    <definedName name="qryForEqptProfTotalDelvdFdnErnIndImp">#REF!</definedName>
    <definedName name="qrySummROSDatesFromQuery">#REF!</definedName>
    <definedName name="qryUnitForecastUtils">#REF!</definedName>
    <definedName name="QTY">#N/A</definedName>
    <definedName name="Query1">#REF!</definedName>
    <definedName name="qw" localSheetId="23" hidden="1">{#N/A,#N/A,FALSE,"consu_cover";#N/A,#N/A,FALSE,"consu_strategy";#N/A,#N/A,FALSE,"consu_flow";#N/A,#N/A,FALSE,"Summary_reqmt";#N/A,#N/A,FALSE,"field_ppg";#N/A,#N/A,FALSE,"ppg_shop";#N/A,#N/A,FALSE,"strl";#N/A,#N/A,FALSE,"tankages";#N/A,#N/A,FALSE,"gases"}</definedName>
    <definedName name="qw" hidden="1">{#N/A,#N/A,FALSE,"consu_cover";#N/A,#N/A,FALSE,"consu_strategy";#N/A,#N/A,FALSE,"consu_flow";#N/A,#N/A,FALSE,"Summary_reqmt";#N/A,#N/A,FALSE,"field_ppg";#N/A,#N/A,FALSE,"ppg_shop";#N/A,#N/A,FALSE,"strl";#N/A,#N/A,FALSE,"tankages";#N/A,#N/A,FALSE,"gases"}</definedName>
    <definedName name="R_">#N/A</definedName>
    <definedName name="R_15_00_01">#REF!</definedName>
    <definedName name="r_adj" localSheetId="5">#REF!</definedName>
    <definedName name="r_adj">#REF!</definedName>
    <definedName name="R_Factor">#REF!</definedName>
    <definedName name="R_I_Q_A_S">#N/A</definedName>
    <definedName name="rad_dscnt">#REF!</definedName>
    <definedName name="range" localSheetId="23">#REF!</definedName>
    <definedName name="range">#REF!</definedName>
    <definedName name="RANGE1" localSheetId="16">#REF!</definedName>
    <definedName name="RANGE1" localSheetId="14">#REF!</definedName>
    <definedName name="RANGE1">#REF!</definedName>
    <definedName name="RANGE2" localSheetId="16">#REF!</definedName>
    <definedName name="RANGE2" localSheetId="14">#REF!</definedName>
    <definedName name="RANGE2">#REF!</definedName>
    <definedName name="RANGE3" localSheetId="16">#REF!</definedName>
    <definedName name="RANGE3" localSheetId="14">#REF!</definedName>
    <definedName name="RANGE3">#REF!</definedName>
    <definedName name="RASCO__3">#N/A</definedName>
    <definedName name="RASCO__A">#N/A</definedName>
    <definedName name="RATE" localSheetId="24">2.5</definedName>
    <definedName name="RATE">#N/A</definedName>
    <definedName name="RATE1">2.6</definedName>
    <definedName name="RATE2">2.5</definedName>
    <definedName name="RATE3">2.5</definedName>
    <definedName name="raw">#REF!</definedName>
    <definedName name="raw_10">#REF!</definedName>
    <definedName name="raw_13">#REF!</definedName>
    <definedName name="raw_19">#REF!</definedName>
    <definedName name="raw_21">#REF!</definedName>
    <definedName name="raw_3">#REF!</definedName>
    <definedName name="Raw_3201">#REF!</definedName>
    <definedName name="Raw_3207">#REF!</definedName>
    <definedName name="Raw_3208">#REF!</definedName>
    <definedName name="raw_48">#REF!</definedName>
    <definedName name="raw_5">#REF!</definedName>
    <definedName name="raw_7">#REF!</definedName>
    <definedName name="RawAgencyPrice" localSheetId="16">#REF!</definedName>
    <definedName name="RawAgencyPrice" localSheetId="14">#REF!</definedName>
    <definedName name="RawAgencyPrice" localSheetId="23">#REF!</definedName>
    <definedName name="RawAgencyPrice">#REF!</definedName>
    <definedName name="RB"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RBData" localSheetId="16">#REF!</definedName>
    <definedName name="RBData" localSheetId="14">#REF!</definedName>
    <definedName name="RBData">#REF!</definedName>
    <definedName name="rbird_raw">#REF!</definedName>
    <definedName name="RE_SIZE" localSheetId="16">#REF!</definedName>
    <definedName name="RE_SIZE" localSheetId="14">#REF!</definedName>
    <definedName name="RE_SIZE">#REF!</definedName>
    <definedName name="recon" hidden="1">#REF!</definedName>
    <definedName name="_xlnm.Recorder" localSheetId="16">#REF!</definedName>
    <definedName name="_xlnm.Recorder" localSheetId="14">#REF!</definedName>
    <definedName name="_xlnm.Recorder">#REF!</definedName>
    <definedName name="RECRevAdj">#REF!</definedName>
    <definedName name="RECRevperKwh">#REF!</definedName>
    <definedName name="RECRevTerm">#REF!</definedName>
    <definedName name="RED" localSheetId="16">#REF!</definedName>
    <definedName name="RED" localSheetId="14">#REF!</definedName>
    <definedName name="RED">#REF!</definedName>
    <definedName name="REF_TRV">#N/A</definedName>
    <definedName name="RegulatedCostofEquity">#REF!</definedName>
    <definedName name="REMARK">#N/A</definedName>
    <definedName name="Renovation">#REF!</definedName>
    <definedName name="Renu" localSheetId="16">#REF!</definedName>
    <definedName name="Renu" localSheetId="14">#REF!</definedName>
    <definedName name="Renu" localSheetId="5">#REF!</definedName>
    <definedName name="Renu">#REF!</definedName>
    <definedName name="ReplaceInverterYear" localSheetId="23">#REF!</definedName>
    <definedName name="ReplaceInverterYear">#REF!</definedName>
    <definedName name="ReportCreated">FALSE</definedName>
    <definedName name="res_sum" localSheetId="23" hidden="1">{#N/A,#N/A,FALSE,"COVER1.XLS ";#N/A,#N/A,FALSE,"RACT1.XLS";#N/A,#N/A,FALSE,"RACT2.XLS";#N/A,#N/A,FALSE,"ECCMP";#N/A,#N/A,FALSE,"WELDER.XLS"}</definedName>
    <definedName name="res_sum" hidden="1">{#N/A,#N/A,FALSE,"COVER1.XLS ";#N/A,#N/A,FALSE,"RACT1.XLS";#N/A,#N/A,FALSE,"RACT2.XLS";#N/A,#N/A,FALSE,"ECCMP";#N/A,#N/A,FALSE,"WELDER.XLS"}</definedName>
    <definedName name="Reselects" localSheetId="15">#REF!</definedName>
    <definedName name="Reselects" localSheetId="16">#REF!</definedName>
    <definedName name="Reselects" localSheetId="13">#REF!</definedName>
    <definedName name="Reselects" localSheetId="14">#REF!</definedName>
    <definedName name="Reselects">#REF!</definedName>
    <definedName name="Residual_difference">#REF!</definedName>
    <definedName name="resin">#REF!</definedName>
    <definedName name="resin_10">#REF!</definedName>
    <definedName name="resin_13">#REF!</definedName>
    <definedName name="resin_19">#REF!</definedName>
    <definedName name="resin_21">#REF!</definedName>
    <definedName name="resin_3">#REF!</definedName>
    <definedName name="resin_48">#REF!</definedName>
    <definedName name="resin_5">#REF!</definedName>
    <definedName name="resin_7">#REF!</definedName>
    <definedName name="Return" localSheetId="5">#REF!</definedName>
    <definedName name="Return">#REF!</definedName>
    <definedName name="ReturnBasis" localSheetId="5">#REF!</definedName>
    <definedName name="ReturnBasis">#REF!</definedName>
    <definedName name="ReturnDiff" localSheetId="5">#REF!</definedName>
    <definedName name="ReturnDiff">#REF!</definedName>
    <definedName name="Returns" localSheetId="5">#REF!</definedName>
    <definedName name="Returns">#REF!</definedName>
    <definedName name="REV_NO" localSheetId="5">#REF!</definedName>
    <definedName name="REV_NO">#REF!</definedName>
    <definedName name="Revenue" localSheetId="5">#REF!</definedName>
    <definedName name="revenue" localSheetId="24">#REF!</definedName>
    <definedName name="Revenue">#REF!</definedName>
    <definedName name="RFP003A" localSheetId="15">#REF!</definedName>
    <definedName name="RFP003A" localSheetId="16">#REF!</definedName>
    <definedName name="RFP003A" localSheetId="13">#REF!</definedName>
    <definedName name="RFP003A" localSheetId="14">#REF!</definedName>
    <definedName name="RFP003A">#REF!</definedName>
    <definedName name="RFP003B" localSheetId="15">#REF!</definedName>
    <definedName name="RFP003B" localSheetId="16">#REF!</definedName>
    <definedName name="RFP003B" localSheetId="13">#REF!</definedName>
    <definedName name="RFP003B" localSheetId="14">#REF!</definedName>
    <definedName name="RFP003B">#REF!</definedName>
    <definedName name="RFP003C" localSheetId="15">#REF!</definedName>
    <definedName name="RFP003C" localSheetId="16">#REF!</definedName>
    <definedName name="RFP003C" localSheetId="13">#REF!</definedName>
    <definedName name="RFP003C" localSheetId="14">#REF!</definedName>
    <definedName name="RFP003C">#REF!</definedName>
    <definedName name="RFP003D" localSheetId="16">#REF!</definedName>
    <definedName name="RFP003D" localSheetId="14">#REF!</definedName>
    <definedName name="RFP003D">#REF!</definedName>
    <definedName name="RFP003E" localSheetId="16">#REF!</definedName>
    <definedName name="RFP003E" localSheetId="14">#REF!</definedName>
    <definedName name="RFP003E">#REF!</definedName>
    <definedName name="RFP003F" localSheetId="16">#REF!</definedName>
    <definedName name="RFP003F" localSheetId="14">#REF!</definedName>
    <definedName name="RFP003F">#REF!</definedName>
    <definedName name="RH">#REF!</definedName>
    <definedName name="rid" localSheetId="15" hidden="1">{"'Sheet1'!$L$16"}</definedName>
    <definedName name="rid" localSheetId="16" hidden="1">{"'Sheet1'!$L$16"}</definedName>
    <definedName name="rid" localSheetId="13" hidden="1">{"'Sheet1'!$L$16"}</definedName>
    <definedName name="rid" localSheetId="14" hidden="1">{"'Sheet1'!$L$16"}</definedName>
    <definedName name="rid" localSheetId="5" hidden="1">{"'Sheet1'!$L$16"}</definedName>
    <definedName name="rid" localSheetId="23" hidden="1">{"'Sheet1'!$L$16"}</definedName>
    <definedName name="rid" hidden="1">{"'Sheet1'!$L$16"}</definedName>
    <definedName name="rishi">#REF!</definedName>
    <definedName name="rishi1">#REF!</definedName>
    <definedName name="RiskAutoStopPercChange">1.5</definedName>
    <definedName name="RiskCollectDistributionSamples">2</definedName>
    <definedName name="RiskRealTimeResults">TRUE</definedName>
    <definedName name="RiskReportGraphFormat">0</definedName>
    <definedName name="RiskResultsUpdateFreq">2500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StatFunctionsUpdateFreq">100</definedName>
    <definedName name="RiskTemplateSheetName">"myTemplate"</definedName>
    <definedName name="RiskUpdateDisplay">FALSE</definedName>
    <definedName name="RiskUpdateStatFunctions">TRUE</definedName>
    <definedName name="RiskUseDifferentSeedForEachSim">FALSE</definedName>
    <definedName name="RiskUseFixedSeed">TRUE</definedName>
    <definedName name="RiskUseMultipleCPUs">FALSE</definedName>
    <definedName name="RNO">#N/A</definedName>
    <definedName name="RP_2" localSheetId="23"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RP_2"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RR" localSheetId="5">#REF!</definedName>
    <definedName name="rr" localSheetId="24" hidden="1">{#N/A,#N/A,FALSE,"consu_cover";#N/A,#N/A,FALSE,"consu_strategy";#N/A,#N/A,FALSE,"consu_flow";#N/A,#N/A,FALSE,"Summary_reqmt";#N/A,#N/A,FALSE,"field_ppg";#N/A,#N/A,FALSE,"ppg_shop";#N/A,#N/A,FALSE,"strl";#N/A,#N/A,FALSE,"tankages";#N/A,#N/A,FALSE,"gases"}</definedName>
    <definedName name="RR">#REF!</definedName>
    <definedName name="RRR" localSheetId="5">#REF!</definedName>
    <definedName name="RRR">#REF!</definedName>
    <definedName name="RT">#N/A</definedName>
    <definedName name="RTPNT" localSheetId="5">#REF!</definedName>
    <definedName name="RTPNT">#REF!</definedName>
    <definedName name="RTTRTRTR"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TTRTRTR"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RTY_선택" localSheetId="15">#REF!</definedName>
    <definedName name="RTY_선택" localSheetId="16">#REF!</definedName>
    <definedName name="RTY_선택" localSheetId="13">#REF!</definedName>
    <definedName name="RTY_선택" localSheetId="14">#REF!</definedName>
    <definedName name="RTY_선택">#REF!</definedName>
    <definedName name="RunRates" localSheetId="5">#REF!</definedName>
    <definedName name="RunRates">#REF!</definedName>
    <definedName name="RVI" localSheetId="15" hidden="1">#REF!</definedName>
    <definedName name="RVI" localSheetId="16" hidden="1">#REF!</definedName>
    <definedName name="RVI" localSheetId="13" hidden="1">#REF!</definedName>
    <definedName name="RVI" localSheetId="14" hidden="1">#REF!</definedName>
    <definedName name="RVI" hidden="1">#REF!</definedName>
    <definedName name="rwere" localSheetId="23" hidden="1">{#N/A,#N/A,FALSE,"COVER1.XLS ";#N/A,#N/A,FALSE,"RACT1.XLS";#N/A,#N/A,FALSE,"RACT2.XLS";#N/A,#N/A,FALSE,"ECCMP";#N/A,#N/A,FALSE,"WELDER.XLS"}</definedName>
    <definedName name="rwere" hidden="1">{#N/A,#N/A,FALSE,"COVER1.XLS ";#N/A,#N/A,FALSE,"RACT1.XLS";#N/A,#N/A,FALSE,"RACT2.XLS";#N/A,#N/A,FALSE,"ECCMP";#N/A,#N/A,FALSE,"WELDER.XLS"}</definedName>
    <definedName name="s" localSheetId="15">#REF!</definedName>
    <definedName name="s" localSheetId="16">#REF!</definedName>
    <definedName name="s" localSheetId="13">#REF!</definedName>
    <definedName name="s" localSheetId="14">#REF!</definedName>
    <definedName name="s">#REF!</definedName>
    <definedName name="S.1.4.3" localSheetId="15" hidden="1">{"Edition",#N/A,FALSE,"Data"}</definedName>
    <definedName name="S.1.4.3" localSheetId="16" hidden="1">{"Edition",#N/A,FALSE,"Data"}</definedName>
    <definedName name="S.1.4.3" localSheetId="13" hidden="1">{"Edition",#N/A,FALSE,"Data"}</definedName>
    <definedName name="S.1.4.3" localSheetId="14" hidden="1">{"Edition",#N/A,FALSE,"Data"}</definedName>
    <definedName name="S.1.4.3" localSheetId="5" hidden="1">{"Edition",#N/A,FALSE,"Data"}</definedName>
    <definedName name="S.1.4.3" localSheetId="23" hidden="1">{"Edition",#N/A,FALSE,"Data"}</definedName>
    <definedName name="S.1.4.3" hidden="1">{"Edition",#N/A,FALSE,"Data"}</definedName>
    <definedName name="S_0" localSheetId="23">#REF!</definedName>
    <definedName name="S_0">#REF!</definedName>
    <definedName name="S_1" localSheetId="16">#REF!</definedName>
    <definedName name="S_1" localSheetId="14">#REF!</definedName>
    <definedName name="S_1">#REF!</definedName>
    <definedName name="S_10" localSheetId="16">#REF!</definedName>
    <definedName name="S_10" localSheetId="14">#REF!</definedName>
    <definedName name="S_10">#REF!</definedName>
    <definedName name="S_11" localSheetId="16">#REF!</definedName>
    <definedName name="S_11" localSheetId="14">#REF!</definedName>
    <definedName name="S_11">#REF!</definedName>
    <definedName name="s_13">#REF!</definedName>
    <definedName name="s_19">#REF!</definedName>
    <definedName name="S_2" localSheetId="16">#REF!</definedName>
    <definedName name="S_2" localSheetId="14">#REF!</definedName>
    <definedName name="S_2">#REF!</definedName>
    <definedName name="s_21">#REF!</definedName>
    <definedName name="S_3" localSheetId="16">#REF!</definedName>
    <definedName name="S_3" localSheetId="14">#REF!</definedName>
    <definedName name="S_3">#REF!</definedName>
    <definedName name="S_4" localSheetId="16">#REF!</definedName>
    <definedName name="S_4" localSheetId="14">#REF!</definedName>
    <definedName name="S_4">#REF!</definedName>
    <definedName name="s_48">#REF!</definedName>
    <definedName name="S_5" localSheetId="16">#REF!</definedName>
    <definedName name="S_5" localSheetId="14">#REF!</definedName>
    <definedName name="S_5">#REF!</definedName>
    <definedName name="S_6" localSheetId="16">#REF!</definedName>
    <definedName name="S_6" localSheetId="14">#REF!</definedName>
    <definedName name="S_6">#REF!</definedName>
    <definedName name="S_7" localSheetId="16">#REF!</definedName>
    <definedName name="S_7" localSheetId="14">#REF!</definedName>
    <definedName name="S_7">#REF!</definedName>
    <definedName name="S_8" localSheetId="16">#REF!</definedName>
    <definedName name="S_8" localSheetId="14">#REF!</definedName>
    <definedName name="S_8">#REF!</definedName>
    <definedName name="S_9" localSheetId="16">#REF!</definedName>
    <definedName name="S_9" localSheetId="14">#REF!</definedName>
    <definedName name="S_9">#REF!</definedName>
    <definedName name="S_CRS">#REF!</definedName>
    <definedName name="S_M_D_S">#N/A</definedName>
    <definedName name="S_No" localSheetId="16">#REF!</definedName>
    <definedName name="S_No" localSheetId="14">#REF!</definedName>
    <definedName name="S_No" localSheetId="23">#REF!</definedName>
    <definedName name="S_No">#REF!</definedName>
    <definedName name="S_Tp" localSheetId="16">#REF!</definedName>
    <definedName name="S_Tp" localSheetId="14">#REF!</definedName>
    <definedName name="S_Tp">#REF!</definedName>
    <definedName name="sal_raw">#REF!</definedName>
    <definedName name="Salary">#REF!</definedName>
    <definedName name="SALES" localSheetId="16">#REF!</definedName>
    <definedName name="SALES" localSheetId="14">#REF!</definedName>
    <definedName name="SALES" localSheetId="5">#REF!</definedName>
    <definedName name="SALES">#REF!</definedName>
    <definedName name="Sales_Col_Ind">#REF!</definedName>
    <definedName name="SALESPLAN" localSheetId="16">#REF!</definedName>
    <definedName name="SALESPLAN" localSheetId="14">#REF!</definedName>
    <definedName name="SALESPLAN" localSheetId="23">#REF!</definedName>
    <definedName name="SALESPLAN">#REF!</definedName>
    <definedName name="SALESPROJ" localSheetId="16">#REF!</definedName>
    <definedName name="SALESPROJ" localSheetId="14">#REF!</definedName>
    <definedName name="SALESPROJ">#REF!</definedName>
    <definedName name="Sally_Floyer">"Directors"</definedName>
    <definedName name="Samarth">#REF!</definedName>
    <definedName name="Samp_TM_Exp_Diff">#REF!</definedName>
    <definedName name="Samp_TM_Exp_Diff_10">#REF!</definedName>
    <definedName name="Samp_TM_Exp_Diff_13">#REF!</definedName>
    <definedName name="Samp_TM_Exp_Diff_19">#REF!</definedName>
    <definedName name="Samp_TM_Exp_Diff_21">#REF!</definedName>
    <definedName name="Samp_TM_Exp_Diff_3">#REF!</definedName>
    <definedName name="Samp_TM_Exp_Diff_48">#REF!</definedName>
    <definedName name="Samp_TM_Exp_Diff_5">#REF!</definedName>
    <definedName name="Samp_TM_Exp_Diff_7">#REF!</definedName>
    <definedName name="SAN">#N/A</definedName>
    <definedName name="SAP.003.SPA224_VALVES.KFP_AABBCC_CODE_VALVES" localSheetId="16">#REF!</definedName>
    <definedName name="SAP.003.SPA224_VALVES.KFP_AABBCC_CODE_VALVES" localSheetId="14">#REF!</definedName>
    <definedName name="SAP.003.SPA224_VALVES.KFP_AABBCC_CODE_VALVES" localSheetId="23">#REF!</definedName>
    <definedName name="SAP.003.SPA224_VALVES.KFP_AABBCC_CODE_VALVES">#REF!</definedName>
    <definedName name="SAP.003.SPA224_VALVES.KFP_CASING_MATERIAL" localSheetId="16">#REF!</definedName>
    <definedName name="SAP.003.SPA224_VALVES.KFP_CASING_MATERIAL" localSheetId="14">#REF!</definedName>
    <definedName name="SAP.003.SPA224_VALVES.KFP_CASING_MATERIAL">#REF!</definedName>
    <definedName name="SAP.003.SPA224_VALVES.KFP_DESCRIPTION" localSheetId="16">#REF!</definedName>
    <definedName name="SAP.003.SPA224_VALVES.KFP_DESCRIPTION" localSheetId="14">#REF!</definedName>
    <definedName name="SAP.003.SPA224_VALVES.KFP_DESCRIPTION">#REF!</definedName>
    <definedName name="SAP.003.SPA224_VALVES.KFP_DESCRIPTION_NATIVE" localSheetId="16">#REF!</definedName>
    <definedName name="SAP.003.SPA224_VALVES.KFP_DESCRIPTION_NATIVE" localSheetId="14">#REF!</definedName>
    <definedName name="SAP.003.SPA224_VALVES.KFP_DESCRIPTION_NATIVE">#REF!</definedName>
    <definedName name="SAP.003.SPA224_VALVES.KFP_DIMENSION_CONNECT_INLET" localSheetId="16">#REF!</definedName>
    <definedName name="SAP.003.SPA224_VALVES.KFP_DIMENSION_CONNECT_INLET" localSheetId="14">#REF!</definedName>
    <definedName name="SAP.003.SPA224_VALVES.KFP_DIMENSION_CONNECT_INLET">#REF!</definedName>
    <definedName name="SAP.003.SPA224_VALVES.KFP_DIMENSION_CONNECT_OUTLET" localSheetId="16">#REF!</definedName>
    <definedName name="SAP.003.SPA224_VALVES.KFP_DIMENSION_CONNECT_OUTLET" localSheetId="14">#REF!</definedName>
    <definedName name="SAP.003.SPA224_VALVES.KFP_DIMENSION_CONNECT_OUTLET">#REF!</definedName>
    <definedName name="SAP.003.SPA224_VALVES.KFP_DRAWING_NUMBER" localSheetId="16">#REF!</definedName>
    <definedName name="SAP.003.SPA224_VALVES.KFP_DRAWING_NUMBER" localSheetId="14">#REF!</definedName>
    <definedName name="SAP.003.SPA224_VALVES.KFP_DRAWING_NUMBER">#REF!</definedName>
    <definedName name="SAP.003.SPA224_VALVES.KFP_ENGINEERING_SZENARIO" localSheetId="16">#REF!</definedName>
    <definedName name="SAP.003.SPA224_VALVES.KFP_ENGINEERING_SZENARIO" localSheetId="14">#REF!</definedName>
    <definedName name="SAP.003.SPA224_VALVES.KFP_ENGINEERING_SZENARIO">#REF!</definedName>
    <definedName name="SAP.003.SPA224_VALVES.KFP_KKS" localSheetId="16">#REF!</definedName>
    <definedName name="SAP.003.SPA224_VALVES.KFP_KKS" localSheetId="14">#REF!</definedName>
    <definedName name="SAP.003.SPA224_VALVES.KFP_KKS">#REF!</definedName>
    <definedName name="SAP.003.SPA224_VALVES.KFP_KWU_VALVE_TYPE_CODE_1" localSheetId="16">#REF!</definedName>
    <definedName name="SAP.003.SPA224_VALVES.KFP_KWU_VALVE_TYPE_CODE_1" localSheetId="14">#REF!</definedName>
    <definedName name="SAP.003.SPA224_VALVES.KFP_KWU_VALVE_TYPE_CODE_1">#REF!</definedName>
    <definedName name="SAP.003.SPA224_VALVES.KFP_KWU_VALVE_TYPE_CODE_2" localSheetId="16">#REF!</definedName>
    <definedName name="SAP.003.SPA224_VALVES.KFP_KWU_VALVE_TYPE_CODE_2" localSheetId="14">#REF!</definedName>
    <definedName name="SAP.003.SPA224_VALVES.KFP_KWU_VALVE_TYPE_CODE_2">#REF!</definedName>
    <definedName name="SAP.003.SPA224_VALVES.KFP_MANUFACTURER" localSheetId="16">#REF!</definedName>
    <definedName name="SAP.003.SPA224_VALVES.KFP_MANUFACTURER" localSheetId="14">#REF!</definedName>
    <definedName name="SAP.003.SPA224_VALVES.KFP_MANUFACTURER">#REF!</definedName>
    <definedName name="SAP.003.SPA224_VALVES.KFP_MANUFACTURER_TYPE" localSheetId="16">#REF!</definedName>
    <definedName name="SAP.003.SPA224_VALVES.KFP_MANUFACTURER_TYPE" localSheetId="14">#REF!</definedName>
    <definedName name="SAP.003.SPA224_VALVES.KFP_MANUFACTURER_TYPE">#REF!</definedName>
    <definedName name="SAP.003.SPA224_VALVES.KFP_MAX_ALLOWED_WORK_PRESSURE" localSheetId="16">#REF!</definedName>
    <definedName name="SAP.003.SPA224_VALVES.KFP_MAX_ALLOWED_WORK_PRESSURE" localSheetId="14">#REF!</definedName>
    <definedName name="SAP.003.SPA224_VALVES.KFP_MAX_ALLOWED_WORK_PRESSURE">#REF!</definedName>
    <definedName name="SAP.003.SPA224_VALVES.KFP_MAX_ALLOWED_WORK_TEMP" localSheetId="16">#REF!</definedName>
    <definedName name="SAP.003.SPA224_VALVES.KFP_MAX_ALLOWED_WORK_TEMP" localSheetId="14">#REF!</definedName>
    <definedName name="SAP.003.SPA224_VALVES.KFP_MAX_ALLOWED_WORK_TEMP">#REF!</definedName>
    <definedName name="SAP.003.SPA224_VALVES.KFP_MEDIUM" localSheetId="16">#REF!</definedName>
    <definedName name="SAP.003.SPA224_VALVES.KFP_MEDIUM" localSheetId="14">#REF!</definedName>
    <definedName name="SAP.003.SPA224_VALVES.KFP_MEDIUM">#REF!</definedName>
    <definedName name="SAP.003.SPA224_VALVES.KFP_MIN_ALLOWED_WORK_PRESSURE" localSheetId="16">#REF!</definedName>
    <definedName name="SAP.003.SPA224_VALVES.KFP_MIN_ALLOWED_WORK_PRESSURE" localSheetId="14">#REF!</definedName>
    <definedName name="SAP.003.SPA224_VALVES.KFP_MIN_ALLOWED_WORK_PRESSURE">#REF!</definedName>
    <definedName name="SAP.003.SPA224_VALVES.KFP_NOMINAL_DIAMETER" localSheetId="16">#REF!</definedName>
    <definedName name="SAP.003.SPA224_VALVES.KFP_NOMINAL_DIAMETER" localSheetId="14">#REF!</definedName>
    <definedName name="SAP.003.SPA224_VALVES.KFP_NOMINAL_DIAMETER">#REF!</definedName>
    <definedName name="SAP.003.SPA224_VALVES.KFP_NOMINAL_PRESSURE" localSheetId="16">#REF!</definedName>
    <definedName name="SAP.003.SPA224_VALVES.KFP_NOMINAL_PRESSURE" localSheetId="14">#REF!</definedName>
    <definedName name="SAP.003.SPA224_VALVES.KFP_NOMINAL_PRESSURE">#REF!</definedName>
    <definedName name="SAP.003.SPA224_VALVES.KFP_ORIGIN_KEY" localSheetId="16">#REF!</definedName>
    <definedName name="SAP.003.SPA224_VALVES.KFP_ORIGIN_KEY" localSheetId="14">#REF!</definedName>
    <definedName name="SAP.003.SPA224_VALVES.KFP_ORIGIN_KEY">#REF!</definedName>
    <definedName name="SAP.003.SPA224_VALVES.KFP_PIPE_MATERIAL" localSheetId="16">#REF!</definedName>
    <definedName name="SAP.003.SPA224_VALVES.KFP_PIPE_MATERIAL" localSheetId="14">#REF!</definedName>
    <definedName name="SAP.003.SPA224_VALVES.KFP_PIPE_MATERIAL">#REF!</definedName>
    <definedName name="SAP.003.SPA224_VALVES.KFP_REMARK_VALVES" localSheetId="16">#REF!</definedName>
    <definedName name="SAP.003.SPA224_VALVES.KFP_REMARK_VALVES" localSheetId="14">#REF!</definedName>
    <definedName name="SAP.003.SPA224_VALVES.KFP_REMARK_VALVES">#REF!</definedName>
    <definedName name="SAP.003.SPA224_VALVES.KFP_ROOM_NUMBER_VALVES" localSheetId="16">#REF!</definedName>
    <definedName name="SAP.003.SPA224_VALVES.KFP_ROOM_NUMBER_VALVES" localSheetId="14">#REF!</definedName>
    <definedName name="SAP.003.SPA224_VALVES.KFP_ROOM_NUMBER_VALVES">#REF!</definedName>
    <definedName name="SAP.003.SPA224_VALVES.KFP_RPP_SOURCE" localSheetId="16">#REF!</definedName>
    <definedName name="SAP.003.SPA224_VALVES.KFP_RPP_SOURCE" localSheetId="14">#REF!</definedName>
    <definedName name="SAP.003.SPA224_VALVES.KFP_RPP_SOURCE">#REF!</definedName>
    <definedName name="SAP.003.SPA224_VALVES.KFP_STATUS_INPUT_VALVES" localSheetId="16">#REF!</definedName>
    <definedName name="SAP.003.SPA224_VALVES.KFP_STATUS_INPUT_VALVES" localSheetId="14">#REF!</definedName>
    <definedName name="SAP.003.SPA224_VALVES.KFP_STATUS_INPUT_VALVES">#REF!</definedName>
    <definedName name="SAP.003.SPA224_VALVES.KFP_TYPE_OF_ACTUATION" localSheetId="16">#REF!</definedName>
    <definedName name="SAP.003.SPA224_VALVES.KFP_TYPE_OF_ACTUATION" localSheetId="14">#REF!</definedName>
    <definedName name="SAP.003.SPA224_VALVES.KFP_TYPE_OF_ACTUATION">#REF!</definedName>
    <definedName name="SAP.003.SPA224_VALVES.KFP_TYPE_OF_CONNECT_INLET" localSheetId="16">#REF!</definedName>
    <definedName name="SAP.003.SPA224_VALVES.KFP_TYPE_OF_CONNECT_INLET" localSheetId="14">#REF!</definedName>
    <definedName name="SAP.003.SPA224_VALVES.KFP_TYPE_OF_CONNECT_INLET">#REF!</definedName>
    <definedName name="SAP.003.SPA224_VALVES.KFP_TYPE_OF_CONNECT_OUTLET" localSheetId="16">#REF!</definedName>
    <definedName name="SAP.003.SPA224_VALVES.KFP_TYPE_OF_CONNECT_OUTLET" localSheetId="14">#REF!</definedName>
    <definedName name="SAP.003.SPA224_VALVES.KFP_TYPE_OF_CONNECT_OUTLET">#REF!</definedName>
    <definedName name="SAP.003.SPA224_VALVES.KFP_VALVE_LENGTH" localSheetId="16">#REF!</definedName>
    <definedName name="SAP.003.SPA224_VALVES.KFP_VALVE_LENGTH" localSheetId="14">#REF!</definedName>
    <definedName name="SAP.003.SPA224_VALVES.KFP_VALVE_LENGTH">#REF!</definedName>
    <definedName name="SAP.003.SPA224_VALVES.KFP_WEIGHT" localSheetId="16">#REF!</definedName>
    <definedName name="SAP.003.SPA224_VALVES.KFP_WEIGHT" localSheetId="14">#REF!</definedName>
    <definedName name="SAP.003.SPA224_VALVES.KFP_WEIGHT">#REF!</definedName>
    <definedName name="SAPBEXdnldView" hidden="1">"3SB8LZCV0XHZU35V9QQ6GS6J7"</definedName>
    <definedName name="SAPBEXhrIndnt" hidden="1">"Wide"</definedName>
    <definedName name="SAPBEXsysID" hidden="1">"BP1"</definedName>
    <definedName name="SAPBEXwbID" hidden="1">"4OBP177R9VNERV50P8R7WXMPG"</definedName>
    <definedName name="SAPsysID" hidden="1">"708C5W7SBKP804JT78WJ0JNKI"</definedName>
    <definedName name="SAPwbID" hidden="1">"ARS"</definedName>
    <definedName name="SCA_DUE_REC">#REF!</definedName>
    <definedName name="Scenario">#REF!</definedName>
    <definedName name="Scenario_Name">#REF!</definedName>
    <definedName name="SCH" localSheetId="24">#REF!</definedName>
    <definedName name="SCH">#N/A</definedName>
    <definedName name="SCHe6">#REF!</definedName>
    <definedName name="Sched_Pay">#REF!</definedName>
    <definedName name="Schedule" localSheetId="5">#REF!</definedName>
    <definedName name="Schedule">#REF!</definedName>
    <definedName name="Scheduled_Extra_Payments">#REF!</definedName>
    <definedName name="Scheduled_Interest_Rate">#REF!</definedName>
    <definedName name="Scheduled_Monthly_Payment">#REF!</definedName>
    <definedName name="Scheme">#REF!,#REF!</definedName>
    <definedName name="SCHVI_IV">#REF!</definedName>
    <definedName name="SCOPE" localSheetId="5">#REF!</definedName>
    <definedName name="SCOPE">#REF!</definedName>
    <definedName name="sd" localSheetId="15" hidden="1">{"'Sheet1'!$L$16"}</definedName>
    <definedName name="sd" localSheetId="16" hidden="1">{"'Sheet1'!$L$16"}</definedName>
    <definedName name="sd" localSheetId="13" hidden="1">{"'Sheet1'!$L$16"}</definedName>
    <definedName name="sd" localSheetId="14" hidden="1">{"'Sheet1'!$L$16"}</definedName>
    <definedName name="sd" localSheetId="5" hidden="1">{"'Sheet1'!$L$16"}</definedName>
    <definedName name="sd" localSheetId="23" hidden="1">{"'Sheet1'!$L$16"}</definedName>
    <definedName name="sd" localSheetId="24">#REF!</definedName>
    <definedName name="sd" hidden="1">{"'Sheet1'!$L$16"}</definedName>
    <definedName name="SD1_Currency">#REF!</definedName>
    <definedName name="SD2_Currency">#REF!</definedName>
    <definedName name="sddfdf">#REF!</definedName>
    <definedName name="SDFA" localSheetId="5">#REF!</definedName>
    <definedName name="SDFA">#REF!</definedName>
    <definedName name="SDT">#N/A</definedName>
    <definedName name="se" localSheetId="23" hidden="1">{#N/A,#N/A,FALSE,"COVER1.XLS ";#N/A,#N/A,FALSE,"RACT1.XLS";#N/A,#N/A,FALSE,"RACT2.XLS";#N/A,#N/A,FALSE,"ECCMP";#N/A,#N/A,FALSE,"WELDER.XLS"}</definedName>
    <definedName name="se" hidden="1">{#N/A,#N/A,FALSE,"COVER1.XLS ";#N/A,#N/A,FALSE,"RACT1.XLS";#N/A,#N/A,FALSE,"RACT2.XLS";#N/A,#N/A,FALSE,"ECCMP";#N/A,#N/A,FALSE,"WELDER.XLS"}</definedName>
    <definedName name="Select_CCL_Siding" localSheetId="23">#REF!</definedName>
    <definedName name="Select_CCL_Siding">#REF!</definedName>
    <definedName name="Select_Horizontal">#REF!</definedName>
    <definedName name="Select_type_of_coal" localSheetId="23">#REF!</definedName>
    <definedName name="Select_type_of_coal">#REF!</definedName>
    <definedName name="Select_Vertical">#REF!</definedName>
    <definedName name="SEP" hidden="1">#REF!</definedName>
    <definedName name="SER">#N/A</definedName>
    <definedName name="sh">#REF!</definedName>
    <definedName name="Sh_001">#REF!</definedName>
    <definedName name="Sh_011">#REF!</definedName>
    <definedName name="Sh_017">#REF!</definedName>
    <definedName name="Sh_030">#REF!</definedName>
    <definedName name="Sh_031">#REF!</definedName>
    <definedName name="Sh_040">#REF!</definedName>
    <definedName name="Sh_080">#REF!</definedName>
    <definedName name="Sh_081">#REF!</definedName>
    <definedName name="Sh_082">#REF!</definedName>
    <definedName name="Sh_083">#REF!</definedName>
    <definedName name="Sh_084">#REF!</definedName>
    <definedName name="Sh_085">#REF!</definedName>
    <definedName name="Sh_090">#REF!</definedName>
    <definedName name="Sh_091">#REF!</definedName>
    <definedName name="Sh_100">#REF!</definedName>
    <definedName name="Sh_101">#REF!</definedName>
    <definedName name="Sh_102">#REF!</definedName>
    <definedName name="Sh_103">#REF!</definedName>
    <definedName name="Sh_104">#REF!</definedName>
    <definedName name="Sh_105">#REF!</definedName>
    <definedName name="Sh_106">#REF!</definedName>
    <definedName name="Sh_107">#REF!</definedName>
    <definedName name="Sh_108">#REF!</definedName>
    <definedName name="Sh_109">#REF!</definedName>
    <definedName name="Sh_110">#REF!</definedName>
    <definedName name="Sh_111">#REF!</definedName>
    <definedName name="Sh_112">#REF!</definedName>
    <definedName name="Sh_113">#REF!</definedName>
    <definedName name="Sh_121">#REF!</definedName>
    <definedName name="Sh_122">#REF!</definedName>
    <definedName name="Sh_123">#REF!</definedName>
    <definedName name="Sh_124">#REF!</definedName>
    <definedName name="Sh_125">#REF!</definedName>
    <definedName name="Sh_130">#REF!</definedName>
    <definedName name="Sh_131">#REF!</definedName>
    <definedName name="Sh_132">#REF!</definedName>
    <definedName name="Sh_133">#REF!</definedName>
    <definedName name="Sh_134">#REF!</definedName>
    <definedName name="Sh_140">#REF!</definedName>
    <definedName name="Sh_141">#REF!</definedName>
    <definedName name="Sh_142">#REF!</definedName>
    <definedName name="Sh_143">#REF!</definedName>
    <definedName name="Sh_144">#REF!</definedName>
    <definedName name="Sh_150">#REF!</definedName>
    <definedName name="Sh_151">#REF!</definedName>
    <definedName name="Sh_152">#REF!</definedName>
    <definedName name="Sh_153">#REF!</definedName>
    <definedName name="Sh_154">#REF!</definedName>
    <definedName name="Sh_155">#REF!</definedName>
    <definedName name="Sh_156">#REF!</definedName>
    <definedName name="Sh_157">#REF!</definedName>
    <definedName name="Sh_158">#REF!</definedName>
    <definedName name="SHEET" localSheetId="15">#REF!</definedName>
    <definedName name="SHEET" localSheetId="16">#REF!</definedName>
    <definedName name="SHEET" localSheetId="13">#REF!</definedName>
    <definedName name="SHEET" localSheetId="14">#REF!</definedName>
    <definedName name="SHEET">#REF!</definedName>
    <definedName name="shft1" localSheetId="5">#REF!</definedName>
    <definedName name="shft1" localSheetId="24">#REF!</definedName>
    <definedName name="shft1">#REF!</definedName>
    <definedName name="shftI" localSheetId="5">#REF!</definedName>
    <definedName name="shftI" localSheetId="24">#REF!</definedName>
    <definedName name="shftI">#REF!</definedName>
    <definedName name="short" localSheetId="23" hidden="1">{#N/A,#N/A,FALSE,"COVER1.XLS ";#N/A,#N/A,FALSE,"RACT1.XLS";#N/A,#N/A,FALSE,"RACT2.XLS";#N/A,#N/A,FALSE,"ECCMP";#N/A,#N/A,FALSE,"WELDER.XLS"}</definedName>
    <definedName name="short" hidden="1">{#N/A,#N/A,FALSE,"COVER1.XLS ";#N/A,#N/A,FALSE,"RACT1.XLS";#N/A,#N/A,FALSE,"RACT2.XLS";#N/A,#N/A,FALSE,"ECCMP";#N/A,#N/A,FALSE,"WELDER.XLS"}</definedName>
    <definedName name="SHRTFALL" localSheetId="23" hidden="1">{#N/A,#N/A,FALSE,"COVER1.XLS ";#N/A,#N/A,FALSE,"RACT1.XLS";#N/A,#N/A,FALSE,"RACT2.XLS";#N/A,#N/A,FALSE,"ECCMP";#N/A,#N/A,FALSE,"WELDER.XLS"}</definedName>
    <definedName name="SHRTFALL" hidden="1">{#N/A,#N/A,FALSE,"COVER1.XLS ";#N/A,#N/A,FALSE,"RACT1.XLS";#N/A,#N/A,FALSE,"RACT2.XLS";#N/A,#N/A,FALSE,"ECCMP";#N/A,#N/A,FALSE,"WELDER.XLS"}</definedName>
    <definedName name="Sht_EDiv">#REF!</definedName>
    <definedName name="SIMHP1" localSheetId="15">#REF!</definedName>
    <definedName name="SIMHP1" localSheetId="16">#REF!</definedName>
    <definedName name="SIMHP1" localSheetId="13">#REF!</definedName>
    <definedName name="SIMHP1" localSheetId="14">#REF!</definedName>
    <definedName name="SIMHP1">#REF!</definedName>
    <definedName name="SIMLP1" localSheetId="15">#REF!</definedName>
    <definedName name="SIMLP1" localSheetId="16">#REF!</definedName>
    <definedName name="SIMLP1" localSheetId="13">#REF!</definedName>
    <definedName name="SIMLP1" localSheetId="14">#REF!</definedName>
    <definedName name="SIMLP1">#REF!</definedName>
    <definedName name="SIZE" localSheetId="15">#REF!</definedName>
    <definedName name="SIZE" localSheetId="16">#REF!</definedName>
    <definedName name="SIZE" localSheetId="13">#REF!</definedName>
    <definedName name="SIZE" localSheetId="14">#REF!</definedName>
    <definedName name="SIZE">#REF!</definedName>
    <definedName name="SIZE1">#N/A</definedName>
    <definedName name="SIZEC" localSheetId="16">#REF!</definedName>
    <definedName name="SIZEC" localSheetId="14">#REF!</definedName>
    <definedName name="SIZEC" localSheetId="23">#REF!</definedName>
    <definedName name="SIZEC">#REF!</definedName>
    <definedName name="skjdk"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kjdk"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MLTOOLS" localSheetId="16">#REF!</definedName>
    <definedName name="SMLTOOLS" localSheetId="14">#REF!</definedName>
    <definedName name="SMLTOOLS">#REF!</definedName>
    <definedName name="Snapshot_PrintArea" localSheetId="16">#REF!</definedName>
    <definedName name="Snapshot_PrintArea" localSheetId="14">#REF!</definedName>
    <definedName name="Snapshot_PrintArea">#REF!</definedName>
    <definedName name="SO" localSheetId="16">#REF!</definedName>
    <definedName name="SO" localSheetId="14">#REF!</definedName>
    <definedName name="SO">#REF!</definedName>
    <definedName name="SO_CODE" localSheetId="16">#REF!</definedName>
    <definedName name="SO_CODE" localSheetId="14">#REF!</definedName>
    <definedName name="SO_CODE" localSheetId="5">#REF!</definedName>
    <definedName name="SO_CODE">#REF!</definedName>
    <definedName name="SO_NAME" localSheetId="16">#REF!</definedName>
    <definedName name="SO_NAME" localSheetId="14">#REF!</definedName>
    <definedName name="SO_NAME" localSheetId="5">#REF!</definedName>
    <definedName name="SO_NAME">#REF!</definedName>
    <definedName name="soch">#REF!</definedName>
    <definedName name="SOL" localSheetId="15">#REF!</definedName>
    <definedName name="SOL" localSheetId="16">#REF!</definedName>
    <definedName name="SOL" localSheetId="13">#REF!</definedName>
    <definedName name="SOL" localSheetId="14">#REF!</definedName>
    <definedName name="SOL">#REF!</definedName>
    <definedName name="SONIK" localSheetId="15">#REF!</definedName>
    <definedName name="SONIK" localSheetId="16">#REF!</definedName>
    <definedName name="SONIK" localSheetId="13">#REF!</definedName>
    <definedName name="SONIK" localSheetId="14">#REF!</definedName>
    <definedName name="SONIK">#REF!</definedName>
    <definedName name="SPA224_VALVES_COMPARE_COL" localSheetId="15">#REF!</definedName>
    <definedName name="SPA224_VALVES_COMPARE_COL" localSheetId="16">#REF!</definedName>
    <definedName name="SPA224_VALVES_COMPARE_COL" localSheetId="13">#REF!</definedName>
    <definedName name="SPA224_VALVES_COMPARE_COL" localSheetId="14">#REF!</definedName>
    <definedName name="SPA224_VALVES_COMPARE_COL">#REF!</definedName>
    <definedName name="SPA224_VALVES_ERROR_COL" localSheetId="16">#REF!</definedName>
    <definedName name="SPA224_VALVES_ERROR_COL" localSheetId="14">#REF!</definedName>
    <definedName name="SPA224_VALVES_ERROR_COL">#REF!</definedName>
    <definedName name="space">#REF!</definedName>
    <definedName name="spares">#REF!</definedName>
    <definedName name="spares_1">#REF!</definedName>
    <definedName name="spares_10">#REF!</definedName>
    <definedName name="spares_13">#REF!</definedName>
    <definedName name="spares_19">#REF!</definedName>
    <definedName name="spares_2">#REF!</definedName>
    <definedName name="spares_21">#REF!</definedName>
    <definedName name="spares_22">#REF!</definedName>
    <definedName name="spares_3">#REF!</definedName>
    <definedName name="spares_4">#REF!</definedName>
    <definedName name="spares_48">#REF!</definedName>
    <definedName name="spares_5">#REF!</definedName>
    <definedName name="spares_7">#REF!</definedName>
    <definedName name="SPEC">#N/A</definedName>
    <definedName name="Specific_Consumption">#REF!</definedName>
    <definedName name="sps">#REF!</definedName>
    <definedName name="sps_1">#REF!</definedName>
    <definedName name="sps_10">#REF!</definedName>
    <definedName name="sps_13">#REF!</definedName>
    <definedName name="sps_19">#REF!</definedName>
    <definedName name="sps_2">#REF!</definedName>
    <definedName name="sps_21">#REF!</definedName>
    <definedName name="sps_23">#REF!</definedName>
    <definedName name="sps_24">#REF!</definedName>
    <definedName name="sps_3">#REF!</definedName>
    <definedName name="sps_4">#REF!</definedName>
    <definedName name="sps_48">#REF!</definedName>
    <definedName name="sps_49">#REF!</definedName>
    <definedName name="sps_5">#REF!</definedName>
    <definedName name="sps_7">#REF!</definedName>
    <definedName name="ss" localSheetId="5" hidden="1">#REF!</definedName>
    <definedName name="ss" localSheetId="24">#REF!</definedName>
    <definedName name="ss" hidden="1">#REF!</definedName>
    <definedName name="ss_10">#REF!</definedName>
    <definedName name="ss_13">#REF!</definedName>
    <definedName name="ss_19">#REF!</definedName>
    <definedName name="ss_21">#REF!</definedName>
    <definedName name="ss_3">#REF!</definedName>
    <definedName name="ss_48">#REF!</definedName>
    <definedName name="ss_5">#REF!</definedName>
    <definedName name="ss_7">#REF!</definedName>
    <definedName name="SSS" localSheetId="2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sss">#N/A</definedName>
    <definedName name="sssssss" localSheetId="5">#REF!</definedName>
    <definedName name="sssssss">#REF!</definedName>
    <definedName name="ssssssss">#N/A</definedName>
    <definedName name="ssssssssss" localSheetId="23" hidden="1">#REF!</definedName>
    <definedName name="ssssssssss" hidden="1">#REF!</definedName>
    <definedName name="st"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st"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ST_SP">#REF!</definedName>
    <definedName name="ST_TYPE" localSheetId="16">#REF!</definedName>
    <definedName name="ST_TYPE" localSheetId="14">#REF!</definedName>
    <definedName name="ST_TYPE">#REF!</definedName>
    <definedName name="ST6A">#REF!</definedName>
    <definedName name="Start3">#REF!</definedName>
    <definedName name="statement">#REF!</definedName>
    <definedName name="StateTaxAdj">#REF!</definedName>
    <definedName name="StateTaxDed">#REF!</definedName>
    <definedName name="StateTaxRate">#REF!</definedName>
    <definedName name="steam_trap" localSheetId="15">#REF!</definedName>
    <definedName name="steam_trap" localSheetId="16">#REF!</definedName>
    <definedName name="steam_trap" localSheetId="13">#REF!</definedName>
    <definedName name="steam_trap" localSheetId="14">#REF!</definedName>
    <definedName name="steam_trap">#REF!</definedName>
    <definedName name="STPI">#REF!</definedName>
    <definedName name="strand">#REF!</definedName>
    <definedName name="Strat_1_Def">#REF!</definedName>
    <definedName name="Strat_1_Def_10">#REF!</definedName>
    <definedName name="Strat_1_Def_13">#REF!</definedName>
    <definedName name="Strat_1_Def_19">#REF!</definedName>
    <definedName name="Strat_1_Def_21">#REF!</definedName>
    <definedName name="Strat_1_Def_3">#REF!</definedName>
    <definedName name="Strat_1_Def_48">#REF!</definedName>
    <definedName name="Strat_1_Def_5">#REF!</definedName>
    <definedName name="Strat_1_Def_7">#REF!</definedName>
    <definedName name="Strat_1_It">#REF!</definedName>
    <definedName name="Strat_1_It_10">#REF!</definedName>
    <definedName name="Strat_1_It_13">#REF!</definedName>
    <definedName name="Strat_1_It_19">#REF!</definedName>
    <definedName name="Strat_1_It_21">#REF!</definedName>
    <definedName name="Strat_1_It_3">#REF!</definedName>
    <definedName name="Strat_1_It_48">#REF!</definedName>
    <definedName name="Strat_1_It_5">#REF!</definedName>
    <definedName name="Strat_1_It_7">#REF!</definedName>
    <definedName name="Strat_1_T">#REF!</definedName>
    <definedName name="Strat_1_T_10">#REF!</definedName>
    <definedName name="Strat_1_T_13">#REF!</definedName>
    <definedName name="Strat_1_T_19">#REF!</definedName>
    <definedName name="Strat_1_T_21">#REF!</definedName>
    <definedName name="Strat_1_T_3">#REF!</definedName>
    <definedName name="Strat_1_T_48">#REF!</definedName>
    <definedName name="Strat_1_T_5">#REF!</definedName>
    <definedName name="Strat_1_T_7">#REF!</definedName>
    <definedName name="Strat_2_Def">#REF!</definedName>
    <definedName name="Strat_2_Def_10">#REF!</definedName>
    <definedName name="Strat_2_Def_13">#REF!</definedName>
    <definedName name="Strat_2_Def_19">#REF!</definedName>
    <definedName name="Strat_2_Def_21">#REF!</definedName>
    <definedName name="Strat_2_Def_3">#REF!</definedName>
    <definedName name="Strat_2_Def_48">#REF!</definedName>
    <definedName name="Strat_2_Def_5">#REF!</definedName>
    <definedName name="Strat_2_Def_7">#REF!</definedName>
    <definedName name="Strat_2_It">#REF!</definedName>
    <definedName name="Strat_2_It_10">#REF!</definedName>
    <definedName name="Strat_2_It_13">#REF!</definedName>
    <definedName name="Strat_2_It_19">#REF!</definedName>
    <definedName name="Strat_2_It_21">#REF!</definedName>
    <definedName name="Strat_2_It_3">#REF!</definedName>
    <definedName name="Strat_2_It_48">#REF!</definedName>
    <definedName name="Strat_2_It_5">#REF!</definedName>
    <definedName name="Strat_2_It_7">#REF!</definedName>
    <definedName name="Strat_2_T">#REF!</definedName>
    <definedName name="Strat_2_T_10">#REF!</definedName>
    <definedName name="Strat_2_T_13">#REF!</definedName>
    <definedName name="Strat_2_T_19">#REF!</definedName>
    <definedName name="Strat_2_T_21">#REF!</definedName>
    <definedName name="Strat_2_T_3">#REF!</definedName>
    <definedName name="Strat_2_T_48">#REF!</definedName>
    <definedName name="Strat_2_T_5">#REF!</definedName>
    <definedName name="Strat_2_T_7">#REF!</definedName>
    <definedName name="Strat_Def">#REF!</definedName>
    <definedName name="Strat_Def_10">#REF!</definedName>
    <definedName name="Strat_Def_13">#REF!</definedName>
    <definedName name="Strat_Def_19">#REF!</definedName>
    <definedName name="Strat_Def_21">#REF!</definedName>
    <definedName name="Strat_Def_3">#REF!</definedName>
    <definedName name="Strat_Def_48">#REF!</definedName>
    <definedName name="Strat_Def_5">#REF!</definedName>
    <definedName name="Strat_Def_7">#REF!</definedName>
    <definedName name="Strat_T_It">#REF!</definedName>
    <definedName name="Strat_T_It_10">#REF!</definedName>
    <definedName name="Strat_T_It_13">#REF!</definedName>
    <definedName name="Strat_T_It_19">#REF!</definedName>
    <definedName name="Strat_T_It_21">#REF!</definedName>
    <definedName name="Strat_T_It_3">#REF!</definedName>
    <definedName name="Strat_T_It_48">#REF!</definedName>
    <definedName name="Strat_T_It_5">#REF!</definedName>
    <definedName name="Strat_T_It_7">#REF!</definedName>
    <definedName name="Strat_T_T">#REF!</definedName>
    <definedName name="Strat_T_T_10">#REF!</definedName>
    <definedName name="Strat_T_T_13">#REF!</definedName>
    <definedName name="Strat_T_T_19">#REF!</definedName>
    <definedName name="Strat_T_T_21">#REF!</definedName>
    <definedName name="Strat_T_T_3">#REF!</definedName>
    <definedName name="Strat_T_T_48">#REF!</definedName>
    <definedName name="Strat_T_T_5">#REF!</definedName>
    <definedName name="Strat_T_T_7">#REF!</definedName>
    <definedName name="StressTables" localSheetId="16">#REF!</definedName>
    <definedName name="StressTables" localSheetId="14">#REF!</definedName>
    <definedName name="StressTables">#REF!</definedName>
    <definedName name="Styles">#REF!</definedName>
    <definedName name="sub"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b"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SUFF">#N/A</definedName>
    <definedName name="Sum_No" localSheetId="16">#REF!</definedName>
    <definedName name="Sum_No" localSheetId="14">#REF!</definedName>
    <definedName name="Sum_No" localSheetId="23">#REF!</definedName>
    <definedName name="Sum_No">#REF!</definedName>
    <definedName name="SUMLAND2">#REF!</definedName>
    <definedName name="SUMMARY" localSheetId="16">#REF!</definedName>
    <definedName name="SUMMARY" localSheetId="14">#REF!</definedName>
    <definedName name="SUMMARY">#REF!</definedName>
    <definedName name="Sup">#REF!</definedName>
    <definedName name="supno" localSheetId="5">#REF!</definedName>
    <definedName name="supno">#REF!</definedName>
    <definedName name="SUPNO1" localSheetId="15">#REF!</definedName>
    <definedName name="SUPNO1" localSheetId="16">#REF!</definedName>
    <definedName name="SUPNO1" localSheetId="13">#REF!</definedName>
    <definedName name="SUPNO1" localSheetId="14">#REF!</definedName>
    <definedName name="SUPNO1">#REF!</definedName>
    <definedName name="SUPP" localSheetId="15">#REF!</definedName>
    <definedName name="SUPP" localSheetId="16">#REF!</definedName>
    <definedName name="SUPP" localSheetId="13">#REF!</definedName>
    <definedName name="SUPP" localSheetId="14">#REF!</definedName>
    <definedName name="SUPP">#REF!</definedName>
    <definedName name="sweeew" localSheetId="15">#REF!</definedName>
    <definedName name="sweeew" localSheetId="16">#REF!</definedName>
    <definedName name="sweeew" localSheetId="13">#REF!</definedName>
    <definedName name="sweeew" localSheetId="14">#REF!</definedName>
    <definedName name="sweeew">#REF!</definedName>
    <definedName name="SweRate">13.022</definedName>
    <definedName name="SweRate01">13.2847</definedName>
    <definedName name="SysCost">#REF!</definedName>
    <definedName name="syssize">#REF!</definedName>
    <definedName name="System" localSheetId="24">#REF!</definedName>
    <definedName name="SYSTEM">#N/A</definedName>
    <definedName name="System_1">#REF!</definedName>
    <definedName name="System_10">#REF!</definedName>
    <definedName name="System_13">#REF!</definedName>
    <definedName name="System_19">#REF!</definedName>
    <definedName name="System_2">#REF!</definedName>
    <definedName name="System_21">#REF!</definedName>
    <definedName name="System_22">#REF!</definedName>
    <definedName name="System_3">#REF!</definedName>
    <definedName name="System_4">#REF!</definedName>
    <definedName name="System_48">#REF!</definedName>
    <definedName name="System_5">#REF!</definedName>
    <definedName name="System_7">#REF!</definedName>
    <definedName name="SystemSize" localSheetId="23">#REF!</definedName>
    <definedName name="SystemSize">#REF!</definedName>
    <definedName name="t">#REF!</definedName>
    <definedName name="T_2">#N/A</definedName>
    <definedName name="T_3">#N/A</definedName>
    <definedName name="T_4">#N/A</definedName>
    <definedName name="T_COMP_DATA" localSheetId="15">#REF!</definedName>
    <definedName name="T_COMP_DATA" localSheetId="16">#REF!</definedName>
    <definedName name="T_COMP_DATA" localSheetId="13">#REF!</definedName>
    <definedName name="T_COMP_DATA" localSheetId="14">#REF!</definedName>
    <definedName name="T_COMP_DATA">#REF!</definedName>
    <definedName name="T_COMP_선택" localSheetId="15">#REF!</definedName>
    <definedName name="T_COMP_선택" localSheetId="16">#REF!</definedName>
    <definedName name="T_COMP_선택" localSheetId="13">#REF!</definedName>
    <definedName name="T_COMP_선택" localSheetId="14">#REF!</definedName>
    <definedName name="T_COMP_선택">#REF!</definedName>
    <definedName name="T_T">#REF!</definedName>
    <definedName name="T1_">#N/A</definedName>
    <definedName name="T2_">#N/A</definedName>
    <definedName name="TabA_Conn">#REF!</definedName>
    <definedName name="TabA_Cust">#REF!</definedName>
    <definedName name="TabA_Left">#REF!</definedName>
    <definedName name="TabA_Sales">#REF!</definedName>
    <definedName name="TabA_Top">#REF!</definedName>
    <definedName name="Table" localSheetId="16">#REF!</definedName>
    <definedName name="Table" localSheetId="14">#REF!</definedName>
    <definedName name="Table" localSheetId="23">#REF!</definedName>
    <definedName name="Table">#REF!</definedName>
    <definedName name="TABLE1">#REF!</definedName>
    <definedName name="TAR" localSheetId="16">#REF!</definedName>
    <definedName name="TAR" localSheetId="14">#REF!</definedName>
    <definedName name="TAR">#REF!</definedName>
    <definedName name="Target">#REF!</definedName>
    <definedName name="Target1">#REF!</definedName>
    <definedName name="Tariff">#REF!</definedName>
    <definedName name="TarrGrowth">#REF!</definedName>
    <definedName name="Tax_holiday">#REF!</definedName>
    <definedName name="Taxes">#REF!</definedName>
    <definedName name="TAXONSALE" localSheetId="16">#REF!</definedName>
    <definedName name="TAXONSALE" localSheetId="14">#REF!</definedName>
    <definedName name="TAXONSALE">#REF!</definedName>
    <definedName name="TaxTV">10%</definedName>
    <definedName name="TaxXL">5%</definedName>
    <definedName name="TB">#REF!</definedName>
    <definedName name="TEE" localSheetId="16">#REF!</definedName>
    <definedName name="TEE" localSheetId="14">#REF!</definedName>
    <definedName name="TEE">#REF!</definedName>
    <definedName name="temp_strainer" localSheetId="16">#REF!</definedName>
    <definedName name="temp_strainer" localSheetId="14">#REF!</definedName>
    <definedName name="temp_strainer">#REF!</definedName>
    <definedName name="TEMP2">#N/A</definedName>
    <definedName name="TEMP3">#N/A</definedName>
    <definedName name="TEMP8">#N/A</definedName>
    <definedName name="TEMP9">#N/A</definedName>
    <definedName name="TerminalGrowthRate">#REF!</definedName>
    <definedName name="TerminalMultiple">#REF!</definedName>
    <definedName name="TEST0">#REF!</definedName>
    <definedName name="Test1" localSheetId="15" hidden="1">{#N/A,#N/A,TRUE,"Summary";#N/A,"1",TRUE,"Summary";#N/A,"2",TRUE,"Summary";#N/A,"3",TRUE,"Summary";#N/A,"4",TRUE,"Summary";#N/A,"5",TRUE,"Summary";#N/A,"6",TRUE,"Summary";#N/A,"7",TRUE,"Summary";#N/A,"8",TRUE,"Summary";#N/A,"9",TRUE,"Summary";#N/A,"10",TRUE,"Summary";#N/A,"11",TRUE,"Summary"}</definedName>
    <definedName name="Test1" localSheetId="16" hidden="1">{#N/A,#N/A,TRUE,"Summary";#N/A,"1",TRUE,"Summary";#N/A,"2",TRUE,"Summary";#N/A,"3",TRUE,"Summary";#N/A,"4",TRUE,"Summary";#N/A,"5",TRUE,"Summary";#N/A,"6",TRUE,"Summary";#N/A,"7",TRUE,"Summary";#N/A,"8",TRUE,"Summary";#N/A,"9",TRUE,"Summary";#N/A,"10",TRUE,"Summary";#N/A,"11",TRUE,"Summary"}</definedName>
    <definedName name="Test1" localSheetId="13" hidden="1">{#N/A,#N/A,TRUE,"Summary";#N/A,"1",TRUE,"Summary";#N/A,"2",TRUE,"Summary";#N/A,"3",TRUE,"Summary";#N/A,"4",TRUE,"Summary";#N/A,"5",TRUE,"Summary";#N/A,"6",TRUE,"Summary";#N/A,"7",TRUE,"Summary";#N/A,"8",TRUE,"Summary";#N/A,"9",TRUE,"Summary";#N/A,"10",TRUE,"Summary";#N/A,"11",TRUE,"Summary"}</definedName>
    <definedName name="Test1" localSheetId="14" hidden="1">{#N/A,#N/A,TRUE,"Summary";#N/A,"1",TRUE,"Summary";#N/A,"2",TRUE,"Summary";#N/A,"3",TRUE,"Summary";#N/A,"4",TRUE,"Summary";#N/A,"5",TRUE,"Summary";#N/A,"6",TRUE,"Summary";#N/A,"7",TRUE,"Summary";#N/A,"8",TRUE,"Summary";#N/A,"9",TRUE,"Summary";#N/A,"10",TRUE,"Summary";#N/A,"11",TRUE,"Summary"}</definedName>
    <definedName name="Test1" localSheetId="5" hidden="1">{#N/A,#N/A,TRUE,"Summary";#N/A,"1",TRUE,"Summary";#N/A,"2",TRUE,"Summary";#N/A,"3",TRUE,"Summary";#N/A,"4",TRUE,"Summary";#N/A,"5",TRUE,"Summary";#N/A,"6",TRUE,"Summary";#N/A,"7",TRUE,"Summary";#N/A,"8",TRUE,"Summary";#N/A,"9",TRUE,"Summary";#N/A,"10",TRUE,"Summary";#N/A,"11",TRUE,"Summary"}</definedName>
    <definedName name="Test1" localSheetId="23" hidden="1">{#N/A,#N/A,TRUE,"Summary";#N/A,"1",TRUE,"Summary";#N/A,"2",TRUE,"Summary";#N/A,"3",TRUE,"Summary";#N/A,"4",TRUE,"Summary";#N/A,"5",TRUE,"Summary";#N/A,"6",TRUE,"Summary";#N/A,"7",TRUE,"Summary";#N/A,"8",TRUE,"Summary";#N/A,"9",TRUE,"Summary";#N/A,"10",TRUE,"Summary";#N/A,"11",TRUE,"Summary"}</definedName>
    <definedName name="TEST1" localSheetId="24">#REF!</definedName>
    <definedName name="Test1" hidden="1">{#N/A,#N/A,TRUE,"Summary";#N/A,"1",TRUE,"Summary";#N/A,"2",TRUE,"Summary";#N/A,"3",TRUE,"Summary";#N/A,"4",TRUE,"Summary";#N/A,"5",TRUE,"Summary";#N/A,"6",TRUE,"Summary";#N/A,"7",TRUE,"Summary";#N/A,"8",TRUE,"Summary";#N/A,"9",TRUE,"Summary";#N/A,"10",TRUE,"Summary";#N/A,"11",TRUE,"Summary"}</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5" hidden="1">{#N/A,#N/A,TRUE,"Summary";#N/A,"1",TRUE,"Summary";#N/A,"2",TRUE,"Summary";#N/A,"3",TRUE,"Summary";#N/A,"4",TRUE,"Summary";#N/A,"5",TRUE,"Summary";#N/A,"6",TRUE,"Summary";#N/A,"7",TRUE,"Summary";#N/A,"8",TRUE,"Summary";#N/A,"9",TRUE,"Summary";#N/A,"10",TRUE,"Summary";#N/A,"11",TRUE,"Summary"}</definedName>
    <definedName name="Test2" localSheetId="16" hidden="1">{#N/A,#N/A,TRUE,"Summary";#N/A,"1",TRUE,"Summary";#N/A,"2",TRUE,"Summary";#N/A,"3",TRUE,"Summary";#N/A,"4",TRUE,"Summary";#N/A,"5",TRUE,"Summary";#N/A,"6",TRUE,"Summary";#N/A,"7",TRUE,"Summary";#N/A,"8",TRUE,"Summary";#N/A,"9",TRUE,"Summary";#N/A,"10",TRUE,"Summary";#N/A,"11",TRUE,"Summary"}</definedName>
    <definedName name="Test2" localSheetId="13" hidden="1">{#N/A,#N/A,TRUE,"Summary";#N/A,"1",TRUE,"Summary";#N/A,"2",TRUE,"Summary";#N/A,"3",TRUE,"Summary";#N/A,"4",TRUE,"Summary";#N/A,"5",TRUE,"Summary";#N/A,"6",TRUE,"Summary";#N/A,"7",TRUE,"Summary";#N/A,"8",TRUE,"Summary";#N/A,"9",TRUE,"Summary";#N/A,"10",TRUE,"Summary";#N/A,"11",TRUE,"Summary"}</definedName>
    <definedName name="Test2" localSheetId="14" hidden="1">{#N/A,#N/A,TRUE,"Summary";#N/A,"1",TRUE,"Summary";#N/A,"2",TRUE,"Summary";#N/A,"3",TRUE,"Summary";#N/A,"4",TRUE,"Summary";#N/A,"5",TRUE,"Summary";#N/A,"6",TRUE,"Summary";#N/A,"7",TRUE,"Summary";#N/A,"8",TRUE,"Summary";#N/A,"9",TRUE,"Summary";#N/A,"10",TRUE,"Summary";#N/A,"11",TRUE,"Summary"}</definedName>
    <definedName name="Test2" localSheetId="5" hidden="1">{#N/A,#N/A,TRUE,"Summary";#N/A,"1",TRUE,"Summary";#N/A,"2",TRUE,"Summary";#N/A,"3",TRUE,"Summary";#N/A,"4",TRUE,"Summary";#N/A,"5",TRUE,"Summary";#N/A,"6",TRUE,"Summary";#N/A,"7",TRUE,"Summary";#N/A,"8",TRUE,"Summary";#N/A,"9",TRUE,"Summary";#N/A,"10",TRUE,"Summary";#N/A,"11",TRUE,"Summary"}</definedName>
    <definedName name="Test2" localSheetId="23" hidden="1">{#N/A,#N/A,TRUE,"Summary";#N/A,"1",TRUE,"Summary";#N/A,"2",TRUE,"Summary";#N/A,"3",TRUE,"Summary";#N/A,"4",TRUE,"Summary";#N/A,"5",TRUE,"Summary";#N/A,"6",TRUE,"Summary";#N/A,"7",TRUE,"Summary";#N/A,"8",TRUE,"Summary";#N/A,"9",TRUE,"Summary";#N/A,"10",TRUE,"Summary";#N/A,"11",TRUE,"Summary"}</definedName>
    <definedName name="TEST2" localSheetId="24">#REF!</definedName>
    <definedName name="Test2" hidden="1">{#N/A,#N/A,TRUE,"Summary";#N/A,"1",TRUE,"Summary";#N/A,"2",TRUE,"Summary";#N/A,"3",TRUE,"Summary";#N/A,"4",TRUE,"Summary";#N/A,"5",TRUE,"Summary";#N/A,"6",TRUE,"Summary";#N/A,"7",TRUE,"Summary";#N/A,"8",TRUE,"Summary";#N/A,"9",TRUE,"Summary";#N/A,"10",TRUE,"Summary";#N/A,"11",TRUE,"Summary"}</definedName>
    <definedName name="TEST3" localSheetId="23">#REF!</definedName>
    <definedName name="TEST3">#REF!</definedName>
    <definedName name="TEST4" localSheetId="16">#REF!</definedName>
    <definedName name="TEST4" localSheetId="14">#REF!</definedName>
    <definedName name="TEST4">#REF!</definedName>
    <definedName name="TEST5" localSheetId="16">#REF!</definedName>
    <definedName name="TEST5" localSheetId="14">#REF!</definedName>
    <definedName name="TEST5">#REF!</definedName>
    <definedName name="Test500">#REF!</definedName>
    <definedName name="TEST6" localSheetId="16">#REF!</definedName>
    <definedName name="TEST6" localSheetId="14">#REF!</definedName>
    <definedName name="TEST6">#REF!</definedName>
    <definedName name="TEST7" localSheetId="16">#REF!</definedName>
    <definedName name="TEST7" localSheetId="14">#REF!</definedName>
    <definedName name="TEST7">#REF!</definedName>
    <definedName name="TEST8">#REF!</definedName>
    <definedName name="TEST9">#REF!</definedName>
    <definedName name="TESTHKEY" localSheetId="16">#REF!</definedName>
    <definedName name="TESTHKEY" localSheetId="14">#REF!</definedName>
    <definedName name="TESTHKEY">#REF!</definedName>
    <definedName name="TESTKEYS" localSheetId="16">#REF!</definedName>
    <definedName name="TESTKEYS" localSheetId="14">#REF!</definedName>
    <definedName name="TESTKEYS">#REF!</definedName>
    <definedName name="TESTVKEY" localSheetId="16">#REF!</definedName>
    <definedName name="TESTVKEY" localSheetId="14">#REF!</definedName>
    <definedName name="TESTVKEY">#REF!</definedName>
    <definedName name="TextRefCopy1">#REF!</definedName>
    <definedName name="TextRefCopy2" localSheetId="16">#REF!</definedName>
    <definedName name="TextRefCopy2" localSheetId="14">#REF!</definedName>
    <definedName name="TextRefCopy2" localSheetId="5">#REF!</definedName>
    <definedName name="TextRefCopy2">#REF!</definedName>
    <definedName name="TextRefCopy4" localSheetId="16">#REF!</definedName>
    <definedName name="TextRefCopy4" localSheetId="14">#REF!</definedName>
    <definedName name="TextRefCopy4" localSheetId="5">#REF!</definedName>
    <definedName name="TextRefCopy4">#REF!</definedName>
    <definedName name="TextRefCopy5" localSheetId="16">#REF!</definedName>
    <definedName name="TextRefCopy5" localSheetId="14">#REF!</definedName>
    <definedName name="TextRefCopy5" localSheetId="5">#REF!</definedName>
    <definedName name="TextRefCopy5">#REF!</definedName>
    <definedName name="TextRefCopyRangeCount" hidden="1">2</definedName>
    <definedName name="The_Netherlands" localSheetId="16">#REF!</definedName>
    <definedName name="The_Netherlands" localSheetId="14">#REF!</definedName>
    <definedName name="The_Netherlands" localSheetId="23">#REF!</definedName>
    <definedName name="The_Netherlands">#REF!</definedName>
    <definedName name="THISMONTH">#REF!</definedName>
    <definedName name="THISRATE">#REF!</definedName>
    <definedName name="THK" localSheetId="16">#REF!</definedName>
    <definedName name="THK" localSheetId="14">#REF!</definedName>
    <definedName name="THK">#REF!</definedName>
    <definedName name="thou">#REF!</definedName>
    <definedName name="thousand" localSheetId="24">#REF!</definedName>
    <definedName name="thousand">#REF!</definedName>
    <definedName name="THPROG">#REF!</definedName>
    <definedName name="Threshold">#REF!</definedName>
    <definedName name="TI_EDiv">#REF!</definedName>
    <definedName name="tidf" localSheetId="15" hidden="1">{"'Sheet1'!$L$16"}</definedName>
    <definedName name="tidf" localSheetId="16" hidden="1">{"'Sheet1'!$L$16"}</definedName>
    <definedName name="tidf" localSheetId="13" hidden="1">{"'Sheet1'!$L$16"}</definedName>
    <definedName name="tidf" localSheetId="14" hidden="1">{"'Sheet1'!$L$16"}</definedName>
    <definedName name="tidf" localSheetId="5" hidden="1">{"'Sheet1'!$L$16"}</definedName>
    <definedName name="tidf" localSheetId="23" hidden="1">{"'Sheet1'!$L$16"}</definedName>
    <definedName name="tidf" hidden="1">{"'Sheet1'!$L$16"}</definedName>
    <definedName name="Timeoverrun">#REF!</definedName>
    <definedName name="tinter">#REF!</definedName>
    <definedName name="tinter_10">#REF!</definedName>
    <definedName name="tinter_13">#REF!</definedName>
    <definedName name="tinter_19">#REF!</definedName>
    <definedName name="tinter_21">#REF!</definedName>
    <definedName name="tinter_3">#REF!</definedName>
    <definedName name="tinter_48">#REF!</definedName>
    <definedName name="tinter_7">#REF!</definedName>
    <definedName name="TMP">#REF!</definedName>
    <definedName name="TN">#REF!</definedName>
    <definedName name="TOL" localSheetId="16">#REF!</definedName>
    <definedName name="TOL" localSheetId="14">#REF!</definedName>
    <definedName name="TOL">#REF!</definedName>
    <definedName name="TON">#N/A</definedName>
    <definedName name="TOTAL" localSheetId="24">#REF!</definedName>
    <definedName name="TOTAL">"TOTAL+'990309 수정'!$A$5:$AE$501"</definedName>
    <definedName name="Total_Interest">#REF!</definedName>
    <definedName name="Total_Pay">#REF!</definedName>
    <definedName name="Total_Payment" localSheetId="23">Scheduled_Payment+Extra_Payment</definedName>
    <definedName name="Total_Payment">Scheduled_Payment+Extra_Payment</definedName>
    <definedName name="total19" localSheetId="23">#REF!</definedName>
    <definedName name="total19">#REF!</definedName>
    <definedName name="total20" localSheetId="16">#REF!</definedName>
    <definedName name="total20" localSheetId="14">#REF!</definedName>
    <definedName name="total20">#REF!</definedName>
    <definedName name="total21" localSheetId="16">#REF!</definedName>
    <definedName name="total21" localSheetId="14">#REF!</definedName>
    <definedName name="total21">#REF!</definedName>
    <definedName name="total22" localSheetId="16">#REF!</definedName>
    <definedName name="total22" localSheetId="14">#REF!</definedName>
    <definedName name="total22">#REF!</definedName>
    <definedName name="total23" localSheetId="16">#REF!</definedName>
    <definedName name="total23" localSheetId="14">#REF!</definedName>
    <definedName name="total23">#REF!</definedName>
    <definedName name="totalin" localSheetId="16">#REF!</definedName>
    <definedName name="totalin" localSheetId="14">#REF!</definedName>
    <definedName name="totalin">#REF!</definedName>
    <definedName name="totalwi" localSheetId="16">#REF!</definedName>
    <definedName name="totalwi" localSheetId="14">#REF!</definedName>
    <definedName name="totalwi">#REF!</definedName>
    <definedName name="TOTALWT">#N/A</definedName>
    <definedName name="tr" localSheetId="23" hidden="1">{#N/A,#N/A,FALSE,"COVER.XLS";#N/A,#N/A,FALSE,"RACT1.XLS";#N/A,#N/A,FALSE,"RACT2.XLS";#N/A,#N/A,FALSE,"ECCMP";#N/A,#N/A,FALSE,"WELDER.XLS"}</definedName>
    <definedName name="tr" hidden="1">{#N/A,#N/A,FALSE,"COVER.XLS";#N/A,#N/A,FALSE,"RACT1.XLS";#N/A,#N/A,FALSE,"RACT2.XLS";#N/A,#N/A,FALSE,"ECCMP";#N/A,#N/A,FALSE,"WELDER.XLS"}</definedName>
    <definedName name="Trf3_Div">#REF!</definedName>
    <definedName name="TRV_LT" localSheetId="16">#REF!</definedName>
    <definedName name="TRV_LT" localSheetId="14">#REF!</definedName>
    <definedName name="TRV_LT" localSheetId="5">#REF!</definedName>
    <definedName name="TRV_LT" localSheetId="23">#REF!</definedName>
    <definedName name="TRV_LT">#REF!</definedName>
    <definedName name="TRV_NO">#N/A</definedName>
    <definedName name="TRVNO">#N/A</definedName>
    <definedName name="try">#REF!</definedName>
    <definedName name="ttl_dscnt">#REF!</definedName>
    <definedName name="ttt" localSheetId="15" hidden="1">{"'장비'!$A$3:$M$12"}</definedName>
    <definedName name="ttt" localSheetId="16" hidden="1">{"'장비'!$A$3:$M$12"}</definedName>
    <definedName name="ttt" localSheetId="13" hidden="1">{"'장비'!$A$3:$M$12"}</definedName>
    <definedName name="ttt" localSheetId="14" hidden="1">{"'장비'!$A$3:$M$12"}</definedName>
    <definedName name="ttt" localSheetId="5" hidden="1">{"'장비'!$A$3:$M$12"}</definedName>
    <definedName name="ttt" localSheetId="23" hidden="1">{"'장비'!$A$3:$M$12"}</definedName>
    <definedName name="ttt" hidden="1">{"'장비'!$A$3:$M$12"}</definedName>
    <definedName name="tube_test_press1_12">#REF!</definedName>
    <definedName name="TVA">#REF!</definedName>
    <definedName name="TYPE">#N/A</definedName>
    <definedName name="u" localSheetId="24">#REF!</definedName>
    <definedName name="U">#N/A</definedName>
    <definedName name="ue____Iª">#N/A</definedName>
    <definedName name="UG">#REF!</definedName>
    <definedName name="ui">#REF!</definedName>
    <definedName name="uj">#REF!,#REF!</definedName>
    <definedName name="UM">#N/A</definedName>
    <definedName name="uma" localSheetId="23" hidden="1">{#N/A,#N/A,FALSE,"COVER1.XLS ";#N/A,#N/A,FALSE,"RACT1.XLS";#N/A,#N/A,FALSE,"RACT2.XLS";#N/A,#N/A,FALSE,"ECCMP";#N/A,#N/A,FALSE,"WELDER.XLS"}</definedName>
    <definedName name="uma" hidden="1">{#N/A,#N/A,FALSE,"COVER1.XLS ";#N/A,#N/A,FALSE,"RACT1.XLS";#N/A,#N/A,FALSE,"RACT2.XLS";#N/A,#N/A,FALSE,"ECCMP";#N/A,#N/A,FALSE,"WELDER.XLS"}</definedName>
    <definedName name="UMMALNAR" localSheetId="23">#REF!</definedName>
    <definedName name="UMMALNAR">#REF!</definedName>
    <definedName name="un">#REF!,#REF!</definedName>
    <definedName name="UNION" localSheetId="16">#REF!</definedName>
    <definedName name="UNION" localSheetId="14">#REF!</definedName>
    <definedName name="UNION">#REF!</definedName>
    <definedName name="UNIT">#N/A</definedName>
    <definedName name="Unit1">#REF!</definedName>
    <definedName name="Unit2">#REF!</definedName>
    <definedName name="unit3">#REF!</definedName>
    <definedName name="Unit4">#REF!</definedName>
    <definedName name="UNit5">#REF!</definedName>
    <definedName name="Units" localSheetId="5">#REF!</definedName>
    <definedName name="Units" localSheetId="24">#REF!</definedName>
    <definedName name="Units">#REF!</definedName>
    <definedName name="Units_Sold">#REF!</definedName>
    <definedName name="Units_Sold1">#REF!</definedName>
    <definedName name="Units_Sold2">#REF!</definedName>
    <definedName name="UNITWT">#N/A</definedName>
    <definedName name="unnamed">#REF!</definedName>
    <definedName name="Unrestricted_Specific_Consumption">#REF!</definedName>
    <definedName name="Upfront_Equity">#REF!</definedName>
    <definedName name="upstreamTaxRate">#REF!</definedName>
    <definedName name="Urb_Patt">#REF!</definedName>
    <definedName name="USD" localSheetId="5">#REF!</definedName>
    <definedName name="USD">#REF!</definedName>
    <definedName name="UserInputCostofEquity">#REF!</definedName>
    <definedName name="UserLife">#REF!</definedName>
    <definedName name="USRATE">1.5</definedName>
    <definedName name="USRATE01">1.5</definedName>
    <definedName name="ut" localSheetId="15" hidden="1">{"'Sheet1'!$L$16"}</definedName>
    <definedName name="ut" localSheetId="16" hidden="1">{"'Sheet1'!$L$16"}</definedName>
    <definedName name="ut" localSheetId="13" hidden="1">{"'Sheet1'!$L$16"}</definedName>
    <definedName name="ut" localSheetId="14" hidden="1">{"'Sheet1'!$L$16"}</definedName>
    <definedName name="ut" localSheetId="5" hidden="1">{"'Sheet1'!$L$16"}</definedName>
    <definedName name="ut" localSheetId="23" hidden="1">{"'Sheet1'!$L$16"}</definedName>
    <definedName name="ut" hidden="1">{"'Sheet1'!$L$16"}</definedName>
    <definedName name="UTPNT" localSheetId="5">#REF!</definedName>
    <definedName name="UTPNT">#REF!</definedName>
    <definedName name="UW">#N/A</definedName>
    <definedName name="V" localSheetId="23"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V"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V_0" localSheetId="23">#REF!</definedName>
    <definedName name="V_0">#REF!</definedName>
    <definedName name="V_1" localSheetId="16">#REF!</definedName>
    <definedName name="V_1" localSheetId="14">#REF!</definedName>
    <definedName name="V_1">#REF!</definedName>
    <definedName name="V_10" localSheetId="16">#REF!</definedName>
    <definedName name="V_10" localSheetId="14">#REF!</definedName>
    <definedName name="V_10">#REF!</definedName>
    <definedName name="V_11" localSheetId="16">#REF!</definedName>
    <definedName name="V_11" localSheetId="14">#REF!</definedName>
    <definedName name="V_11">#REF!</definedName>
    <definedName name="V_2" localSheetId="16">#REF!</definedName>
    <definedName name="V_2" localSheetId="14">#REF!</definedName>
    <definedName name="V_2">#REF!</definedName>
    <definedName name="V_3" localSheetId="16">#REF!</definedName>
    <definedName name="V_3" localSheetId="14">#REF!</definedName>
    <definedName name="V_3">#REF!</definedName>
    <definedName name="V_4" localSheetId="16">#REF!</definedName>
    <definedName name="V_4" localSheetId="14">#REF!</definedName>
    <definedName name="V_4">#REF!</definedName>
    <definedName name="V_5" localSheetId="16">#REF!</definedName>
    <definedName name="V_5" localSheetId="14">#REF!</definedName>
    <definedName name="V_5">#REF!</definedName>
    <definedName name="V_6" localSheetId="16">#REF!</definedName>
    <definedName name="V_6" localSheetId="14">#REF!</definedName>
    <definedName name="V_6">#REF!</definedName>
    <definedName name="V_7" localSheetId="16">#REF!</definedName>
    <definedName name="V_7" localSheetId="14">#REF!</definedName>
    <definedName name="V_7">#REF!</definedName>
    <definedName name="V_8" localSheetId="16">#REF!</definedName>
    <definedName name="V_8" localSheetId="14">#REF!</definedName>
    <definedName name="V_8">#REF!</definedName>
    <definedName name="V_9" localSheetId="16">#REF!</definedName>
    <definedName name="V_9" localSheetId="14">#REF!</definedName>
    <definedName name="V_9">#REF!</definedName>
    <definedName name="V_No" localSheetId="16">#REF!</definedName>
    <definedName name="V_No" localSheetId="14">#REF!</definedName>
    <definedName name="V_No">#REF!</definedName>
    <definedName name="V_Tp" localSheetId="16">#REF!</definedName>
    <definedName name="V_Tp" localSheetId="14">#REF!</definedName>
    <definedName name="V_Tp">#REF!</definedName>
    <definedName name="Val_No" localSheetId="16">#REF!</definedName>
    <definedName name="Val_No" localSheetId="14">#REF!</definedName>
    <definedName name="Val_No">#REF!</definedName>
    <definedName name="VALIDMONTH">#REF!</definedName>
    <definedName name="ValueEquity">#REF!</definedName>
    <definedName name="ValueFirm">#REF!</definedName>
    <definedName name="Values_Entered" localSheetId="23">IF(Loan_Amount*Interest_Rate*Loan_Years*Loan_Start&gt;0,1,0)</definedName>
    <definedName name="Values_Entered">IF(Loan_Amount*Interest_Rate*Loan_Years*Loan_Start&gt;0,1,0)</definedName>
    <definedName name="VALVE">#N/A</definedName>
    <definedName name="van" localSheetId="5">#REF!</definedName>
    <definedName name="van">#REF!</definedName>
    <definedName name="vani" localSheetId="5">#REF!</definedName>
    <definedName name="vani">#REF!</definedName>
    <definedName name="vani1" localSheetId="5">#REF!</definedName>
    <definedName name="vani1">#REF!</definedName>
    <definedName name="vbbbb" hidden="1">1</definedName>
    <definedName name="vcat" localSheetId="5">#REF!</definedName>
    <definedName name="vcat">#REF!</definedName>
    <definedName name="vcati" localSheetId="5">#REF!</definedName>
    <definedName name="vcati">#REF!</definedName>
    <definedName name="vcati1" localSheetId="5">#REF!</definedName>
    <definedName name="vcati1">#REF!</definedName>
    <definedName name="VDES">#N/A</definedName>
    <definedName name="VDR_COMP" localSheetId="23">#REF!</definedName>
    <definedName name="VDR_COMP">#REF!</definedName>
    <definedName name="VDR_COMP1" localSheetId="16">#REF!</definedName>
    <definedName name="VDR_COMP1" localSheetId="14">#REF!</definedName>
    <definedName name="VDR_COMP1">#REF!</definedName>
    <definedName name="VDR_선택" localSheetId="16">#REF!</definedName>
    <definedName name="VDR_선택" localSheetId="14">#REF!</definedName>
    <definedName name="VDR_선택">#REF!</definedName>
    <definedName name="VDR_선택1" localSheetId="16">#REF!</definedName>
    <definedName name="VDR_선택1" localSheetId="14">#REF!</definedName>
    <definedName name="VDR_선택1">#REF!</definedName>
    <definedName name="VEND">#N/A</definedName>
    <definedName name="Vendor">OFFSET(#REF!,,,COUNTIF(#REF!,"?*"))</definedName>
    <definedName name="Vendoroyalty" localSheetId="5">#REF!</definedName>
    <definedName name="Vendoroyalty">#REF!</definedName>
    <definedName name="vent_raw">#REF!</definedName>
    <definedName name="Vertical_Not_Selected">#REF!</definedName>
    <definedName name="vf" localSheetId="15" hidden="1">{"'Sheet1'!$L$16"}</definedName>
    <definedName name="vf" localSheetId="16" hidden="1">{"'Sheet1'!$L$16"}</definedName>
    <definedName name="vf" localSheetId="13" hidden="1">{"'Sheet1'!$L$16"}</definedName>
    <definedName name="vf" localSheetId="14" hidden="1">{"'Sheet1'!$L$16"}</definedName>
    <definedName name="vf" localSheetId="5" hidden="1">{"'Sheet1'!$L$16"}</definedName>
    <definedName name="vf" localSheetId="23" hidden="1">{"'Sheet1'!$L$16"}</definedName>
    <definedName name="vf" hidden="1">{"'Sheet1'!$L$16"}</definedName>
    <definedName name="VIKAS.MYT"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VIKAS.MYT"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VIKAS_DAT10">#REF!</definedName>
    <definedName name="vinert" localSheetId="5">#REF!</definedName>
    <definedName name="vinert">#REF!</definedName>
    <definedName name="vlde">#REF!</definedName>
    <definedName name="vn" localSheetId="15" hidden="1">{"'Sheet1'!$L$16"}</definedName>
    <definedName name="vn" localSheetId="16" hidden="1">{"'Sheet1'!$L$16"}</definedName>
    <definedName name="vn" localSheetId="13" hidden="1">{"'Sheet1'!$L$16"}</definedName>
    <definedName name="vn" localSheetId="14" hidden="1">{"'Sheet1'!$L$16"}</definedName>
    <definedName name="vn" localSheetId="5" hidden="1">{"'Sheet1'!$L$16"}</definedName>
    <definedName name="vn" localSheetId="23" hidden="1">{"'Sheet1'!$L$16"}</definedName>
    <definedName name="vn" hidden="1">{"'Sheet1'!$L$16"}</definedName>
    <definedName name="vo">#REF!</definedName>
    <definedName name="vtot" localSheetId="5">#REF!</definedName>
    <definedName name="vtot">#REF!</definedName>
    <definedName name="w" localSheetId="15" hidden="1">{"Co1statements",#N/A,FALSE,"Cmpy1";"Co2statement",#N/A,FALSE,"Cmpy2";"co1pm",#N/A,FALSE,"Co1PM";"co2PM",#N/A,FALSE,"Co2PM";"value",#N/A,FALSE,"value";"opco",#N/A,FALSE,"NewSparkle";"adjusts",#N/A,FALSE,"Adjustments"}</definedName>
    <definedName name="w" localSheetId="16" hidden="1">{"Co1statements",#N/A,FALSE,"Cmpy1";"Co2statement",#N/A,FALSE,"Cmpy2";"co1pm",#N/A,FALSE,"Co1PM";"co2PM",#N/A,FALSE,"Co2PM";"value",#N/A,FALSE,"value";"opco",#N/A,FALSE,"NewSparkle";"adjusts",#N/A,FALSE,"Adjustments"}</definedName>
    <definedName name="w" localSheetId="13" hidden="1">{"Co1statements",#N/A,FALSE,"Cmpy1";"Co2statement",#N/A,FALSE,"Cmpy2";"co1pm",#N/A,FALSE,"Co1PM";"co2PM",#N/A,FALSE,"Co2PM";"value",#N/A,FALSE,"value";"opco",#N/A,FALSE,"NewSparkle";"adjusts",#N/A,FALSE,"Adjustments"}</definedName>
    <definedName name="w" localSheetId="14" hidden="1">{"Co1statements",#N/A,FALSE,"Cmpy1";"Co2statement",#N/A,FALSE,"Cmpy2";"co1pm",#N/A,FALSE,"Co1PM";"co2PM",#N/A,FALSE,"Co2PM";"value",#N/A,FALSE,"value";"opco",#N/A,FALSE,"NewSparkle";"adjusts",#N/A,FALSE,"Adjustments"}</definedName>
    <definedName name="w" localSheetId="5" hidden="1">{"Co1statements",#N/A,FALSE,"Cmpy1";"Co2statement",#N/A,FALSE,"Cmpy2";"co1pm",#N/A,FALSE,"Co1PM";"co2PM",#N/A,FALSE,"Co2PM";"value",#N/A,FALSE,"value";"opco",#N/A,FALSE,"NewSparkle";"adjusts",#N/A,FALSE,"Adjustments"}</definedName>
    <definedName name="w" localSheetId="23" hidden="1">{"Co1statements",#N/A,FALSE,"Cmpy1";"Co2statement",#N/A,FALSE,"Cmpy2";"co1pm",#N/A,FALSE,"Co1PM";"co2PM",#N/A,FALSE,"Co2PM";"value",#N/A,FALSE,"value";"opco",#N/A,FALSE,"NewSparkle";"adjusts",#N/A,FALSE,"Adjustments"}</definedName>
    <definedName name="W" localSheetId="24">#REF!</definedName>
    <definedName name="w" hidden="1">{"Co1statements",#N/A,FALSE,"Cmpy1";"Co2statement",#N/A,FALSE,"Cmpy2";"co1pm",#N/A,FALSE,"Co1PM";"co2PM",#N/A,FALSE,"Co2PM";"value",#N/A,FALSE,"value";"opco",#N/A,FALSE,"NewSparkle";"adjusts",#N/A,FALSE,"Adjustments"}</definedName>
    <definedName name="wacc_levered">#REF!</definedName>
    <definedName name="Waiting">"Picture 1"</definedName>
    <definedName name="warne_raw">#REF!</definedName>
    <definedName name="WC">#N/A</definedName>
    <definedName name="WC_Interest">#REF!</definedName>
    <definedName name="wefeds" localSheetId="23" hidden="1">#REF!</definedName>
    <definedName name="wefeds" hidden="1">#REF!</definedName>
    <definedName name="weki_9701.xls" localSheetId="5" hidden="1">#REF!</definedName>
    <definedName name="weki_9701.xls" localSheetId="23" hidden="1">#REF!</definedName>
    <definedName name="weki_9701.xls" hidden="1">#REF!</definedName>
    <definedName name="wekir9701.xls" localSheetId="5" hidden="1">#REF!</definedName>
    <definedName name="wekir9701.xls" localSheetId="23" hidden="1">#REF!</definedName>
    <definedName name="wekir9701.xls" hidden="1">#REF!</definedName>
    <definedName name="wewfesd" localSheetId="16" hidden="1">#REF!</definedName>
    <definedName name="wewfesd" localSheetId="14" hidden="1">#REF!</definedName>
    <definedName name="wewfesd" localSheetId="23" hidden="1">#REF!</definedName>
    <definedName name="wewfesd" hidden="1">#REF!</definedName>
    <definedName name="WHEELING" localSheetId="5">#REF!</definedName>
    <definedName name="WHEELING" localSheetId="23">#REF!</definedName>
    <definedName name="WHEELING">#REF!</definedName>
    <definedName name="WIP_944">#REF!</definedName>
    <definedName name="WIPComments">#REF!</definedName>
    <definedName name="WIPMacroStart">#REF!</definedName>
    <definedName name="wmdeo">#N/A</definedName>
    <definedName name="WOL" localSheetId="23">#REF!</definedName>
    <definedName name="WOL">#REF!</definedName>
    <definedName name="working">#REF!</definedName>
    <definedName name="WorkInProgress">#REF!</definedName>
    <definedName name="WRITBACK">#REF!</definedName>
    <definedName name="wrn" localSheetId="23"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1." localSheetId="23" hidden="1">{#N/A,#N/A,FALSE,"17MAY";#N/A,#N/A,FALSE,"24MAY"}</definedName>
    <definedName name="wrn.1." hidden="1">{#N/A,#N/A,FALSE,"17MAY";#N/A,#N/A,FALSE,"24MAY"}</definedName>
    <definedName name="wrn.2.2" localSheetId="23" hidden="1">{#N/A,#N/A,FALSE,"17MAY";#N/A,#N/A,FALSE,"24MAY"}</definedName>
    <definedName name="wrn.2.2" hidden="1">{#N/A,#N/A,FALSE,"17MAY";#N/A,#N/A,FALSE,"24MAY"}</definedName>
    <definedName name="wrn.Aging._.and._.Trend._.Analysis." localSheetId="23"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23" hidden="1">{#N/A,#N/A,FALSE,"L289";#N/A,#N/A,FALSE,"L300";#N/A,#N/A,FALSE,"L370";#N/A,#N/A,FALSE,"L410";#N/A,#N/A,FALSE,"FS4";#N/A,#N/A,FALSE,"FS5";#N/A,#N/A,FALSE,"FS6";#N/A,#N/A,FALSE,"Contributions"}</definedName>
    <definedName name="wrn.All." hidden="1">{#N/A,#N/A,FALSE,"L289";#N/A,#N/A,FALSE,"L300";#N/A,#N/A,FALSE,"L370";#N/A,#N/A,FALSE,"L410";#N/A,#N/A,FALSE,"FS4";#N/A,#N/A,FALSE,"FS5";#N/A,#N/A,FALSE,"FS6";#N/A,#N/A,FALSE,"Contributions"}</definedName>
    <definedName name="wrn.ARR._.Forms." localSheetId="23" hidden="1">{#N/A,#N/A,FALSE,"1.1";#N/A,#N/A,FALSE,"1.1a";#N/A,#N/A,FALSE,"1.1b";#N/A,#N/A,FALSE,"1.1c";#N/A,#N/A,FALSE,"1.1e";#N/A,#N/A,FALSE,"1.1f";#N/A,#N/A,FALSE,"1.1g";#N/A,#N/A,FALSE,"1.1h_D";#N/A,#N/A,FALSE,"1.1h_T";#N/A,#N/A,FALSE,"1.2";#N/A,#N/A,FALSE,"1.3b";#N/A,#N/A,FALSE,"1.3";#N/A,#N/A,FALSE,"1.4";#N/A,#N/A,FALSE,"1.5";#N/A,#N/A,FALSE,"1.6";#N/A,#N/A,FALSE,"SOD";#N/A,#N/A,FALSE,"CF"}</definedName>
    <definedName name="wrn.ARR._.Forms." hidden="1">{#N/A,#N/A,FALSE,"1.1";#N/A,#N/A,FALSE,"1.1a";#N/A,#N/A,FALSE,"1.1b";#N/A,#N/A,FALSE,"1.1c";#N/A,#N/A,FALSE,"1.1e";#N/A,#N/A,FALSE,"1.1f";#N/A,#N/A,FALSE,"1.1g";#N/A,#N/A,FALSE,"1.1h_D";#N/A,#N/A,FALSE,"1.1h_T";#N/A,#N/A,FALSE,"1.2";#N/A,#N/A,FALSE,"1.3b";#N/A,#N/A,FALSE,"1.3";#N/A,#N/A,FALSE,"1.4";#N/A,#N/A,FALSE,"1.5";#N/A,#N/A,FALSE,"1.6";#N/A,#N/A,FALSE,"SOD";#N/A,#N/A,FALSE,"CF"}</definedName>
    <definedName name="wrn.ARR._.Output." localSheetId="23" hidden="1">{#N/A,#N/A,FALSE,"1.1";#N/A,#N/A,FALSE,"1.1a";#N/A,#N/A,FALSE,"1.1b";#N/A,#N/A,FALSE,"1.1c";#N/A,#N/A,FALSE,"1.1e";#N/A,#N/A,FALSE,"1.1f";#N/A,#N/A,FALSE,"1.1g";#N/A,#N/A,FALSE,"1.1h_T";#N/A,#N/A,FALSE,"1.1h_D";#N/A,#N/A,FALSE,"1.2";#N/A,#N/A,FALSE,"1.3";#N/A,#N/A,FALSE,"1.3b";#N/A,#N/A,FALSE,"1.4";#N/A,#N/A,FALSE,"1.5";#N/A,#N/A,FALSE,"1.6";#N/A,#N/A,FALSE,"2.1";#N/A,#N/A,FALSE,"SOD";#N/A,#N/A,FALSE,"OL";#N/A,#N/A,FALSE,"CF"}</definedName>
    <definedName name="wrn.ARR._.Output." hidden="1">{#N/A,#N/A,FALSE,"1.1";#N/A,#N/A,FALSE,"1.1a";#N/A,#N/A,FALSE,"1.1b";#N/A,#N/A,FALSE,"1.1c";#N/A,#N/A,FALSE,"1.1e";#N/A,#N/A,FALSE,"1.1f";#N/A,#N/A,FALSE,"1.1g";#N/A,#N/A,FALSE,"1.1h_T";#N/A,#N/A,FALSE,"1.1h_D";#N/A,#N/A,FALSE,"1.2";#N/A,#N/A,FALSE,"1.3";#N/A,#N/A,FALSE,"1.3b";#N/A,#N/A,FALSE,"1.4";#N/A,#N/A,FALSE,"1.5";#N/A,#N/A,FALSE,"1.6";#N/A,#N/A,FALSE,"2.1";#N/A,#N/A,FALSE,"SOD";#N/A,#N/A,FALSE,"OL";#N/A,#N/A,FALSE,"CF"}</definedName>
    <definedName name="wrn.cg" localSheetId="15" hidden="1">{#N/A,#N/A,TRUE,"CIN-11";#N/A,#N/A,TRUE,"CIN-13";#N/A,#N/A,TRUE,"CIN-14";#N/A,#N/A,TRUE,"CIN-16";#N/A,#N/A,TRUE,"CIN-17";#N/A,#N/A,TRUE,"CIN-18";#N/A,#N/A,TRUE,"CIN Earnings To Fixed Charges";#N/A,#N/A,TRUE,"CIN Financial Ratios";#N/A,#N/A,TRUE,"CIN-IS";#N/A,#N/A,TRUE,"CIN-BS";#N/A,#N/A,TRUE,"CIN-CS";#N/A,#N/A,TRUE,"Invest In Unconsol Subs"}</definedName>
    <definedName name="wrn.cg" localSheetId="16" hidden="1">{#N/A,#N/A,TRUE,"CIN-11";#N/A,#N/A,TRUE,"CIN-13";#N/A,#N/A,TRUE,"CIN-14";#N/A,#N/A,TRUE,"CIN-16";#N/A,#N/A,TRUE,"CIN-17";#N/A,#N/A,TRUE,"CIN-18";#N/A,#N/A,TRUE,"CIN Earnings To Fixed Charges";#N/A,#N/A,TRUE,"CIN Financial Ratios";#N/A,#N/A,TRUE,"CIN-IS";#N/A,#N/A,TRUE,"CIN-BS";#N/A,#N/A,TRUE,"CIN-CS";#N/A,#N/A,TRUE,"Invest In Unconsol Subs"}</definedName>
    <definedName name="wrn.cg" localSheetId="13" hidden="1">{#N/A,#N/A,TRUE,"CIN-11";#N/A,#N/A,TRUE,"CIN-13";#N/A,#N/A,TRUE,"CIN-14";#N/A,#N/A,TRUE,"CIN-16";#N/A,#N/A,TRUE,"CIN-17";#N/A,#N/A,TRUE,"CIN-18";#N/A,#N/A,TRUE,"CIN Earnings To Fixed Charges";#N/A,#N/A,TRUE,"CIN Financial Ratios";#N/A,#N/A,TRUE,"CIN-IS";#N/A,#N/A,TRUE,"CIN-BS";#N/A,#N/A,TRUE,"CIN-CS";#N/A,#N/A,TRUE,"Invest In Unconsol Subs"}</definedName>
    <definedName name="wrn.cg" localSheetId="14" hidden="1">{#N/A,#N/A,TRUE,"CIN-11";#N/A,#N/A,TRUE,"CIN-13";#N/A,#N/A,TRUE,"CIN-14";#N/A,#N/A,TRUE,"CIN-16";#N/A,#N/A,TRUE,"CIN-17";#N/A,#N/A,TRUE,"CIN-18";#N/A,#N/A,TRUE,"CIN Earnings To Fixed Charges";#N/A,#N/A,TRUE,"CIN Financial Ratios";#N/A,#N/A,TRUE,"CIN-IS";#N/A,#N/A,TRUE,"CIN-BS";#N/A,#N/A,TRUE,"CIN-CS";#N/A,#N/A,TRUE,"Invest In Unconsol Subs"}</definedName>
    <definedName name="wrn.cg" localSheetId="5" hidden="1">{#N/A,#N/A,TRUE,"CIN-11";#N/A,#N/A,TRUE,"CIN-13";#N/A,#N/A,TRUE,"CIN-14";#N/A,#N/A,TRUE,"CIN-16";#N/A,#N/A,TRUE,"CIN-17";#N/A,#N/A,TRUE,"CIN-18";#N/A,#N/A,TRUE,"CIN Earnings To Fixed Charges";#N/A,#N/A,TRUE,"CIN Financial Ratios";#N/A,#N/A,TRUE,"CIN-IS";#N/A,#N/A,TRUE,"CIN-BS";#N/A,#N/A,TRUE,"CIN-CS";#N/A,#N/A,TRUE,"Invest In Unconsol Subs"}</definedName>
    <definedName name="wrn.cg" localSheetId="23" hidden="1">{#N/A,#N/A,TRUE,"CIN-11";#N/A,#N/A,TRUE,"CIN-13";#N/A,#N/A,TRUE,"CIN-14";#N/A,#N/A,TRUE,"CIN-16";#N/A,#N/A,TRUE,"CIN-17";#N/A,#N/A,TRUE,"CIN-18";#N/A,#N/A,TRUE,"CIN Earnings To Fixed Charges";#N/A,#N/A,TRUE,"CIN Financial Ratios";#N/A,#N/A,TRUE,"CIN-IS";#N/A,#N/A,TRUE,"CIN-BS";#N/A,#N/A,TRUE,"CIN-CS";#N/A,#N/A,TRUE,"Invest In Unconsol Subs"}</definedName>
    <definedName name="wrn.cg" hidden="1">{#N/A,#N/A,TRUE,"CIN-11";#N/A,#N/A,TRUE,"CIN-13";#N/A,#N/A,TRUE,"CIN-14";#N/A,#N/A,TRUE,"CIN-16";#N/A,#N/A,TRUE,"CIN-17";#N/A,#N/A,TRUE,"CIN-18";#N/A,#N/A,TRUE,"CIN Earnings To Fixed Charges";#N/A,#N/A,TRUE,"CIN Financial Ratios";#N/A,#N/A,TRUE,"CIN-IS";#N/A,#N/A,TRUE,"CIN-BS";#N/A,#N/A,TRUE,"CIN-CS";#N/A,#N/A,TRUE,"Invest In Unconsol Subs"}</definedName>
    <definedName name="wrn.CGE" localSheetId="15" hidden="1">{#N/A,#N/A,TRUE,"CIN-11";#N/A,#N/A,TRUE,"CIN-13";#N/A,#N/A,TRUE,"CIN-14";#N/A,#N/A,TRUE,"CIN-16";#N/A,#N/A,TRUE,"CIN-17";#N/A,#N/A,TRUE,"CIN-18";#N/A,#N/A,TRUE,"CIN Earnings To Fixed Charges";#N/A,#N/A,TRUE,"CIN Financial Ratios";#N/A,#N/A,TRUE,"CIN-IS";#N/A,#N/A,TRUE,"CIN-BS";#N/A,#N/A,TRUE,"CIN-CS";#N/A,#N/A,TRUE,"Invest In Unconsol Subs"}</definedName>
    <definedName name="wrn.CGE" localSheetId="16" hidden="1">{#N/A,#N/A,TRUE,"CIN-11";#N/A,#N/A,TRUE,"CIN-13";#N/A,#N/A,TRUE,"CIN-14";#N/A,#N/A,TRUE,"CIN-16";#N/A,#N/A,TRUE,"CIN-17";#N/A,#N/A,TRUE,"CIN-18";#N/A,#N/A,TRUE,"CIN Earnings To Fixed Charges";#N/A,#N/A,TRUE,"CIN Financial Ratios";#N/A,#N/A,TRUE,"CIN-IS";#N/A,#N/A,TRUE,"CIN-BS";#N/A,#N/A,TRUE,"CIN-CS";#N/A,#N/A,TRUE,"Invest In Unconsol Subs"}</definedName>
    <definedName name="wrn.CGE" localSheetId="13" hidden="1">{#N/A,#N/A,TRUE,"CIN-11";#N/A,#N/A,TRUE,"CIN-13";#N/A,#N/A,TRUE,"CIN-14";#N/A,#N/A,TRUE,"CIN-16";#N/A,#N/A,TRUE,"CIN-17";#N/A,#N/A,TRUE,"CIN-18";#N/A,#N/A,TRUE,"CIN Earnings To Fixed Charges";#N/A,#N/A,TRUE,"CIN Financial Ratios";#N/A,#N/A,TRUE,"CIN-IS";#N/A,#N/A,TRUE,"CIN-BS";#N/A,#N/A,TRUE,"CIN-CS";#N/A,#N/A,TRUE,"Invest In Unconsol Subs"}</definedName>
    <definedName name="wrn.CGE" localSheetId="14" hidden="1">{#N/A,#N/A,TRUE,"CIN-11";#N/A,#N/A,TRUE,"CIN-13";#N/A,#N/A,TRUE,"CIN-14";#N/A,#N/A,TRUE,"CIN-16";#N/A,#N/A,TRUE,"CIN-17";#N/A,#N/A,TRUE,"CIN-18";#N/A,#N/A,TRUE,"CIN Earnings To Fixed Charges";#N/A,#N/A,TRUE,"CIN Financial Ratios";#N/A,#N/A,TRUE,"CIN-IS";#N/A,#N/A,TRUE,"CIN-BS";#N/A,#N/A,TRUE,"CIN-CS";#N/A,#N/A,TRUE,"Invest In Unconsol Subs"}</definedName>
    <definedName name="wrn.CGE" localSheetId="5" hidden="1">{#N/A,#N/A,TRUE,"CIN-11";#N/A,#N/A,TRUE,"CIN-13";#N/A,#N/A,TRUE,"CIN-14";#N/A,#N/A,TRUE,"CIN-16";#N/A,#N/A,TRUE,"CIN-17";#N/A,#N/A,TRUE,"CIN-18";#N/A,#N/A,TRUE,"CIN Earnings To Fixed Charges";#N/A,#N/A,TRUE,"CIN Financial Ratios";#N/A,#N/A,TRUE,"CIN-IS";#N/A,#N/A,TRUE,"CIN-BS";#N/A,#N/A,TRUE,"CIN-CS";#N/A,#N/A,TRUE,"Invest In Unconsol Subs"}</definedName>
    <definedName name="wrn.CGE" localSheetId="23" hidden="1">{#N/A,#N/A,TRUE,"CIN-11";#N/A,#N/A,TRUE,"CIN-13";#N/A,#N/A,TRUE,"CIN-14";#N/A,#N/A,TRUE,"CIN-16";#N/A,#N/A,TRUE,"CIN-17";#N/A,#N/A,TRUE,"CIN-18";#N/A,#N/A,TRUE,"CIN Earnings To Fixed Charges";#N/A,#N/A,TRUE,"CIN Financial Ratios";#N/A,#N/A,TRUE,"CIN-IS";#N/A,#N/A,TRUE,"CIN-BS";#N/A,#N/A,TRUE,"CIN-CS";#N/A,#N/A,TRUE,"Invest In Unconsol Subs"}</definedName>
    <definedName name="wrn.CGE" hidden="1">{#N/A,#N/A,TRUE,"CIN-11";#N/A,#N/A,TRUE,"CIN-13";#N/A,#N/A,TRUE,"CIN-14";#N/A,#N/A,TRUE,"CIN-16";#N/A,#N/A,TRUE,"CIN-17";#N/A,#N/A,TRUE,"CIN-18";#N/A,#N/A,TRUE,"CIN Earnings To Fixed Charges";#N/A,#N/A,TRUE,"CIN Financial Ratios";#N/A,#N/A,TRUE,"CIN-IS";#N/A,#N/A,TRUE,"CIN-BS";#N/A,#N/A,TRUE,"CIN-CS";#N/A,#N/A,TRUE,"Invest In Unconsol Subs"}</definedName>
    <definedName name="wrn.ci" localSheetId="15" hidden="1">{#N/A,#N/A,TRUE,"CIN-11";#N/A,#N/A,TRUE,"CIN-13";#N/A,#N/A,TRUE,"CIN-14";#N/A,#N/A,TRUE,"CIN-16";#N/A,#N/A,TRUE,"CIN-17";#N/A,#N/A,TRUE,"CIN-18";#N/A,#N/A,TRUE,"CIN Earnings To Fixed Charges";#N/A,#N/A,TRUE,"CIN Financial Ratios";#N/A,#N/A,TRUE,"CIN-IS";#N/A,#N/A,TRUE,"CIN-BS";#N/A,#N/A,TRUE,"CIN-CS";#N/A,#N/A,TRUE,"Invest In Unconsol Subs"}</definedName>
    <definedName name="wrn.ci" localSheetId="16" hidden="1">{#N/A,#N/A,TRUE,"CIN-11";#N/A,#N/A,TRUE,"CIN-13";#N/A,#N/A,TRUE,"CIN-14";#N/A,#N/A,TRUE,"CIN-16";#N/A,#N/A,TRUE,"CIN-17";#N/A,#N/A,TRUE,"CIN-18";#N/A,#N/A,TRUE,"CIN Earnings To Fixed Charges";#N/A,#N/A,TRUE,"CIN Financial Ratios";#N/A,#N/A,TRUE,"CIN-IS";#N/A,#N/A,TRUE,"CIN-BS";#N/A,#N/A,TRUE,"CIN-CS";#N/A,#N/A,TRUE,"Invest In Unconsol Subs"}</definedName>
    <definedName name="wrn.ci" localSheetId="13" hidden="1">{#N/A,#N/A,TRUE,"CIN-11";#N/A,#N/A,TRUE,"CIN-13";#N/A,#N/A,TRUE,"CIN-14";#N/A,#N/A,TRUE,"CIN-16";#N/A,#N/A,TRUE,"CIN-17";#N/A,#N/A,TRUE,"CIN-18";#N/A,#N/A,TRUE,"CIN Earnings To Fixed Charges";#N/A,#N/A,TRUE,"CIN Financial Ratios";#N/A,#N/A,TRUE,"CIN-IS";#N/A,#N/A,TRUE,"CIN-BS";#N/A,#N/A,TRUE,"CIN-CS";#N/A,#N/A,TRUE,"Invest In Unconsol Subs"}</definedName>
    <definedName name="wrn.ci" localSheetId="14" hidden="1">{#N/A,#N/A,TRUE,"CIN-11";#N/A,#N/A,TRUE,"CIN-13";#N/A,#N/A,TRUE,"CIN-14";#N/A,#N/A,TRUE,"CIN-16";#N/A,#N/A,TRUE,"CIN-17";#N/A,#N/A,TRUE,"CIN-18";#N/A,#N/A,TRUE,"CIN Earnings To Fixed Charges";#N/A,#N/A,TRUE,"CIN Financial Ratios";#N/A,#N/A,TRUE,"CIN-IS";#N/A,#N/A,TRUE,"CIN-BS";#N/A,#N/A,TRUE,"CIN-CS";#N/A,#N/A,TRUE,"Invest In Unconsol Subs"}</definedName>
    <definedName name="wrn.ci" localSheetId="5" hidden="1">{#N/A,#N/A,TRUE,"CIN-11";#N/A,#N/A,TRUE,"CIN-13";#N/A,#N/A,TRUE,"CIN-14";#N/A,#N/A,TRUE,"CIN-16";#N/A,#N/A,TRUE,"CIN-17";#N/A,#N/A,TRUE,"CIN-18";#N/A,#N/A,TRUE,"CIN Earnings To Fixed Charges";#N/A,#N/A,TRUE,"CIN Financial Ratios";#N/A,#N/A,TRUE,"CIN-IS";#N/A,#N/A,TRUE,"CIN-BS";#N/A,#N/A,TRUE,"CIN-CS";#N/A,#N/A,TRUE,"Invest In Unconsol Subs"}</definedName>
    <definedName name="wrn.ci" localSheetId="23" hidden="1">{#N/A,#N/A,TRUE,"CIN-11";#N/A,#N/A,TRUE,"CIN-13";#N/A,#N/A,TRUE,"CIN-14";#N/A,#N/A,TRUE,"CIN-16";#N/A,#N/A,TRUE,"CIN-17";#N/A,#N/A,TRUE,"CIN-18";#N/A,#N/A,TRUE,"CIN Earnings To Fixed Charges";#N/A,#N/A,TRUE,"CIN Financial Ratios";#N/A,#N/A,TRUE,"CIN-IS";#N/A,#N/A,TRUE,"CIN-BS";#N/A,#N/A,TRUE,"CIN-CS";#N/A,#N/A,TRUE,"Invest In Unconsol Subs"}</definedName>
    <definedName name="wrn.ci" hidden="1">{#N/A,#N/A,TRUE,"CIN-11";#N/A,#N/A,TRUE,"CIN-13";#N/A,#N/A,TRUE,"CIN-14";#N/A,#N/A,TRUE,"CIN-16";#N/A,#N/A,TRUE,"CIN-17";#N/A,#N/A,TRUE,"CIN-18";#N/A,#N/A,TRUE,"CIN Earnings To Fixed Charges";#N/A,#N/A,TRUE,"CIN Financial Ratios";#N/A,#N/A,TRUE,"CIN-IS";#N/A,#N/A,TRUE,"CIN-BS";#N/A,#N/A,TRUE,"CIN-CS";#N/A,#N/A,TRUE,"Invest In Unconsol Subs"}</definedName>
    <definedName name="wrn.CIN." localSheetId="15" hidden="1">{#N/A,#N/A,TRUE,"CIN-11";#N/A,#N/A,TRUE,"CIN-13";#N/A,#N/A,TRUE,"CIN-14";#N/A,#N/A,TRUE,"CIN-16";#N/A,#N/A,TRUE,"CIN-17";#N/A,#N/A,TRUE,"CIN-18";#N/A,#N/A,TRUE,"CIN Earnings To Fixed Charges";#N/A,#N/A,TRUE,"CIN Financial Ratios";#N/A,#N/A,TRUE,"CIN-IS";#N/A,#N/A,TRUE,"CIN-BS";#N/A,#N/A,TRUE,"CIN-CS";#N/A,#N/A,TRUE,"Invest In Unconsol Subs"}</definedName>
    <definedName name="wrn.CIN." localSheetId="16" hidden="1">{#N/A,#N/A,TRUE,"CIN-11";#N/A,#N/A,TRUE,"CIN-13";#N/A,#N/A,TRUE,"CIN-14";#N/A,#N/A,TRUE,"CIN-16";#N/A,#N/A,TRUE,"CIN-17";#N/A,#N/A,TRUE,"CIN-18";#N/A,#N/A,TRUE,"CIN Earnings To Fixed Charges";#N/A,#N/A,TRUE,"CIN Financial Ratios";#N/A,#N/A,TRUE,"CIN-IS";#N/A,#N/A,TRUE,"CIN-BS";#N/A,#N/A,TRUE,"CIN-CS";#N/A,#N/A,TRUE,"Invest In Unconsol Subs"}</definedName>
    <definedName name="wrn.CIN." localSheetId="13" hidden="1">{#N/A,#N/A,TRUE,"CIN-11";#N/A,#N/A,TRUE,"CIN-13";#N/A,#N/A,TRUE,"CIN-14";#N/A,#N/A,TRUE,"CIN-16";#N/A,#N/A,TRUE,"CIN-17";#N/A,#N/A,TRUE,"CIN-18";#N/A,#N/A,TRUE,"CIN Earnings To Fixed Charges";#N/A,#N/A,TRUE,"CIN Financial Ratios";#N/A,#N/A,TRUE,"CIN-IS";#N/A,#N/A,TRUE,"CIN-BS";#N/A,#N/A,TRUE,"CIN-CS";#N/A,#N/A,TRUE,"Invest In Unconsol Subs"}</definedName>
    <definedName name="wrn.CIN." localSheetId="14" hidden="1">{#N/A,#N/A,TRUE,"CIN-11";#N/A,#N/A,TRUE,"CIN-13";#N/A,#N/A,TRUE,"CIN-14";#N/A,#N/A,TRUE,"CIN-16";#N/A,#N/A,TRUE,"CIN-17";#N/A,#N/A,TRUE,"CIN-18";#N/A,#N/A,TRUE,"CIN Earnings To Fixed Charges";#N/A,#N/A,TRUE,"CIN Financial Ratios";#N/A,#N/A,TRUE,"CIN-IS";#N/A,#N/A,TRUE,"CIN-BS";#N/A,#N/A,TRUE,"CIN-CS";#N/A,#N/A,TRUE,"Invest In Unconsol Subs"}</definedName>
    <definedName name="wrn.CIN." localSheetId="5" hidden="1">{#N/A,#N/A,TRUE,"CIN-11";#N/A,#N/A,TRUE,"CIN-13";#N/A,#N/A,TRUE,"CIN-14";#N/A,#N/A,TRUE,"CIN-16";#N/A,#N/A,TRUE,"CIN-17";#N/A,#N/A,TRUE,"CIN-18";#N/A,#N/A,TRUE,"CIN Earnings To Fixed Charges";#N/A,#N/A,TRUE,"CIN Financial Ratios";#N/A,#N/A,TRUE,"CIN-IS";#N/A,#N/A,TRUE,"CIN-BS";#N/A,#N/A,TRUE,"CIN-CS";#N/A,#N/A,TRUE,"Invest In Unconsol Subs"}</definedName>
    <definedName name="wrn.CIN." localSheetId="23" hidden="1">{#N/A,#N/A,TRUE,"CIN-11";#N/A,#N/A,TRUE,"CIN-13";#N/A,#N/A,TRUE,"CIN-14";#N/A,#N/A,TRUE,"CIN-16";#N/A,#N/A,TRUE,"CIN-17";#N/A,#N/A,TRUE,"CIN-18";#N/A,#N/A,TRUE,"CIN Earnings To Fixed Charges";#N/A,#N/A,TRUE,"CIN Financial Ratios";#N/A,#N/A,TRUE,"CIN-IS";#N/A,#N/A,TRUE,"CIN-BS";#N/A,#N/A,TRUE,"CIN-CS";#N/A,#N/A,TRUE,"Invest In Unconsol Subs"}</definedName>
    <definedName name="wrn.CIN." hidden="1">{#N/A,#N/A,TRUE,"CIN-11";#N/A,#N/A,TRUE,"CIN-13";#N/A,#N/A,TRUE,"CIN-14";#N/A,#N/A,TRUE,"CIN-16";#N/A,#N/A,TRUE,"CIN-17";#N/A,#N/A,TRUE,"CIN-18";#N/A,#N/A,TRUE,"CIN Earnings To Fixed Charges";#N/A,#N/A,TRUE,"CIN Financial Ratios";#N/A,#N/A,TRUE,"CIN-IS";#N/A,#N/A,TRUE,"CIN-BS";#N/A,#N/A,TRUE,"CIN-CS";#N/A,#N/A,TRUE,"Invest In Unconsol Subs"}</definedName>
    <definedName name="wrn.Consolidated._.report._.on._.all._.companies." localSheetId="23"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olidated._.report._.on._.all._.companies." hidden="1">{"SOD1",#N/A,TRUE,"SOD";"SOD2",#N/A,TRUE,"SOD";"Summary 1",#N/A,TRUE,"Summary";"summary - energy bal cons",#N/A,TRUE,"Summary";#N/A,#N/A,TRUE,"PPSummary";"summary energy bal - Discoms",#N/A,TRUE,"Summary";"PPSummNew1",#N/A,TRUE,"PPSummary";"PPsumm newFY2003",#N/A,TRUE,"PPSummary";"pp variance analysis",#N/A,TRUE,"PPSummary";"cap base - all",#N/A,TRUE,"1.1 2002-03";"1.3 expenditure - all",#N/A,TRUE,"1.3 2002-2003";"interest variance 1",#N/A,TRUE,"Int Var";"interest variance 2",#N/A,TRUE,"Int Var";"expense variance",#N/A,TRUE,"Exp Var"}</definedName>
    <definedName name="wrn.consumable." localSheetId="23" hidden="1">{#N/A,#N/A,FALSE,"consu_cover";#N/A,#N/A,FALSE,"consu_strategy";#N/A,#N/A,FALSE,"consu_flow";#N/A,#N/A,FALSE,"Summary_reqmt";#N/A,#N/A,FALSE,"field_ppg";#N/A,#N/A,FALSE,"ppg_shop";#N/A,#N/A,FALSE,"strl";#N/A,#N/A,FALSE,"tankages";#N/A,#N/A,FALSE,"gases"}</definedName>
    <definedName name="wrn.consumable." hidden="1">{#N/A,#N/A,FALSE,"consu_cover";#N/A,#N/A,FALSE,"consu_strategy";#N/A,#N/A,FALSE,"consu_flow";#N/A,#N/A,FALSE,"Summary_reqmt";#N/A,#N/A,FALSE,"field_ppg";#N/A,#N/A,FALSE,"ppg_shop";#N/A,#N/A,FALSE,"strl";#N/A,#N/A,FALSE,"tankages";#N/A,#N/A,FALSE,"gases"}</definedName>
    <definedName name="wrn.elect." localSheetId="23"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elect." hidden="1">{"peisbl",#N/A,FALSE,"PPMAN1";"pesub",#N/A,FALSE,"PPMAN1";"megisb",#N/A,FALSE,"MEGMAN";"megii",#N/A,FALSE,"MEGMAN";"arom1",#N/A,FALSE,"aroman";"cover",#N/A,FALSE,"COVER.XLS";"elec1",#N/A,FALSE,"WPR1";"fw",#N/A,FALSE,"OSBLMAN";"md",#N/A,FALSE,"OSBLMAN";"tf",#N/A,FALSE,"OSBLMAN";"elect3",#N/A,FALSE,"WPR1";"mrs1",#N/A,FALSE,"mrsman";"mrs2",#N/A,FALSE,"mrsman";"sp1",#N/A,FALSE,"SPRMAN";"sp2",#N/A,FALSE,"SPRMAN"}</definedName>
    <definedName name="wrn.Formats." localSheetId="23"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Formats." hidden="1">{#N/A,#N/A,FALSE,"Form 1.1";#N/A,#N/A,FALSE,"Sch-VI";#N/A,#N/A,FALSE,"Form 1.1a";#N/A,#N/A,FALSE,"1.1b";#N/A,#N/A,FALSE,"1.1 c";#N/A,#N/A,FALSE,"1.1d";#N/A,#N/A,FALSE,"1.1e";#N/A,#N/A,FALSE,"1.1f";#N/A,#N/A,FALSE,"Capitalisation";#N/A,#N/A,FALSE,"Invt.Plan";#N/A,#N/A,FALSE,"1.1g";#N/A,#N/A,FALSE,"Other Lease";#N/A,#N/A,FALSE,"1.1h";#N/A,#N/A,FALSE,"1.1i";#N/A,#N/A,FALSE,"1.2";#N/A,#N/A,FALSE,"1.3";#N/A,#N/A,FALSE,"1.3b";#N/A,#N/A,FALSE,"1.3c";#N/A,#N/A,FALSE,"1.3d";#N/A,#N/A,FALSE,"1.3e";#N/A,#N/A,FALSE,"1.4";#N/A,#N/A,FALSE,"1.5";#N/A,#N/A,FALSE,"1.6";#N/A,#N/A,FALSE,"2.1 (transco)";#N/A,#N/A,FALSE,"2.1(Discoms)";#N/A,#N/A,FALSE,"4.1 (Transco)";#N/A,#N/A,FALSE,"4.1 (Discoms)";#N/A,#N/A,FALSE,"4.2 (Transco)";#N/A,#N/A,FALSE,"4.2 (Discoms)";#N/A,#N/A,FALSE,"Load Shedding";#N/A,#N/A,FALSE,"Overloading";#N/A,#N/A,FALSE,"Recvbls-Ageing";#N/A,#N/A,FALSE,"Pending . Conn"}</definedName>
    <definedName name="wrn.ipo." localSheetId="15" hidden="1">{"assumptions",#N/A,FALSE,"Scenario 1";"valuation",#N/A,FALSE,"Scenario 1"}</definedName>
    <definedName name="wrn.ipo." localSheetId="16" hidden="1">{"assumptions",#N/A,FALSE,"Scenario 1";"valuation",#N/A,FALSE,"Scenario 1"}</definedName>
    <definedName name="wrn.ipo." localSheetId="13" hidden="1">{"assumptions",#N/A,FALSE,"Scenario 1";"valuation",#N/A,FALSE,"Scenario 1"}</definedName>
    <definedName name="wrn.ipo." localSheetId="14" hidden="1">{"assumptions",#N/A,FALSE,"Scenario 1";"valuation",#N/A,FALSE,"Scenario 1"}</definedName>
    <definedName name="wrn.ipo." localSheetId="5" hidden="1">{"assumptions",#N/A,FALSE,"Scenario 1";"valuation",#N/A,FALSE,"Scenario 1"}</definedName>
    <definedName name="wrn.ipo." localSheetId="23" hidden="1">{"assumptions",#N/A,FALSE,"Scenario 1";"valuation",#N/A,FALSE,"Scenario 1"}</definedName>
    <definedName name="wrn.ipo." hidden="1">{"assumptions",#N/A,FALSE,"Scenario 1";"valuation",#N/A,FALSE,"Scenario 1"}</definedName>
    <definedName name="wrn.IPO._.Valuation." localSheetId="15" hidden="1">{"assumptions",#N/A,FALSE,"Scenario 1";"valuation",#N/A,FALSE,"Scenario 1"}</definedName>
    <definedName name="wrn.IPO._.Valuation." localSheetId="16" hidden="1">{"assumptions",#N/A,FALSE,"Scenario 1";"valuation",#N/A,FALSE,"Scenario 1"}</definedName>
    <definedName name="wrn.IPO._.Valuation." localSheetId="13" hidden="1">{"assumptions",#N/A,FALSE,"Scenario 1";"valuation",#N/A,FALSE,"Scenario 1"}</definedName>
    <definedName name="wrn.IPO._.Valuation." localSheetId="14" hidden="1">{"assumptions",#N/A,FALSE,"Scenario 1";"valuation",#N/A,FALSE,"Scenario 1"}</definedName>
    <definedName name="wrn.IPO._.Valuation." localSheetId="5" hidden="1">{"assumptions",#N/A,FALSE,"Scenario 1";"valuation",#N/A,FALSE,"Scenario 1"}</definedName>
    <definedName name="wrn.IPO._.Valuation." localSheetId="23" hidden="1">{"assumptions",#N/A,FALSE,"Scenario 1";"valuation",#N/A,FALSE,"Scenario 1"}</definedName>
    <definedName name="wrn.IPO._.Valuation." hidden="1">{"assumptions",#N/A,FALSE,"Scenario 1";"valuation",#N/A,FALSE,"Scenario 1"}</definedName>
    <definedName name="wrn.one" localSheetId="15" hidden="1">{"page1",#N/A,FALSE,"A";"page2",#N/A,FALSE,"A"}</definedName>
    <definedName name="wrn.one" localSheetId="16" hidden="1">{"page1",#N/A,FALSE,"A";"page2",#N/A,FALSE,"A"}</definedName>
    <definedName name="wrn.one" localSheetId="13" hidden="1">{"page1",#N/A,FALSE,"A";"page2",#N/A,FALSE,"A"}</definedName>
    <definedName name="wrn.one" localSheetId="14" hidden="1">{"page1",#N/A,FALSE,"A";"page2",#N/A,FALSE,"A"}</definedName>
    <definedName name="wrn.one" localSheetId="5" hidden="1">{"page1",#N/A,FALSE,"A";"page2",#N/A,FALSE,"A"}</definedName>
    <definedName name="wrn.one" localSheetId="23" hidden="1">{"page1",#N/A,FALSE,"A";"page2",#N/A,FALSE,"A"}</definedName>
    <definedName name="wrn.one" hidden="1">{"page1",#N/A,FALSE,"A";"page2",#N/A,FALSE,"A"}</definedName>
    <definedName name="wrn.one." localSheetId="15" hidden="1">{"page1",#N/A,FALSE,"A";"page2",#N/A,FALSE,"A"}</definedName>
    <definedName name="wrn.one." localSheetId="16" hidden="1">{"page1",#N/A,FALSE,"A";"page2",#N/A,FALSE,"A"}</definedName>
    <definedName name="wrn.one." localSheetId="13" hidden="1">{"page1",#N/A,FALSE,"A";"page2",#N/A,FALSE,"A"}</definedName>
    <definedName name="wrn.one." localSheetId="14" hidden="1">{"page1",#N/A,FALSE,"A";"page2",#N/A,FALSE,"A"}</definedName>
    <definedName name="wrn.one." localSheetId="5" hidden="1">{"page1",#N/A,FALSE,"A";"page2",#N/A,FALSE,"A"}</definedName>
    <definedName name="wrn.one." localSheetId="23" hidden="1">{"page1",#N/A,FALSE,"A";"page2",#N/A,FALSE,"A"}</definedName>
    <definedName name="wrn.one." hidden="1">{"page1",#N/A,FALSE,"A";"page2",#N/A,FALSE,"A"}</definedName>
    <definedName name="wrn.Output._.forms." localSheetId="23"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_.forms." hidden="1">{#N/A,#N/A,FALSE,"Input";#N/A,#N/A,FALSE,"Avai- CY";#N/A,#N/A,FALSE,"Monthly Dispatch- CY";#N/A,#N/A,FALSE,"MO CY";#N/A,#N/A,FALSE,"MO EY";#N/A,#N/A,FALSE,"Avai- EY";#N/A,#N/A,FALSE,"Monthly Dispatch- EY";#N/A,#N/A,FALSE,"2000-01 Form 1.3a";#N/A,#N/A,FALSE,"H1 2001-02 Form 1.3a";#N/A,#N/A,FALSE,"H2 2001-02 Form 1.3a";#N/A,#N/A,FALSE,"2001-02 Form 1.3a";#N/A,#N/A,FALSE,"2002-03 Form 1.3a"}</definedName>
    <definedName name="wrn.OutputForms." localSheetId="23"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OutputForms." hidden="1">{#N/A,#N/A,FALSE,"SEN";#N/A,#N/A,FALSE,"INP";#N/A,#N/A,FALSE,"P&amp;L";#N/A,#N/A,FALSE,"BS";#N/A,#N/A,FALSE,"WCAP";#N/A,#N/A,FALSE,"CF";#N/A,#N/A,FALSE,"1.1";#N/A,#N/A,FALSE,"1.1a";#N/A,#N/A,FALSE,"1.1b";#N/A,#N/A,FALSE,"1.1c";#N/A,#N/A,FALSE,"1.1e";#N/A,#N/A,FALSE,"1.1f";#N/A,#N/A,FALSE,"1.1g";#N/A,#N/A,FALSE,"1.1h_D";#N/A,#N/A,FALSE,"1.1h_T";#N/A,#N/A,FALSE,"1.2";#N/A,#N/A,FALSE,"1.3b";#N/A,#N/A,FALSE,"1.3";#N/A,#N/A,FALSE,"1.4";#N/A,#N/A,FALSE,"1.5";#N/A,#N/A,FALSE,"1.6";#N/A,#N/A,FALSE,"SOD";#N/A,#N/A,FALSE,"3.1, 3.2-CY";#N/A,#N/A,FALSE,"3.3-CY";#N/A,#N/A,FALSE,"3.1, 3.2-LY";#N/A,#N/A,FALSE,"3.3-LY"}</definedName>
    <definedName name="wrn.piping."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15" hidden="1">{"20 Years",#N/A,FALSE,"P&amp;Ls";"2001",#N/A,FALSE,"P&amp;Ls"}</definedName>
    <definedName name="wrn.pl" localSheetId="16" hidden="1">{"20 Years",#N/A,FALSE,"P&amp;Ls";"2001",#N/A,FALSE,"P&amp;Ls"}</definedName>
    <definedName name="wrn.pl" localSheetId="13" hidden="1">{"20 Years",#N/A,FALSE,"P&amp;Ls";"2001",#N/A,FALSE,"P&amp;Ls"}</definedName>
    <definedName name="wrn.pl" localSheetId="14" hidden="1">{"20 Years",#N/A,FALSE,"P&amp;Ls";"2001",#N/A,FALSE,"P&amp;Ls"}</definedName>
    <definedName name="wrn.pl" localSheetId="5" hidden="1">{"20 Years",#N/A,FALSE,"P&amp;Ls";"2001",#N/A,FALSE,"P&amp;Ls"}</definedName>
    <definedName name="wrn.pl" localSheetId="23" hidden="1">{"20 Years",#N/A,FALSE,"P&amp;Ls";"2001",#N/A,FALSE,"P&amp;Ls"}</definedName>
    <definedName name="wrn.pl" hidden="1">{"20 Years",#N/A,FALSE,"P&amp;Ls";"2001",#N/A,FALSE,"P&amp;Ls"}</definedName>
    <definedName name="wrn.PL." localSheetId="15" hidden="1">{"20 Years",#N/A,FALSE,"P&amp;Ls";"2001",#N/A,FALSE,"P&amp;Ls"}</definedName>
    <definedName name="wrn.PL." localSheetId="16" hidden="1">{"20 Years",#N/A,FALSE,"P&amp;Ls";"2001",#N/A,FALSE,"P&amp;Ls"}</definedName>
    <definedName name="wrn.PL." localSheetId="13" hidden="1">{"20 Years",#N/A,FALSE,"P&amp;Ls";"2001",#N/A,FALSE,"P&amp;Ls"}</definedName>
    <definedName name="wrn.PL." localSheetId="14" hidden="1">{"20 Years",#N/A,FALSE,"P&amp;Ls";"2001",#N/A,FALSE,"P&amp;Ls"}</definedName>
    <definedName name="wrn.PL." localSheetId="5" hidden="1">{"20 Years",#N/A,FALSE,"P&amp;Ls";"2001",#N/A,FALSE,"P&amp;Ls"}</definedName>
    <definedName name="wrn.PL." localSheetId="23" hidden="1">{"20 Years",#N/A,FALSE,"P&amp;Ls";"2001",#N/A,FALSE,"P&amp;Ls"}</definedName>
    <definedName name="wrn.PL." hidden="1">{"20 Years",#N/A,FALSE,"P&amp;Ls";"2001",#N/A,FALSE,"P&amp;Ls"}</definedName>
    <definedName name="wrn.PP." localSheetId="23" hidden="1">{#N/A,#N/A,FALSE,"2002-03 Form 1.3a";#N/A,#N/A,FALSE,"2003-04 Form 1.3a";#N/A,#N/A,FALSE,"Avai- CY";#N/A,#N/A,FALSE,"Avai- EY";#N/A,#N/A,FALSE,"Demand vs Availability"}</definedName>
    <definedName name="wrn.PP." hidden="1">{#N/A,#N/A,FALSE,"2002-03 Form 1.3a";#N/A,#N/A,FALSE,"2003-04 Form 1.3a";#N/A,#N/A,FALSE,"Avai- CY";#N/A,#N/A,FALSE,"Avai- EY";#N/A,#N/A,FALSE,"Demand vs Availability"}</definedName>
    <definedName name="wrn.RCC."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23" hidden="1">{#N/A,#N/A,FALSE,"COVER.XLS";#N/A,#N/A,FALSE,"RACT1.XLS";#N/A,#N/A,FALSE,"RACT2.XLS";#N/A,#N/A,FALSE,"ECCMP";#N/A,#N/A,FALSE,"WELDER.XLS"}</definedName>
    <definedName name="wrn.report." hidden="1">{#N/A,#N/A,FALSE,"COVER.XLS";#N/A,#N/A,FALSE,"RACT1.XLS";#N/A,#N/A,FALSE,"RACT2.XLS";#N/A,#N/A,FALSE,"ECCMP";#N/A,#N/A,FALSE,"WELDER.XLS"}</definedName>
    <definedName name="wrn.Reports._.of._.NPDCL." localSheetId="23"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eports._.of._.NPDCL." hidden="1">{#N/A,#N/A,TRUE,"INP";#N/A,#N/A,TRUE,"BS";#N/A,#N/A,TRUE,"P&amp;L";#N/A,#N/A,TRUE,"CF";#N/A,#N/A,TRUE,"WCAP";#N/A,#N/A,TRUE,"1.1";#N/A,#N/A,TRUE,"1.1a";#N/A,#N/A,TRUE,"1.1b";#N/A,#N/A,TRUE,"1.1c";#N/A,#N/A,TRUE,"1.1e";#N/A,#N/A,TRUE,"1.1f";#N/A,#N/A,TRUE,"1.1g";#N/A,#N/A,TRUE,"1.1h_T";#N/A,#N/A,TRUE,"1.1h_D";#N/A,#N/A,TRUE,"1.2";#N/A,#N/A,TRUE,"1.3";#N/A,#N/A,TRUE,"1.3b";#N/A,#N/A,TRUE,"OL";#N/A,#N/A,TRUE,"1.4";#N/A,#N/A,TRUE,"1.5";#N/A,#N/A,TRUE,"1.6";#N/A,#N/A,TRUE,"2.1";#N/A,#N/A,TRUE,"SOD"}</definedName>
    <definedName name="wrn.RPLINS." localSheetId="23"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cenario._.Summary." localSheetId="15" hidden="1">{#N/A,#N/A,TRUE,"Summary";#N/A,"1",TRUE,"Summary";#N/A,"2",TRUE,"Summary";#N/A,"3",TRUE,"Summary";#N/A,"4",TRUE,"Summary";#N/A,"5",TRUE,"Summary";#N/A,"6",TRUE,"Summary";#N/A,"7",TRUE,"Summary";#N/A,"8",TRUE,"Summary";#N/A,"9",TRUE,"Summary";#N/A,"10",TRUE,"Summary";#N/A,"11",TRUE,"Summary"}</definedName>
    <definedName name="wrn.Scenario._.Summary." localSheetId="16" hidden="1">{#N/A,#N/A,TRUE,"Summary";#N/A,"1",TRUE,"Summary";#N/A,"2",TRUE,"Summary";#N/A,"3",TRUE,"Summary";#N/A,"4",TRUE,"Summary";#N/A,"5",TRUE,"Summary";#N/A,"6",TRUE,"Summary";#N/A,"7",TRUE,"Summary";#N/A,"8",TRUE,"Summary";#N/A,"9",TRUE,"Summary";#N/A,"10",TRUE,"Summary";#N/A,"11",TRUE,"Summary"}</definedName>
    <definedName name="wrn.Scenario._.Summary." localSheetId="13" hidden="1">{#N/A,#N/A,TRUE,"Summary";#N/A,"1",TRUE,"Summary";#N/A,"2",TRUE,"Summary";#N/A,"3",TRUE,"Summary";#N/A,"4",TRUE,"Summary";#N/A,"5",TRUE,"Summary";#N/A,"6",TRUE,"Summary";#N/A,"7",TRUE,"Summary";#N/A,"8",TRUE,"Summary";#N/A,"9",TRUE,"Summary";#N/A,"10",TRUE,"Summary";#N/A,"11",TRUE,"Summary"}</definedName>
    <definedName name="wrn.Scenario._.Summary." localSheetId="14" hidden="1">{#N/A,#N/A,TRUE,"Summary";#N/A,"1",TRUE,"Summary";#N/A,"2",TRUE,"Summary";#N/A,"3",TRUE,"Summary";#N/A,"4",TRUE,"Summary";#N/A,"5",TRUE,"Summary";#N/A,"6",TRUE,"Summary";#N/A,"7",TRUE,"Summary";#N/A,"8",TRUE,"Summary";#N/A,"9",TRUE,"Summary";#N/A,"10",TRUE,"Summary";#N/A,"11",TRUE,"Summary"}</definedName>
    <definedName name="wrn.Scenario._.Summary." localSheetId="5" hidden="1">{#N/A,#N/A,TRUE,"Summary";#N/A,"1",TRUE,"Summary";#N/A,"2",TRUE,"Summary";#N/A,"3",TRUE,"Summary";#N/A,"4",TRUE,"Summary";#N/A,"5",TRUE,"Summary";#N/A,"6",TRUE,"Summary";#N/A,"7",TRUE,"Summary";#N/A,"8",TRUE,"Summary";#N/A,"9",TRUE,"Summary";#N/A,"10",TRUE,"Summary";#N/A,"11",TRUE,"Summary"}</definedName>
    <definedName name="wrn.Scenario._.Summary." localSheetId="23" hidden="1">{#N/A,#N/A,TRUE,"Summary";#N/A,"1",TRUE,"Summary";#N/A,"2",TRUE,"Summary";#N/A,"3",TRUE,"Summary";#N/A,"4",TRUE,"Summary";#N/A,"5",TRUE,"Summary";#N/A,"6",TRUE,"Summary";#N/A,"7",TRUE,"Summary";#N/A,"8",TRUE,"Summary";#N/A,"9",TRUE,"Summary";#N/A,"10",TRUE,"Summary";#N/A,"11",TRUE,"Summary"}</definedName>
    <definedName name="wrn.Scenario._.Summary." hidden="1">{#N/A,#N/A,TRUE,"Summary";#N/A,"1",TRUE,"Summary";#N/A,"2",TRUE,"Summary";#N/A,"3",TRUE,"Summary";#N/A,"4",TRUE,"Summary";#N/A,"5",TRUE,"Summary";#N/A,"6",TRUE,"Summary";#N/A,"7",TRUE,"Summary";#N/A,"8",TRUE,"Summary";#N/A,"9",TRUE,"Summary";#N/A,"10",TRUE,"Summary";#N/A,"11",TRUE,"Summary"}</definedName>
    <definedName name="wrn.scenariosummary" localSheetId="15" hidden="1">{#N/A,#N/A,TRUE,"Summary";#N/A,"1",TRUE,"Summary";#N/A,"2",TRUE,"Summary";#N/A,"3",TRUE,"Summary";#N/A,"4",TRUE,"Summary";#N/A,"5",TRUE,"Summary";#N/A,"6",TRUE,"Summary";#N/A,"7",TRUE,"Summary";#N/A,"8",TRUE,"Summary";#N/A,"9",TRUE,"Summary";#N/A,"10",TRUE,"Summary";#N/A,"11",TRUE,"Summary"}</definedName>
    <definedName name="wrn.scenariosummary" localSheetId="16" hidden="1">{#N/A,#N/A,TRUE,"Summary";#N/A,"1",TRUE,"Summary";#N/A,"2",TRUE,"Summary";#N/A,"3",TRUE,"Summary";#N/A,"4",TRUE,"Summary";#N/A,"5",TRUE,"Summary";#N/A,"6",TRUE,"Summary";#N/A,"7",TRUE,"Summary";#N/A,"8",TRUE,"Summary";#N/A,"9",TRUE,"Summary";#N/A,"10",TRUE,"Summary";#N/A,"11",TRUE,"Summary"}</definedName>
    <definedName name="wrn.scenariosummary" localSheetId="13" hidden="1">{#N/A,#N/A,TRUE,"Summary";#N/A,"1",TRUE,"Summary";#N/A,"2",TRUE,"Summary";#N/A,"3",TRUE,"Summary";#N/A,"4",TRUE,"Summary";#N/A,"5",TRUE,"Summary";#N/A,"6",TRUE,"Summary";#N/A,"7",TRUE,"Summary";#N/A,"8",TRUE,"Summary";#N/A,"9",TRUE,"Summary";#N/A,"10",TRUE,"Summary";#N/A,"11",TRUE,"Summary"}</definedName>
    <definedName name="wrn.scenariosummary" localSheetId="14" hidden="1">{#N/A,#N/A,TRUE,"Summary";#N/A,"1",TRUE,"Summary";#N/A,"2",TRUE,"Summary";#N/A,"3",TRUE,"Summary";#N/A,"4",TRUE,"Summary";#N/A,"5",TRUE,"Summary";#N/A,"6",TRUE,"Summary";#N/A,"7",TRUE,"Summary";#N/A,"8",TRUE,"Summary";#N/A,"9",TRUE,"Summary";#N/A,"10",TRUE,"Summary";#N/A,"11",TRUE,"Summary"}</definedName>
    <definedName name="wrn.scenariosummary" localSheetId="5" hidden="1">{#N/A,#N/A,TRUE,"Summary";#N/A,"1",TRUE,"Summary";#N/A,"2",TRUE,"Summary";#N/A,"3",TRUE,"Summary";#N/A,"4",TRUE,"Summary";#N/A,"5",TRUE,"Summary";#N/A,"6",TRUE,"Summary";#N/A,"7",TRUE,"Summary";#N/A,"8",TRUE,"Summary";#N/A,"9",TRUE,"Summary";#N/A,"10",TRUE,"Summary";#N/A,"11",TRUE,"Summary"}</definedName>
    <definedName name="wrn.scenariosummary" localSheetId="23" hidden="1">{#N/A,#N/A,TRUE,"Summary";#N/A,"1",TRUE,"Summary";#N/A,"2",TRUE,"Summary";#N/A,"3",TRUE,"Summary";#N/A,"4",TRUE,"Summary";#N/A,"5",TRUE,"Summary";#N/A,"6",TRUE,"Summary";#N/A,"7",TRUE,"Summary";#N/A,"8",TRUE,"Summary";#N/A,"9",TRUE,"Summary";#N/A,"10",TRUE,"Summary";#N/A,"11",TRUE,"Summary"}</definedName>
    <definedName name="wrn.scenariosummary" hidden="1">{#N/A,#N/A,TRUE,"Summary";#N/A,"1",TRUE,"Summary";#N/A,"2",TRUE,"Summary";#N/A,"3",TRUE,"Summary";#N/A,"4",TRUE,"Summary";#N/A,"5",TRUE,"Summary";#N/A,"6",TRUE,"Summary";#N/A,"7",TRUE,"Summary";#N/A,"8",TRUE,"Summary";#N/A,"9",TRUE,"Summary";#N/A,"10",TRUE,"Summary";#N/A,"11",TRUE,"Summary"}</definedName>
    <definedName name="wrn.Scope._.of._.Supply._.Mechanical." localSheetId="15" hidden="1">{#N/A,#N/A,FALSE,"Mechanical"}</definedName>
    <definedName name="wrn.Scope._.of._.Supply._.Mechanical." localSheetId="16" hidden="1">{#N/A,#N/A,FALSE,"Mechanical"}</definedName>
    <definedName name="wrn.Scope._.of._.Supply._.Mechanical." localSheetId="13" hidden="1">{#N/A,#N/A,FALSE,"Mechanical"}</definedName>
    <definedName name="wrn.Scope._.of._.Supply._.Mechanical." localSheetId="14" hidden="1">{#N/A,#N/A,FALSE,"Mechanical"}</definedName>
    <definedName name="wrn.Scope._.of._.Supply._.Mechanical." localSheetId="5" hidden="1">{#N/A,#N/A,FALSE,"Mechanical"}</definedName>
    <definedName name="wrn.Scope._.of._.Supply._.Mechanical." localSheetId="23" hidden="1">{#N/A,#N/A,FALSE,"Mechanical"}</definedName>
    <definedName name="wrn.Scope._.of._.Supply._.Mechanical." hidden="1">{#N/A,#N/A,FALSE,"Mechanical"}</definedName>
    <definedName name="wrn.Statements." localSheetId="15" hidden="1">{"Co1statements",#N/A,FALSE,"Cmpy1";"Co2statement",#N/A,FALSE,"Cmpy2";"co1pm",#N/A,FALSE,"Co1PM";"co2PM",#N/A,FALSE,"Co2PM";"value",#N/A,FALSE,"value";"opco",#N/A,FALSE,"NewSparkle";"adjusts",#N/A,FALSE,"Adjustments"}</definedName>
    <definedName name="wrn.Statements." localSheetId="16" hidden="1">{"Co1statements",#N/A,FALSE,"Cmpy1";"Co2statement",#N/A,FALSE,"Cmpy2";"co1pm",#N/A,FALSE,"Co1PM";"co2PM",#N/A,FALSE,"Co2PM";"value",#N/A,FALSE,"value";"opco",#N/A,FALSE,"NewSparkle";"adjusts",#N/A,FALSE,"Adjustments"}</definedName>
    <definedName name="wrn.Statements." localSheetId="13" hidden="1">{"Co1statements",#N/A,FALSE,"Cmpy1";"Co2statement",#N/A,FALSE,"Cmpy2";"co1pm",#N/A,FALSE,"Co1PM";"co2PM",#N/A,FALSE,"Co2PM";"value",#N/A,FALSE,"value";"opco",#N/A,FALSE,"NewSparkle";"adjusts",#N/A,FALSE,"Adjustments"}</definedName>
    <definedName name="wrn.Statements." localSheetId="14" hidden="1">{"Co1statements",#N/A,FALSE,"Cmpy1";"Co2statement",#N/A,FALSE,"Cmpy2";"co1pm",#N/A,FALSE,"Co1PM";"co2PM",#N/A,FALSE,"Co2PM";"value",#N/A,FALSE,"value";"opco",#N/A,FALSE,"NewSparkle";"adjusts",#N/A,FALSE,"Adjustments"}</definedName>
    <definedName name="wrn.Statements." localSheetId="5" hidden="1">{"Co1statements",#N/A,FALSE,"Cmpy1";"Co2statement",#N/A,FALSE,"Cmpy2";"co1pm",#N/A,FALSE,"Co1PM";"co2PM",#N/A,FALSE,"Co2PM";"value",#N/A,FALSE,"value";"opco",#N/A,FALSE,"NewSparkle";"adjusts",#N/A,FALSE,"Adjustments"}</definedName>
    <definedName name="wrn.Statements." localSheetId="23" hidden="1">{"Co1statements",#N/A,FALSE,"Cmpy1";"Co2statement",#N/A,FALSE,"Cmpy2";"co1pm",#N/A,FALSE,"Co1PM";"co2PM",#N/A,FALSE,"Co2PM";"value",#N/A,FALSE,"value";"opco",#N/A,FALSE,"NewSparkle";"adjusts",#N/A,FALSE,"Adjustments"}</definedName>
    <definedName name="wrn.Statements." hidden="1">{"Co1statements",#N/A,FALSE,"Cmpy1";"Co2statement",#N/A,FALSE,"Cmpy2";"co1pm",#N/A,FALSE,"Co1PM";"co2PM",#N/A,FALSE,"Co2PM";"value",#N/A,FALSE,"value";"opco",#N/A,FALSE,"NewSparkle";"adjusts",#N/A,FALSE,"Adjustments"}</definedName>
    <definedName name="wrn.statments" localSheetId="15" hidden="1">{"Co1statements",#N/A,FALSE,"Cmpy1";"Co2statement",#N/A,FALSE,"Cmpy2";"co1pm",#N/A,FALSE,"Co1PM";"co2PM",#N/A,FALSE,"Co2PM";"value",#N/A,FALSE,"value";"opco",#N/A,FALSE,"NewSparkle";"adjusts",#N/A,FALSE,"Adjustments"}</definedName>
    <definedName name="wrn.statments" localSheetId="16" hidden="1">{"Co1statements",#N/A,FALSE,"Cmpy1";"Co2statement",#N/A,FALSE,"Cmpy2";"co1pm",#N/A,FALSE,"Co1PM";"co2PM",#N/A,FALSE,"Co2PM";"value",#N/A,FALSE,"value";"opco",#N/A,FALSE,"NewSparkle";"adjusts",#N/A,FALSE,"Adjustments"}</definedName>
    <definedName name="wrn.statments" localSheetId="13" hidden="1">{"Co1statements",#N/A,FALSE,"Cmpy1";"Co2statement",#N/A,FALSE,"Cmpy2";"co1pm",#N/A,FALSE,"Co1PM";"co2PM",#N/A,FALSE,"Co2PM";"value",#N/A,FALSE,"value";"opco",#N/A,FALSE,"NewSparkle";"adjusts",#N/A,FALSE,"Adjustments"}</definedName>
    <definedName name="wrn.statments" localSheetId="14" hidden="1">{"Co1statements",#N/A,FALSE,"Cmpy1";"Co2statement",#N/A,FALSE,"Cmpy2";"co1pm",#N/A,FALSE,"Co1PM";"co2PM",#N/A,FALSE,"Co2PM";"value",#N/A,FALSE,"value";"opco",#N/A,FALSE,"NewSparkle";"adjusts",#N/A,FALSE,"Adjustments"}</definedName>
    <definedName name="wrn.statments" localSheetId="5" hidden="1">{"Co1statements",#N/A,FALSE,"Cmpy1";"Co2statement",#N/A,FALSE,"Cmpy2";"co1pm",#N/A,FALSE,"Co1PM";"co2PM",#N/A,FALSE,"Co2PM";"value",#N/A,FALSE,"value";"opco",#N/A,FALSE,"NewSparkle";"adjusts",#N/A,FALSE,"Adjustments"}</definedName>
    <definedName name="wrn.statments" localSheetId="23" hidden="1">{"Co1statements",#N/A,FALSE,"Cmpy1";"Co2statement",#N/A,FALSE,"Cmpy2";"co1pm",#N/A,FALSE,"Co1PM";"co2PM",#N/A,FALSE,"Co2PM";"value",#N/A,FALSE,"value";"opco",#N/A,FALSE,"NewSparkle";"adjusts",#N/A,FALSE,"Adjustments"}</definedName>
    <definedName name="wrn.statments" hidden="1">{"Co1statements",#N/A,FALSE,"Cmpy1";"Co2statement",#N/A,FALSE,"Cmpy2";"co1pm",#N/A,FALSE,"Co1PM";"co2PM",#N/A,FALSE,"Co2PM";"value",#N/A,FALSE,"value";"opco",#N/A,FALSE,"NewSparkle";"adjusts",#N/A,FALSE,"Adjustments"}</definedName>
    <definedName name="wrn.summ1" localSheetId="23" hidden="1">{#N/A,#N/A,FALSE,"COVER1.XLS ";#N/A,#N/A,FALSE,"RACT1.XLS";#N/A,#N/A,FALSE,"RACT2.XLS";#N/A,#N/A,FALSE,"ECCMP";#N/A,#N/A,FALSE,"WELDER.XLS"}</definedName>
    <definedName name="wrn.summ1" hidden="1">{#N/A,#N/A,FALSE,"COVER1.XLS ";#N/A,#N/A,FALSE,"RACT1.XLS";#N/A,#N/A,FALSE,"RACT2.XLS";#N/A,#N/A,FALSE,"ECCMP";#N/A,#N/A,FALSE,"WELDER.XLS"}</definedName>
    <definedName name="wrn.summary." localSheetId="23" hidden="1">{#N/A,#N/A,FALSE,"COVER1.XLS ";#N/A,#N/A,FALSE,"RACT1.XLS";#N/A,#N/A,FALSE,"RACT2.XLS";#N/A,#N/A,FALSE,"ECCMP";#N/A,#N/A,FALSE,"WELDER.XLS"}</definedName>
    <definedName name="wrn.summary." hidden="1">{#N/A,#N/A,FALSE,"COVER1.XLS ";#N/A,#N/A,FALSE,"RACT1.XLS";#N/A,#N/A,FALSE,"RACT2.XLS";#N/A,#N/A,FALSE,"ECCMP";#N/A,#N/A,FALSE,"WELDER.XLS"}</definedName>
    <definedName name="wrn.testrpt." localSheetId="15" hidden="1">{"Edition",#N/A,FALSE,"Data"}</definedName>
    <definedName name="wrn.testrpt." localSheetId="16" hidden="1">{"Edition",#N/A,FALSE,"Data"}</definedName>
    <definedName name="wrn.testrpt." localSheetId="13" hidden="1">{"Edition",#N/A,FALSE,"Data"}</definedName>
    <definedName name="wrn.testrpt." localSheetId="14" hidden="1">{"Edition",#N/A,FALSE,"Data"}</definedName>
    <definedName name="wrn.testrpt." localSheetId="5" hidden="1">{"Edition",#N/A,FALSE,"Data"}</definedName>
    <definedName name="wrn.testrpt." localSheetId="23" hidden="1">{"Edition",#N/A,FALSE,"Data"}</definedName>
    <definedName name="wrn.testrpt." hidden="1">{"Edition",#N/A,FALSE,"Data"}</definedName>
    <definedName name="wrn.WorkBook._.Print." localSheetId="23"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WorkBook._.Print."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WRN0" localSheetId="23" hidden="1">{#N/A,#N/A,FALSE,"COVER1.XLS ";#N/A,#N/A,FALSE,"RACT1.XLS";#N/A,#N/A,FALSE,"RACT2.XLS";#N/A,#N/A,FALSE,"ECCMP";#N/A,#N/A,FALSE,"WELDER.XLS"}</definedName>
    <definedName name="WRN0" hidden="1">{#N/A,#N/A,FALSE,"COVER1.XLS ";#N/A,#N/A,FALSE,"RACT1.XLS";#N/A,#N/A,FALSE,"RACT2.XLS";#N/A,#N/A,FALSE,"ECCMP";#N/A,#N/A,FALSE,"WELDER.XLS"}</definedName>
    <definedName name="www" localSheetId="23">#REF!</definedName>
    <definedName name="www">#REF!</definedName>
    <definedName name="wwww" localSheetId="5">#REF!</definedName>
    <definedName name="WWWW" localSheetId="24" hidden="1">{#N/A,#N/A,FALSE,"COVER.XLS";#N/A,#N/A,FALSE,"RACT1.XLS";#N/A,#N/A,FALSE,"RACT2.XLS";#N/A,#N/A,FALSE,"ECCMP";#N/A,#N/A,FALSE,"WELDER.XLS"}</definedName>
    <definedName name="wwww">#REF!</definedName>
    <definedName name="X" localSheetId="5" hidden="1">#REF!</definedName>
    <definedName name="x" localSheetId="24">#REF!</definedName>
    <definedName name="X" hidden="1">#REF!</definedName>
    <definedName name="x_10">#REF!</definedName>
    <definedName name="x_13">#REF!</definedName>
    <definedName name="x_19">#REF!</definedName>
    <definedName name="x_21">#REF!</definedName>
    <definedName name="x_3">#REF!</definedName>
    <definedName name="x_48">#REF!</definedName>
    <definedName name="x_7">#REF!</definedName>
    <definedName name="X1_" localSheetId="15">#REF!</definedName>
    <definedName name="X1_" localSheetId="16">#REF!</definedName>
    <definedName name="X1_" localSheetId="13">#REF!</definedName>
    <definedName name="X1_" localSheetId="14">#REF!</definedName>
    <definedName name="X1_" localSheetId="24">#REF!</definedName>
    <definedName name="X1_">#REF!</definedName>
    <definedName name="X32V158">#REF!</definedName>
    <definedName name="X32V158_10">#REF!</definedName>
    <definedName name="X32V158_13">#REF!</definedName>
    <definedName name="X32V158_19">#REF!</definedName>
    <definedName name="X32V158_21">#REF!</definedName>
    <definedName name="X32V158_3">#REF!</definedName>
    <definedName name="X32V158_48">#REF!</definedName>
    <definedName name="X32V158_7">#REF!</definedName>
    <definedName name="XLRPARAMS_COMPNAME" hidden="1">#REF!</definedName>
    <definedName name="XLRPARAMS_PAYDT1" hidden="1">#REF!</definedName>
    <definedName name="XLRPARAMS_PAYDT10" hidden="1">#REF!</definedName>
    <definedName name="XLRPARAMS_PAYDT11" hidden="1">#REF!</definedName>
    <definedName name="XLRPARAMS_PAYDT12" hidden="1">#REF!</definedName>
    <definedName name="XLRPARAMS_PAYDT2" hidden="1">#REF!</definedName>
    <definedName name="XLRPARAMS_PAYDT3" hidden="1">#REF!</definedName>
    <definedName name="XLRPARAMS_PAYDT4" hidden="1">#REF!</definedName>
    <definedName name="XLRPARAMS_PAYDT5" hidden="1">#REF!</definedName>
    <definedName name="XLRPARAMS_PAYDT6" hidden="1">#REF!</definedName>
    <definedName name="XLRPARAMS_PAYDT7" hidden="1">#REF!</definedName>
    <definedName name="XLRPARAMS_PAYDT8" hidden="1">#REF!</definedName>
    <definedName name="XLRPARAMS_PAYDT9" hidden="1">#REF!</definedName>
    <definedName name="xls" localSheetId="15">#REF!</definedName>
    <definedName name="xls" localSheetId="16">#REF!</definedName>
    <definedName name="xls" localSheetId="13">#REF!</definedName>
    <definedName name="xls" localSheetId="14">#REF!</definedName>
    <definedName name="xls">#REF!</definedName>
    <definedName name="XREF_COLUMN_1" localSheetId="16" hidden="1">#REF!</definedName>
    <definedName name="XREF_COLUMN_1" localSheetId="14" hidden="1">#REF!</definedName>
    <definedName name="XREF_COLUMN_1" localSheetId="23" hidden="1">#REF!</definedName>
    <definedName name="XREF_COLUMN_1" hidden="1">#REF!</definedName>
    <definedName name="XREF_COLUMN_10" localSheetId="16" hidden="1">#REF!</definedName>
    <definedName name="XREF_COLUMN_10" localSheetId="14" hidden="1">#REF!</definedName>
    <definedName name="XREF_COLUMN_10" localSheetId="5" hidden="1">#REF!</definedName>
    <definedName name="XREF_COLUMN_10" localSheetId="23" hidden="1">#REF!</definedName>
    <definedName name="XREF_COLUMN_10" hidden="1">#REF!</definedName>
    <definedName name="XREF_COLUMN_11" localSheetId="16" hidden="1">#REF!</definedName>
    <definedName name="XREF_COLUMN_11" localSheetId="14" hidden="1">#REF!</definedName>
    <definedName name="XREF_COLUMN_11" localSheetId="5" hidden="1">#REF!</definedName>
    <definedName name="XREF_COLUMN_11" hidden="1">#REF!</definedName>
    <definedName name="XREF_COLUMN_15" localSheetId="16" hidden="1">#REF!</definedName>
    <definedName name="XREF_COLUMN_15" localSheetId="14" hidden="1">#REF!</definedName>
    <definedName name="XREF_COLUMN_15" localSheetId="5" hidden="1">#REF!</definedName>
    <definedName name="XREF_COLUMN_15" hidden="1">#REF!</definedName>
    <definedName name="XREF_COLUMN_2" localSheetId="15" hidden="1">#REF!</definedName>
    <definedName name="XREF_COLUMN_2" localSheetId="16" hidden="1">#REF!</definedName>
    <definedName name="XREF_COLUMN_2" localSheetId="13" hidden="1">#REF!</definedName>
    <definedName name="XREF_COLUMN_2" localSheetId="14" hidden="1">#REF!</definedName>
    <definedName name="XREF_COLUMN_2" localSheetId="23" hidden="1">#REF!</definedName>
    <definedName name="XREF_COLUMN_2" hidden="1">#REF!</definedName>
    <definedName name="XREF_COLUMN_20" localSheetId="15" hidden="1">#REF!</definedName>
    <definedName name="XREF_COLUMN_20" localSheetId="16" hidden="1">#REF!</definedName>
    <definedName name="XREF_COLUMN_20" localSheetId="13" hidden="1">#REF!</definedName>
    <definedName name="XREF_COLUMN_20" localSheetId="14" hidden="1">#REF!</definedName>
    <definedName name="XREF_COLUMN_20" localSheetId="5" hidden="1">#REF!</definedName>
    <definedName name="XREF_COLUMN_20" localSheetId="23" hidden="1">#REF!</definedName>
    <definedName name="XREF_COLUMN_20" hidden="1">#REF!</definedName>
    <definedName name="XREF_COLUMN_21" localSheetId="16" hidden="1">#REF!</definedName>
    <definedName name="XREF_COLUMN_21" localSheetId="14" hidden="1">#REF!</definedName>
    <definedName name="XREF_COLUMN_21" localSheetId="5" hidden="1">#REF!</definedName>
    <definedName name="XREF_COLUMN_21" hidden="1">#REF!</definedName>
    <definedName name="XREF_COLUMN_22" localSheetId="16" hidden="1">#REF!</definedName>
    <definedName name="XREF_COLUMN_22" localSheetId="14" hidden="1">#REF!</definedName>
    <definedName name="XREF_COLUMN_22" localSheetId="5" hidden="1">#REF!</definedName>
    <definedName name="XREF_COLUMN_22" hidden="1">#REF!</definedName>
    <definedName name="XREF_COLUMN_23" localSheetId="5" hidden="1">#REF!</definedName>
    <definedName name="XREF_COLUMN_23" hidden="1">#REF!</definedName>
    <definedName name="XREF_COLUMN_3" localSheetId="15" hidden="1">#REF!</definedName>
    <definedName name="XREF_COLUMN_3" localSheetId="16" hidden="1">#REF!</definedName>
    <definedName name="XREF_COLUMN_3" localSheetId="13" hidden="1">#REF!</definedName>
    <definedName name="XREF_COLUMN_3" localSheetId="14" hidden="1">#REF!</definedName>
    <definedName name="XREF_COLUMN_3" localSheetId="23" hidden="1">#REF!</definedName>
    <definedName name="XREF_COLUMN_3" hidden="1">#REF!</definedName>
    <definedName name="XREF_COLUMN_4" localSheetId="16" hidden="1">#REF!</definedName>
    <definedName name="XREF_COLUMN_4" localSheetId="14" hidden="1">#REF!</definedName>
    <definedName name="XREF_COLUMN_4" localSheetId="23" hidden="1">#REF!</definedName>
    <definedName name="XREF_COLUMN_4" hidden="1">#REF!</definedName>
    <definedName name="XREF_COLUMN_5" localSheetId="16" hidden="1">#REF!</definedName>
    <definedName name="XREF_COLUMN_5" localSheetId="14" hidden="1">#REF!</definedName>
    <definedName name="XREF_COLUMN_5" localSheetId="23" hidden="1">#REF!</definedName>
    <definedName name="XREF_COLUMN_5" hidden="1">#REF!</definedName>
    <definedName name="XREF_COLUMN_6" localSheetId="16" hidden="1">#REF!</definedName>
    <definedName name="XREF_COLUMN_6" localSheetId="14" hidden="1">#REF!</definedName>
    <definedName name="XREF_COLUMN_6" localSheetId="5" hidden="1">#REF!</definedName>
    <definedName name="XREF_COLUMN_6" localSheetId="23" hidden="1">#REF!</definedName>
    <definedName name="XREF_COLUMN_6" hidden="1">#REF!</definedName>
    <definedName name="XREF_COLUMN_7" localSheetId="15" hidden="1">#REF!</definedName>
    <definedName name="XREF_COLUMN_7" localSheetId="16" hidden="1">#REF!</definedName>
    <definedName name="XREF_COLUMN_7" localSheetId="13" hidden="1">#REF!</definedName>
    <definedName name="XREF_COLUMN_7" localSheetId="14" hidden="1">#REF!</definedName>
    <definedName name="XREF_COLUMN_7" localSheetId="23" hidden="1">#REF!</definedName>
    <definedName name="XREF_COLUMN_7" hidden="1">#REF!</definedName>
    <definedName name="XREF_COLUMN_9" localSheetId="15" hidden="1">#REF!</definedName>
    <definedName name="XREF_COLUMN_9" localSheetId="16" hidden="1">#REF!</definedName>
    <definedName name="XREF_COLUMN_9" localSheetId="13" hidden="1">#REF!</definedName>
    <definedName name="XREF_COLUMN_9" localSheetId="14" hidden="1">#REF!</definedName>
    <definedName name="XREF_COLUMN_9" localSheetId="5" hidden="1">#REF!</definedName>
    <definedName name="XREF_COLUMN_9" localSheetId="23" hidden="1">#REF!</definedName>
    <definedName name="XREF_COLUMN_9" hidden="1">#REF!</definedName>
    <definedName name="XRefActiveRow" localSheetId="15" hidden="1">#REF!</definedName>
    <definedName name="XRefActiveRow" localSheetId="16" hidden="1">#REF!</definedName>
    <definedName name="XRefActiveRow" localSheetId="13" hidden="1">#REF!</definedName>
    <definedName name="XRefActiveRow" localSheetId="14" hidden="1">#REF!</definedName>
    <definedName name="XRefActiveRow" localSheetId="23" hidden="1">#REF!</definedName>
    <definedName name="XRefActiveRow" hidden="1">#REF!</definedName>
    <definedName name="XRefColumnsCount" hidden="1">3</definedName>
    <definedName name="XRefCopy1" localSheetId="16" hidden="1">#REF!</definedName>
    <definedName name="XRefCopy1" localSheetId="14" hidden="1">#REF!</definedName>
    <definedName name="XRefCopy1" localSheetId="23" hidden="1">#REF!</definedName>
    <definedName name="XRefCopy1" hidden="1">#REF!</definedName>
    <definedName name="XRefCopy10" localSheetId="16" hidden="1">#REF!</definedName>
    <definedName name="XRefCopy10" localSheetId="14" hidden="1">#REF!</definedName>
    <definedName name="XRefCopy10" localSheetId="5" hidden="1">#REF!</definedName>
    <definedName name="XRefCopy10" localSheetId="23" hidden="1">#REF!</definedName>
    <definedName name="XRefCopy10" hidden="1">#REF!</definedName>
    <definedName name="XRefCopy10Row" localSheetId="15" hidden="1">#REF!</definedName>
    <definedName name="XRefCopy10Row" localSheetId="16" hidden="1">#REF!</definedName>
    <definedName name="XRefCopy10Row" localSheetId="13" hidden="1">#REF!</definedName>
    <definedName name="XRefCopy10Row" localSheetId="14" hidden="1">#REF!</definedName>
    <definedName name="XRefCopy10Row" localSheetId="23" hidden="1">#REF!</definedName>
    <definedName name="XRefCopy10Row" hidden="1">#REF!</definedName>
    <definedName name="XRefCopy11" localSheetId="15" hidden="1">#REF!</definedName>
    <definedName name="XRefCopy11" localSheetId="16" hidden="1">#REF!</definedName>
    <definedName name="XRefCopy11" localSheetId="13" hidden="1">#REF!</definedName>
    <definedName name="XRefCopy11" localSheetId="14" hidden="1">#REF!</definedName>
    <definedName name="XRefCopy11" localSheetId="5" hidden="1">#REF!</definedName>
    <definedName name="XRefCopy11" localSheetId="23" hidden="1">#REF!</definedName>
    <definedName name="XRefCopy11" hidden="1">#REF!</definedName>
    <definedName name="XRefCopy11Row" localSheetId="15" hidden="1">#REF!</definedName>
    <definedName name="XRefCopy11Row" localSheetId="16" hidden="1">#REF!</definedName>
    <definedName name="XRefCopy11Row" localSheetId="13" hidden="1">#REF!</definedName>
    <definedName name="XRefCopy11Row" localSheetId="14" hidden="1">#REF!</definedName>
    <definedName name="XRefCopy11Row" localSheetId="23" hidden="1">#REF!</definedName>
    <definedName name="XRefCopy11Row" hidden="1">#REF!</definedName>
    <definedName name="XRefCopy12" localSheetId="16" hidden="1">#REF!</definedName>
    <definedName name="XRefCopy12" localSheetId="14" hidden="1">#REF!</definedName>
    <definedName name="XRefCopy12" localSheetId="23" hidden="1">#REF!</definedName>
    <definedName name="XRefCopy12" hidden="1">#REF!</definedName>
    <definedName name="XRefCopy12Row" localSheetId="16" hidden="1">#REF!</definedName>
    <definedName name="XRefCopy12Row" localSheetId="14" hidden="1">#REF!</definedName>
    <definedName name="XRefCopy12Row" localSheetId="23" hidden="1">#REF!</definedName>
    <definedName name="XRefCopy12Row" hidden="1">#REF!</definedName>
    <definedName name="XRefCopy13" localSheetId="16" hidden="1">#REF!</definedName>
    <definedName name="XRefCopy13" localSheetId="14" hidden="1">#REF!</definedName>
    <definedName name="XRefCopy13" hidden="1">#REF!</definedName>
    <definedName name="XRefCopy13Row" localSheetId="16" hidden="1">#REF!</definedName>
    <definedName name="XRefCopy13Row" localSheetId="14" hidden="1">#REF!</definedName>
    <definedName name="XRefCopy13Row" hidden="1">#REF!</definedName>
    <definedName name="XRefCopy14" localSheetId="16" hidden="1">#REF!</definedName>
    <definedName name="XRefCopy14" localSheetId="14" hidden="1">#REF!</definedName>
    <definedName name="XRefCopy14" hidden="1">#REF!</definedName>
    <definedName name="XRefCopy14Row" localSheetId="16" hidden="1">#REF!</definedName>
    <definedName name="XRefCopy14Row" localSheetId="14" hidden="1">#REF!</definedName>
    <definedName name="XRefCopy14Row" hidden="1">#REF!</definedName>
    <definedName name="XRefCopy15" localSheetId="16" hidden="1">#REF!</definedName>
    <definedName name="XRefCopy15" localSheetId="14" hidden="1">#REF!</definedName>
    <definedName name="XRefCopy15" hidden="1">#REF!</definedName>
    <definedName name="XRefCopy15Row" localSheetId="16" hidden="1">#REF!</definedName>
    <definedName name="XRefCopy15Row" localSheetId="14" hidden="1">#REF!</definedName>
    <definedName name="XRefCopy15Row" hidden="1">#REF!</definedName>
    <definedName name="XRefCopy16" localSheetId="16" hidden="1">#REF!</definedName>
    <definedName name="XRefCopy16" localSheetId="14" hidden="1">#REF!</definedName>
    <definedName name="XRefCopy16" hidden="1">#REF!</definedName>
    <definedName name="XRefCopy16Row" localSheetId="16" hidden="1">#REF!</definedName>
    <definedName name="XRefCopy16Row" localSheetId="14" hidden="1">#REF!</definedName>
    <definedName name="XRefCopy16Row" hidden="1">#REF!</definedName>
    <definedName name="XRefCopy17Row" localSheetId="16" hidden="1">#REF!</definedName>
    <definedName name="XRefCopy17Row" localSheetId="14" hidden="1">#REF!</definedName>
    <definedName name="XRefCopy17Row" hidden="1">#REF!</definedName>
    <definedName name="XRefCopy18Row" localSheetId="16" hidden="1">#REF!</definedName>
    <definedName name="XRefCopy18Row" localSheetId="14" hidden="1">#REF!</definedName>
    <definedName name="XRefCopy18Row" hidden="1">#REF!</definedName>
    <definedName name="XRefCopy19Row" localSheetId="16" hidden="1">#REF!</definedName>
    <definedName name="XRefCopy19Row" localSheetId="14" hidden="1">#REF!</definedName>
    <definedName name="XRefCopy19Row" hidden="1">#REF!</definedName>
    <definedName name="XRefCopy1Row" localSheetId="16" hidden="1">#REF!</definedName>
    <definedName name="XRefCopy1Row" localSheetId="14" hidden="1">#REF!</definedName>
    <definedName name="XRefCopy1Row" hidden="1">#REF!</definedName>
    <definedName name="XRefCopy2" localSheetId="16" hidden="1">#REF!</definedName>
    <definedName name="XRefCopy2" localSheetId="14" hidden="1">#REF!</definedName>
    <definedName name="XRefCopy2" hidden="1">#REF!</definedName>
    <definedName name="XRefCopy20Row" localSheetId="16" hidden="1">#REF!</definedName>
    <definedName name="XRefCopy20Row" localSheetId="14" hidden="1">#REF!</definedName>
    <definedName name="XRefCopy20Row" hidden="1">#REF!</definedName>
    <definedName name="XRefCopy21Row" localSheetId="16" hidden="1">#REF!</definedName>
    <definedName name="XRefCopy21Row" localSheetId="14" hidden="1">#REF!</definedName>
    <definedName name="XRefCopy21Row" hidden="1">#REF!</definedName>
    <definedName name="XRefCopy22Row" localSheetId="16" hidden="1">#REF!</definedName>
    <definedName name="XRefCopy22Row" localSheetId="14" hidden="1">#REF!</definedName>
    <definedName name="XRefCopy22Row" hidden="1">#REF!</definedName>
    <definedName name="XRefCopy23Row" localSheetId="16" hidden="1">#REF!</definedName>
    <definedName name="XRefCopy23Row" localSheetId="14" hidden="1">#REF!</definedName>
    <definedName name="XRefCopy23Row" hidden="1">#REF!</definedName>
    <definedName name="XRefCopy24Row" localSheetId="16" hidden="1">#REF!</definedName>
    <definedName name="XRefCopy24Row" localSheetId="14" hidden="1">#REF!</definedName>
    <definedName name="XRefCopy24Row" hidden="1">#REF!</definedName>
    <definedName name="XRefCopy25Row" localSheetId="16" hidden="1">#REF!</definedName>
    <definedName name="XRefCopy25Row" localSheetId="14" hidden="1">#REF!</definedName>
    <definedName name="XRefCopy25Row" hidden="1">#REF!</definedName>
    <definedName name="XRefCopy26Row" localSheetId="16" hidden="1">#REF!</definedName>
    <definedName name="XRefCopy26Row" localSheetId="14" hidden="1">#REF!</definedName>
    <definedName name="XRefCopy26Row" hidden="1">#REF!</definedName>
    <definedName name="XRefCopy27" localSheetId="16" hidden="1">#REF!</definedName>
    <definedName name="XRefCopy27" localSheetId="14" hidden="1">#REF!</definedName>
    <definedName name="XRefCopy27" localSheetId="5" hidden="1">#REF!</definedName>
    <definedName name="XRefCopy27" hidden="1">#REF!</definedName>
    <definedName name="XRefCopy27Row" localSheetId="15" hidden="1">#REF!</definedName>
    <definedName name="XRefCopy27Row" localSheetId="16" hidden="1">#REF!</definedName>
    <definedName name="XRefCopy27Row" localSheetId="13" hidden="1">#REF!</definedName>
    <definedName name="XRefCopy27Row" localSheetId="14" hidden="1">#REF!</definedName>
    <definedName name="XRefCopy27Row" localSheetId="23" hidden="1">#REF!</definedName>
    <definedName name="XRefCopy27Row" hidden="1">#REF!</definedName>
    <definedName name="XRefCopy28" localSheetId="15" hidden="1">#REF!</definedName>
    <definedName name="XRefCopy28" localSheetId="16" hidden="1">#REF!</definedName>
    <definedName name="XRefCopy28" localSheetId="13" hidden="1">#REF!</definedName>
    <definedName name="XRefCopy28" localSheetId="14" hidden="1">#REF!</definedName>
    <definedName name="XRefCopy28" localSheetId="5" hidden="1">#REF!</definedName>
    <definedName name="XRefCopy28" localSheetId="23" hidden="1">#REF!</definedName>
    <definedName name="XRefCopy28" hidden="1">#REF!</definedName>
    <definedName name="XRefCopy28Row" localSheetId="15" hidden="1">#REF!</definedName>
    <definedName name="XRefCopy28Row" localSheetId="16" hidden="1">#REF!</definedName>
    <definedName name="XRefCopy28Row" localSheetId="13" hidden="1">#REF!</definedName>
    <definedName name="XRefCopy28Row" localSheetId="14" hidden="1">#REF!</definedName>
    <definedName name="XRefCopy28Row" localSheetId="23" hidden="1">#REF!</definedName>
    <definedName name="XRefCopy28Row" hidden="1">#REF!</definedName>
    <definedName name="XRefCopy29" localSheetId="15" hidden="1">#REF!</definedName>
    <definedName name="XRefCopy29" localSheetId="16" hidden="1">#REF!</definedName>
    <definedName name="XRefCopy29" localSheetId="13" hidden="1">#REF!</definedName>
    <definedName name="XRefCopy29" localSheetId="14" hidden="1">#REF!</definedName>
    <definedName name="XRefCopy29" localSheetId="5" hidden="1">#REF!</definedName>
    <definedName name="XRefCopy29" localSheetId="23" hidden="1">#REF!</definedName>
    <definedName name="XRefCopy29" hidden="1">#REF!</definedName>
    <definedName name="XRefCopy29Row" localSheetId="15" hidden="1">#REF!</definedName>
    <definedName name="XRefCopy29Row" localSheetId="16" hidden="1">#REF!</definedName>
    <definedName name="XRefCopy29Row" localSheetId="13" hidden="1">#REF!</definedName>
    <definedName name="XRefCopy29Row" localSheetId="14" hidden="1">#REF!</definedName>
    <definedName name="XRefCopy29Row" localSheetId="23" hidden="1">#REF!</definedName>
    <definedName name="XRefCopy29Row" hidden="1">#REF!</definedName>
    <definedName name="XRefCopy2Row" localSheetId="16" hidden="1">#REF!</definedName>
    <definedName name="XRefCopy2Row" localSheetId="14" hidden="1">#REF!</definedName>
    <definedName name="XRefCopy2Row" localSheetId="23" hidden="1">#REF!</definedName>
    <definedName name="XRefCopy2Row" hidden="1">#REF!</definedName>
    <definedName name="XRefCopy3" localSheetId="16" hidden="1">#REF!</definedName>
    <definedName name="XRefCopy3" localSheetId="14" hidden="1">#REF!</definedName>
    <definedName name="XRefCopy3" localSheetId="23" hidden="1">#REF!</definedName>
    <definedName name="XRefCopy3" hidden="1">#REF!</definedName>
    <definedName name="XRefCopy30" localSheetId="16" hidden="1">#REF!</definedName>
    <definedName name="XRefCopy30" localSheetId="14" hidden="1">#REF!</definedName>
    <definedName name="XRefCopy30" localSheetId="5" hidden="1">#REF!</definedName>
    <definedName name="XRefCopy30" localSheetId="23" hidden="1">#REF!</definedName>
    <definedName name="XRefCopy30" hidden="1">#REF!</definedName>
    <definedName name="XRefCopy30Row" localSheetId="15" hidden="1">#REF!</definedName>
    <definedName name="XRefCopy30Row" localSheetId="16" hidden="1">#REF!</definedName>
    <definedName name="XRefCopy30Row" localSheetId="13" hidden="1">#REF!</definedName>
    <definedName name="XRefCopy30Row" localSheetId="14" hidden="1">#REF!</definedName>
    <definedName name="XRefCopy30Row" localSheetId="23" hidden="1">#REF!</definedName>
    <definedName name="XRefCopy30Row" hidden="1">#REF!</definedName>
    <definedName name="XRefCopy31" localSheetId="15" hidden="1">#REF!</definedName>
    <definedName name="XRefCopy31" localSheetId="16" hidden="1">#REF!</definedName>
    <definedName name="XRefCopy31" localSheetId="13" hidden="1">#REF!</definedName>
    <definedName name="XRefCopy31" localSheetId="14" hidden="1">#REF!</definedName>
    <definedName name="XRefCopy31" localSheetId="5" hidden="1">#REF!</definedName>
    <definedName name="XRefCopy31" localSheetId="23" hidden="1">#REF!</definedName>
    <definedName name="XRefCopy31" hidden="1">#REF!</definedName>
    <definedName name="XRefCopy32" localSheetId="16" hidden="1">#REF!</definedName>
    <definedName name="XRefCopy32" localSheetId="14" hidden="1">#REF!</definedName>
    <definedName name="XRefCopy32" localSheetId="5" hidden="1">#REF!</definedName>
    <definedName name="XRefCopy32" localSheetId="23" hidden="1">#REF!</definedName>
    <definedName name="XRefCopy32" hidden="1">#REF!</definedName>
    <definedName name="XRefCopy33" localSheetId="5" hidden="1">#REF!</definedName>
    <definedName name="XRefCopy33" localSheetId="23" hidden="1">#REF!</definedName>
    <definedName name="XRefCopy33" hidden="1">#REF!</definedName>
    <definedName name="XRefCopy34Row" localSheetId="5" hidden="1">#REF!</definedName>
    <definedName name="XRefCopy34Row" localSheetId="23" hidden="1">#REF!</definedName>
    <definedName name="XRefCopy34Row" hidden="1">#REF!</definedName>
    <definedName name="XRefCopy38Row" localSheetId="5" hidden="1">#REF!</definedName>
    <definedName name="XRefCopy38Row" localSheetId="23" hidden="1">#REF!</definedName>
    <definedName name="XRefCopy38Row" hidden="1">#REF!</definedName>
    <definedName name="XRefCopy39Row" localSheetId="5" hidden="1">#REF!</definedName>
    <definedName name="XRefCopy39Row" hidden="1">#REF!</definedName>
    <definedName name="XRefCopy3Row" localSheetId="15" hidden="1">#REF!</definedName>
    <definedName name="XRefCopy3Row" localSheetId="16" hidden="1">#REF!</definedName>
    <definedName name="XRefCopy3Row" localSheetId="13" hidden="1">#REF!</definedName>
    <definedName name="XRefCopy3Row" localSheetId="14" hidden="1">#REF!</definedName>
    <definedName name="XRefCopy3Row" localSheetId="23" hidden="1">#REF!</definedName>
    <definedName name="XRefCopy3Row" hidden="1">#REF!</definedName>
    <definedName name="XRefCopy4" localSheetId="16" hidden="1">#REF!</definedName>
    <definedName name="XRefCopy4" localSheetId="14" hidden="1">#REF!</definedName>
    <definedName name="XRefCopy4" localSheetId="23" hidden="1">#REF!</definedName>
    <definedName name="XRefCopy4" hidden="1">#REF!</definedName>
    <definedName name="XRefCopy40Row" localSheetId="16" hidden="1">#REF!</definedName>
    <definedName name="XRefCopy40Row" localSheetId="14" hidden="1">#REF!</definedName>
    <definedName name="XRefCopy40Row" localSheetId="5" hidden="1">#REF!</definedName>
    <definedName name="XRefCopy40Row" localSheetId="23" hidden="1">#REF!</definedName>
    <definedName name="XRefCopy40Row" hidden="1">#REF!</definedName>
    <definedName name="XRefCopy41Row" localSheetId="16" hidden="1">#REF!</definedName>
    <definedName name="XRefCopy41Row" localSheetId="14" hidden="1">#REF!</definedName>
    <definedName name="XRefCopy41Row" localSheetId="5" hidden="1">#REF!</definedName>
    <definedName name="XRefCopy41Row" localSheetId="23" hidden="1">#REF!</definedName>
    <definedName name="XRefCopy41Row" hidden="1">#REF!</definedName>
    <definedName name="XRefCopy44Row" localSheetId="5" hidden="1">#REF!</definedName>
    <definedName name="XRefCopy44Row" hidden="1">#REF!</definedName>
    <definedName name="XRefCopy4Row" localSheetId="15" hidden="1">#REF!</definedName>
    <definedName name="XRefCopy4Row" localSheetId="16" hidden="1">#REF!</definedName>
    <definedName name="XRefCopy4Row" localSheetId="13" hidden="1">#REF!</definedName>
    <definedName name="XRefCopy4Row" localSheetId="14" hidden="1">#REF!</definedName>
    <definedName name="XRefCopy4Row" localSheetId="23" hidden="1">#REF!</definedName>
    <definedName name="XRefCopy4Row" hidden="1">#REF!</definedName>
    <definedName name="XRefCopy5" localSheetId="16" hidden="1">#REF!</definedName>
    <definedName name="XRefCopy5" localSheetId="14" hidden="1">#REF!</definedName>
    <definedName name="XRefCopy5" localSheetId="23" hidden="1">#REF!</definedName>
    <definedName name="XRefCopy5" hidden="1">#REF!</definedName>
    <definedName name="XRefCopy5Row" localSheetId="16" hidden="1">#REF!</definedName>
    <definedName name="XRefCopy5Row" localSheetId="14" hidden="1">#REF!</definedName>
    <definedName name="XRefCopy5Row" localSheetId="23" hidden="1">#REF!</definedName>
    <definedName name="XRefCopy5Row" hidden="1">#REF!</definedName>
    <definedName name="XRefCopy6" localSheetId="16" hidden="1">#REF!</definedName>
    <definedName name="XRefCopy6" localSheetId="14" hidden="1">#REF!</definedName>
    <definedName name="XRefCopy6" hidden="1">#REF!</definedName>
    <definedName name="XRefCopy6Row" localSheetId="16" hidden="1">#REF!</definedName>
    <definedName name="XRefCopy6Row" localSheetId="14" hidden="1">#REF!</definedName>
    <definedName name="XRefCopy6Row" hidden="1">#REF!</definedName>
    <definedName name="XRefCopy7" localSheetId="16" hidden="1">#REF!</definedName>
    <definedName name="XRefCopy7" localSheetId="14" hidden="1">#REF!</definedName>
    <definedName name="XRefCopy7" hidden="1">#REF!</definedName>
    <definedName name="XRefCopy7Row" localSheetId="16" hidden="1">#REF!</definedName>
    <definedName name="XRefCopy7Row" localSheetId="14" hidden="1">#REF!</definedName>
    <definedName name="XRefCopy7Row" localSheetId="5" hidden="1">#REF!</definedName>
    <definedName name="XRefCopy7Row" hidden="1">#REF!</definedName>
    <definedName name="XRefCopy8" localSheetId="16" hidden="1">#REF!</definedName>
    <definedName name="XRefCopy8" localSheetId="14" hidden="1">#REF!</definedName>
    <definedName name="XRefCopy8" localSheetId="5" hidden="1">#REF!</definedName>
    <definedName name="XRefCopy8" hidden="1">#REF!</definedName>
    <definedName name="XRefCopy8Row" localSheetId="15" hidden="1">#REF!</definedName>
    <definedName name="XRefCopy8Row" localSheetId="16" hidden="1">#REF!</definedName>
    <definedName name="XRefCopy8Row" localSheetId="13" hidden="1">#REF!</definedName>
    <definedName name="XRefCopy8Row" localSheetId="14" hidden="1">#REF!</definedName>
    <definedName name="XRefCopy8Row" localSheetId="23" hidden="1">#REF!</definedName>
    <definedName name="XRefCopy8Row" hidden="1">#REF!</definedName>
    <definedName name="XRefCopy9" localSheetId="15" hidden="1">#REF!</definedName>
    <definedName name="XRefCopy9" localSheetId="16" hidden="1">#REF!</definedName>
    <definedName name="XRefCopy9" localSheetId="13" hidden="1">#REF!</definedName>
    <definedName name="XRefCopy9" localSheetId="14" hidden="1">#REF!</definedName>
    <definedName name="XRefCopy9" localSheetId="5" hidden="1">#REF!</definedName>
    <definedName name="XRefCopy9" localSheetId="23" hidden="1">#REF!</definedName>
    <definedName name="XRefCopy9" hidden="1">#REF!</definedName>
    <definedName name="XRefCopy9Row" localSheetId="15" hidden="1">#REF!</definedName>
    <definedName name="XRefCopy9Row" localSheetId="16" hidden="1">#REF!</definedName>
    <definedName name="XRefCopy9Row" localSheetId="13" hidden="1">#REF!</definedName>
    <definedName name="XRefCopy9Row" localSheetId="14" hidden="1">#REF!</definedName>
    <definedName name="XRefCopy9Row" localSheetId="23" hidden="1">#REF!</definedName>
    <definedName name="XRefCopy9Row" hidden="1">#REF!</definedName>
    <definedName name="XRefCopyRangeCount" hidden="1">7</definedName>
    <definedName name="XRefPaste1" localSheetId="16" hidden="1">#REF!</definedName>
    <definedName name="XRefPaste1" localSheetId="14" hidden="1">#REF!</definedName>
    <definedName name="XRefPaste1" localSheetId="23" hidden="1">#REF!</definedName>
    <definedName name="XRefPaste1" hidden="1">#REF!</definedName>
    <definedName name="XRefPaste10" localSheetId="16" hidden="1">#REF!</definedName>
    <definedName name="XRefPaste10" localSheetId="14" hidden="1">#REF!</definedName>
    <definedName name="XRefPaste10" localSheetId="23" hidden="1">#REF!</definedName>
    <definedName name="XRefPaste10" hidden="1">#REF!</definedName>
    <definedName name="XRefPaste10Row" localSheetId="16" hidden="1">#REF!</definedName>
    <definedName name="XRefPaste10Row" localSheetId="14" hidden="1">#REF!</definedName>
    <definedName name="XRefPaste10Row" localSheetId="5" hidden="1">#REF!</definedName>
    <definedName name="XRefPaste10Row" localSheetId="23" hidden="1">#REF!</definedName>
    <definedName name="XRefPaste10Row" hidden="1">#REF!</definedName>
    <definedName name="XRefPaste11" localSheetId="15" hidden="1">#REF!</definedName>
    <definedName name="XRefPaste11" localSheetId="16" hidden="1">#REF!</definedName>
    <definedName name="XRefPaste11" localSheetId="13" hidden="1">#REF!</definedName>
    <definedName name="XRefPaste11" localSheetId="14" hidden="1">#REF!</definedName>
    <definedName name="XRefPaste11" localSheetId="23" hidden="1">#REF!</definedName>
    <definedName name="XRefPaste11" hidden="1">#REF!</definedName>
    <definedName name="XRefPaste110Row" localSheetId="15" hidden="1">#REF!</definedName>
    <definedName name="XRefPaste110Row" localSheetId="16" hidden="1">#REF!</definedName>
    <definedName name="XRefPaste110Row" localSheetId="13" hidden="1">#REF!</definedName>
    <definedName name="XRefPaste110Row" localSheetId="14" hidden="1">#REF!</definedName>
    <definedName name="XRefPaste110Row" localSheetId="5" hidden="1">#REF!</definedName>
    <definedName name="XRefPaste110Row" localSheetId="23" hidden="1">#REF!</definedName>
    <definedName name="XRefPaste110Row" hidden="1">#REF!</definedName>
    <definedName name="XRefPaste111Row" localSheetId="16" hidden="1">#REF!</definedName>
    <definedName name="XRefPaste111Row" localSheetId="14" hidden="1">#REF!</definedName>
    <definedName name="XRefPaste111Row" localSheetId="5" hidden="1">#REF!</definedName>
    <definedName name="XRefPaste111Row" localSheetId="23" hidden="1">#REF!</definedName>
    <definedName name="XRefPaste111Row" hidden="1">#REF!</definedName>
    <definedName name="XRefPaste112Row" localSheetId="5" hidden="1">#REF!</definedName>
    <definedName name="XRefPaste112Row" localSheetId="23" hidden="1">#REF!</definedName>
    <definedName name="XRefPaste112Row" hidden="1">#REF!</definedName>
    <definedName name="XRefPaste113Row" localSheetId="5" hidden="1">#REF!</definedName>
    <definedName name="XRefPaste113Row" localSheetId="23" hidden="1">#REF!</definedName>
    <definedName name="XRefPaste113Row" hidden="1">#REF!</definedName>
    <definedName name="XRefPaste11Row" localSheetId="5" hidden="1">#REF!</definedName>
    <definedName name="XRefPaste11Row" localSheetId="23" hidden="1">#REF!</definedName>
    <definedName name="XRefPaste11Row" hidden="1">#REF!</definedName>
    <definedName name="XRefPaste12" localSheetId="15" hidden="1">#REF!</definedName>
    <definedName name="XRefPaste12" localSheetId="16" hidden="1">#REF!</definedName>
    <definedName name="XRefPaste12" localSheetId="13" hidden="1">#REF!</definedName>
    <definedName name="XRefPaste12" localSheetId="14" hidden="1">#REF!</definedName>
    <definedName name="XRefPaste12" localSheetId="23" hidden="1">#REF!</definedName>
    <definedName name="XRefPaste12" hidden="1">#REF!</definedName>
    <definedName name="XRefPaste120Row" localSheetId="15" hidden="1">#REF!</definedName>
    <definedName name="XRefPaste120Row" localSheetId="16" hidden="1">#REF!</definedName>
    <definedName name="XRefPaste120Row" localSheetId="13" hidden="1">#REF!</definedName>
    <definedName name="XRefPaste120Row" localSheetId="14" hidden="1">#REF!</definedName>
    <definedName name="XRefPaste120Row" localSheetId="5" hidden="1">#REF!</definedName>
    <definedName name="XRefPaste120Row" localSheetId="23" hidden="1">#REF!</definedName>
    <definedName name="XRefPaste120Row" hidden="1">#REF!</definedName>
    <definedName name="XRefPaste121Row" localSheetId="5" hidden="1">#REF!</definedName>
    <definedName name="XRefPaste121Row" localSheetId="23" hidden="1">#REF!</definedName>
    <definedName name="XRefPaste121Row" hidden="1">#REF!</definedName>
    <definedName name="XRefPaste12Row" localSheetId="5" hidden="1">#REF!</definedName>
    <definedName name="XRefPaste12Row" hidden="1">#REF!</definedName>
    <definedName name="XRefPaste13" localSheetId="15" hidden="1">#REF!</definedName>
    <definedName name="XRefPaste13" localSheetId="16" hidden="1">#REF!</definedName>
    <definedName name="XRefPaste13" localSheetId="13" hidden="1">#REF!</definedName>
    <definedName name="XRefPaste13" localSheetId="14" hidden="1">#REF!</definedName>
    <definedName name="XRefPaste13" localSheetId="23" hidden="1">#REF!</definedName>
    <definedName name="XRefPaste13" hidden="1">#REF!</definedName>
    <definedName name="XRefPaste13Row" localSheetId="15" hidden="1">#REF!</definedName>
    <definedName name="XRefPaste13Row" localSheetId="16" hidden="1">#REF!</definedName>
    <definedName name="XRefPaste13Row" localSheetId="13" hidden="1">#REF!</definedName>
    <definedName name="XRefPaste13Row" localSheetId="14" hidden="1">#REF!</definedName>
    <definedName name="XRefPaste13Row" localSheetId="5" hidden="1">#REF!</definedName>
    <definedName name="XRefPaste13Row" localSheetId="23" hidden="1">#REF!</definedName>
    <definedName name="XRefPaste13Row" hidden="1">#REF!</definedName>
    <definedName name="XRefPaste14" localSheetId="15" hidden="1">#REF!</definedName>
    <definedName name="XRefPaste14" localSheetId="16" hidden="1">#REF!</definedName>
    <definedName name="XRefPaste14" localSheetId="13" hidden="1">#REF!</definedName>
    <definedName name="XRefPaste14" localSheetId="14" hidden="1">#REF!</definedName>
    <definedName name="XRefPaste14" localSheetId="23" hidden="1">#REF!</definedName>
    <definedName name="XRefPaste14" hidden="1">#REF!</definedName>
    <definedName name="XRefPaste14Row" localSheetId="15" hidden="1">#REF!</definedName>
    <definedName name="XRefPaste14Row" localSheetId="16" hidden="1">#REF!</definedName>
    <definedName name="XRefPaste14Row" localSheetId="13" hidden="1">#REF!</definedName>
    <definedName name="XRefPaste14Row" localSheetId="14" hidden="1">#REF!</definedName>
    <definedName name="XRefPaste14Row" localSheetId="5" hidden="1">#REF!</definedName>
    <definedName name="XRefPaste14Row" localSheetId="23" hidden="1">#REF!</definedName>
    <definedName name="XRefPaste14Row" hidden="1">#REF!</definedName>
    <definedName name="XRefPaste15" localSheetId="15" hidden="1">#REF!</definedName>
    <definedName name="XRefPaste15" localSheetId="16" hidden="1">#REF!</definedName>
    <definedName name="XRefPaste15" localSheetId="13" hidden="1">#REF!</definedName>
    <definedName name="XRefPaste15" localSheetId="14" hidden="1">#REF!</definedName>
    <definedName name="XRefPaste15" localSheetId="23" hidden="1">#REF!</definedName>
    <definedName name="XRefPaste15" hidden="1">#REF!</definedName>
    <definedName name="XRefPaste18" localSheetId="15" hidden="1">#REF!</definedName>
    <definedName name="XRefPaste18" localSheetId="16" hidden="1">#REF!</definedName>
    <definedName name="XRefPaste18" localSheetId="13" hidden="1">#REF!</definedName>
    <definedName name="XRefPaste18" localSheetId="14" hidden="1">#REF!</definedName>
    <definedName name="XRefPaste18" localSheetId="5" hidden="1">#REF!</definedName>
    <definedName name="XRefPaste18" localSheetId="23" hidden="1">#REF!</definedName>
    <definedName name="XRefPaste18" hidden="1">#REF!</definedName>
    <definedName name="XRefPaste19" localSheetId="15" hidden="1">#REF!</definedName>
    <definedName name="XRefPaste19" localSheetId="16" hidden="1">#REF!</definedName>
    <definedName name="XRefPaste19" localSheetId="13" hidden="1">#REF!</definedName>
    <definedName name="XRefPaste19" localSheetId="14" hidden="1">#REF!</definedName>
    <definedName name="XRefPaste19" localSheetId="5" hidden="1">#REF!</definedName>
    <definedName name="XRefPaste19" localSheetId="23" hidden="1">#REF!</definedName>
    <definedName name="XRefPaste19" hidden="1">#REF!</definedName>
    <definedName name="XRefPaste19Row" localSheetId="5" hidden="1">#REF!</definedName>
    <definedName name="XRefPaste19Row" hidden="1">#REF!</definedName>
    <definedName name="XRefPaste1Row" localSheetId="15" hidden="1">#REF!</definedName>
    <definedName name="XRefPaste1Row" localSheetId="16" hidden="1">#REF!</definedName>
    <definedName name="XRefPaste1Row" localSheetId="13" hidden="1">#REF!</definedName>
    <definedName name="XRefPaste1Row" localSheetId="14" hidden="1">#REF!</definedName>
    <definedName name="XRefPaste1Row" localSheetId="23" hidden="1">#REF!</definedName>
    <definedName name="XRefPaste1Row" hidden="1">#REF!</definedName>
    <definedName name="XRefPaste2" localSheetId="16" hidden="1">#REF!</definedName>
    <definedName name="XRefPaste2" localSheetId="14" hidden="1">#REF!</definedName>
    <definedName name="XRefPaste2" localSheetId="23" hidden="1">#REF!</definedName>
    <definedName name="XRefPaste2" hidden="1">#REF!</definedName>
    <definedName name="XRefPaste20" localSheetId="16" hidden="1">#REF!</definedName>
    <definedName name="XRefPaste20" localSheetId="14" hidden="1">#REF!</definedName>
    <definedName name="XRefPaste20" localSheetId="23" hidden="1">#REF!</definedName>
    <definedName name="XRefPaste20" hidden="1">#REF!</definedName>
    <definedName name="XRefPaste2Row" localSheetId="16" hidden="1">#REF!</definedName>
    <definedName name="XRefPaste2Row" localSheetId="14" hidden="1">#REF!</definedName>
    <definedName name="XRefPaste2Row" hidden="1">#REF!</definedName>
    <definedName name="XRefPaste3" localSheetId="16" hidden="1">#REF!</definedName>
    <definedName name="XRefPaste3" localSheetId="14" hidden="1">#REF!</definedName>
    <definedName name="XRefPaste3" hidden="1">#REF!</definedName>
    <definedName name="XRefPaste3Row" localSheetId="16" hidden="1">#REF!</definedName>
    <definedName name="XRefPaste3Row" localSheetId="14" hidden="1">#REF!</definedName>
    <definedName name="XRefPaste3Row" hidden="1">#REF!</definedName>
    <definedName name="XRefPaste4" localSheetId="16" hidden="1">#REF!</definedName>
    <definedName name="XRefPaste4" localSheetId="14" hidden="1">#REF!</definedName>
    <definedName name="XRefPaste4" hidden="1">#REF!</definedName>
    <definedName name="XRefPaste4Row" localSheetId="16" hidden="1">#REF!</definedName>
    <definedName name="XRefPaste4Row" localSheetId="14" hidden="1">#REF!</definedName>
    <definedName name="XRefPaste4Row" hidden="1">#REF!</definedName>
    <definedName name="XRefPaste5" localSheetId="16" hidden="1">#REF!</definedName>
    <definedName name="XRefPaste5" localSheetId="14" hidden="1">#REF!</definedName>
    <definedName name="XRefPaste5" hidden="1">#REF!</definedName>
    <definedName name="XRefPaste5Row" localSheetId="16" hidden="1">#REF!</definedName>
    <definedName name="XRefPaste5Row" localSheetId="14" hidden="1">#REF!</definedName>
    <definedName name="XRefPaste5Row" hidden="1">#REF!</definedName>
    <definedName name="XRefPaste6" localSheetId="16" hidden="1">#REF!</definedName>
    <definedName name="XRefPaste6" localSheetId="14" hidden="1">#REF!</definedName>
    <definedName name="XRefPaste6" hidden="1">#REF!</definedName>
    <definedName name="XRefPaste6Row" localSheetId="16" hidden="1">#REF!</definedName>
    <definedName name="XRefPaste6Row" localSheetId="14" hidden="1">#REF!</definedName>
    <definedName name="XRefPaste6Row" localSheetId="5" hidden="1">#REF!</definedName>
    <definedName name="XRefPaste6Row" hidden="1">#REF!</definedName>
    <definedName name="XRefPaste7" localSheetId="15" hidden="1">#REF!</definedName>
    <definedName name="XRefPaste7" localSheetId="16" hidden="1">#REF!</definedName>
    <definedName name="XRefPaste7" localSheetId="13" hidden="1">#REF!</definedName>
    <definedName name="XRefPaste7" localSheetId="14" hidden="1">#REF!</definedName>
    <definedName name="XRefPaste7" localSheetId="23" hidden="1">#REF!</definedName>
    <definedName name="XRefPaste7" hidden="1">#REF!</definedName>
    <definedName name="XRefPaste7Row" localSheetId="16" hidden="1">#REF!</definedName>
    <definedName name="XRefPaste7Row" localSheetId="14" hidden="1">#REF!</definedName>
    <definedName name="XRefPaste7Row" localSheetId="23" hidden="1">#REF!</definedName>
    <definedName name="XRefPaste7Row" hidden="1">#REF!</definedName>
    <definedName name="XRefPaste8" localSheetId="16" hidden="1">#REF!</definedName>
    <definedName name="XRefPaste8" localSheetId="14" hidden="1">#REF!</definedName>
    <definedName name="XRefPaste8" localSheetId="23" hidden="1">#REF!</definedName>
    <definedName name="XRefPaste8" hidden="1">#REF!</definedName>
    <definedName name="XRefPaste8Row" localSheetId="16" hidden="1">#REF!</definedName>
    <definedName name="XRefPaste8Row" localSheetId="14" hidden="1">#REF!</definedName>
    <definedName name="XRefPaste8Row" hidden="1">#REF!</definedName>
    <definedName name="XRefPaste9" localSheetId="16" hidden="1">#REF!</definedName>
    <definedName name="XRefPaste9" localSheetId="14" hidden="1">#REF!</definedName>
    <definedName name="XRefPaste9" hidden="1">#REF!</definedName>
    <definedName name="XRefPasteRangeCount" hidden="1">142</definedName>
    <definedName name="xx">#REF!</definedName>
    <definedName name="xxx">#N/A</definedName>
    <definedName name="xxxCLabel1.1.Displacement">-1</definedName>
    <definedName name="xxxCLabel1.1.Label">"02	February"</definedName>
    <definedName name="xxxCLabel1.1.Prompt">1</definedName>
    <definedName name="xxxCLabel2.1.Displacement">0</definedName>
    <definedName name="xxxCLabel2.1.Label">"02	February"</definedName>
    <definedName name="xxxCLabel2.1.Prompt">1</definedName>
    <definedName name="xxxCLabel3.1.Displacement">0</definedName>
    <definedName name="xxxCLabel3.1.Label">"02	February"</definedName>
    <definedName name="xxxCLabel3.1.Prompt">1</definedName>
    <definedName name="xxxCLabel4.1.Displacement">0</definedName>
    <definedName name="xxxCLabel4.1.Label">"02	February"</definedName>
    <definedName name="xxxCLabel4.1.Prompt">1</definedName>
    <definedName name="xxxCLabel5.1.Displacement">0</definedName>
    <definedName name="xxxCLabel5.1.Label">"02	February"</definedName>
    <definedName name="xxxCLabel5.1.Prompt">1</definedName>
    <definedName name="xxxColHeader1bx">0</definedName>
    <definedName name="xxxColHeader1by">11</definedName>
    <definedName name="xxxColHeader1ex">0</definedName>
    <definedName name="xxxColHeader1ey">11</definedName>
    <definedName name="xxxColHeader2bx">0</definedName>
    <definedName name="xxxColHeader2by">123</definedName>
    <definedName name="xxxColHeader2ex">0</definedName>
    <definedName name="xxxColHeader2ey">123</definedName>
    <definedName name="xxxColHeader3bx">0</definedName>
    <definedName name="xxxColHeader3by">177</definedName>
    <definedName name="xxxColHeader3ex">0</definedName>
    <definedName name="xxxColHeader3ey">177</definedName>
    <definedName name="xxxColHeader4bx">0</definedName>
    <definedName name="xxxColHeader4by">200</definedName>
    <definedName name="xxxColHeader4ex">0</definedName>
    <definedName name="xxxColHeader4ey">200</definedName>
    <definedName name="xxxColHeader5bx">0</definedName>
    <definedName name="xxxColHeader5by">59</definedName>
    <definedName name="xxxColHeader5ex">0</definedName>
    <definedName name="xxxColHeader5ey">59</definedName>
    <definedName name="xxxColLabels1bx">1</definedName>
    <definedName name="xxxColLabels1by">11</definedName>
    <definedName name="xxxColLabels1ex">1</definedName>
    <definedName name="xxxColLabels1ey">11</definedName>
    <definedName name="xxxColLabels2bx">1</definedName>
    <definedName name="xxxColLabels2by">123</definedName>
    <definedName name="xxxColLabels2ex">1</definedName>
    <definedName name="xxxColLabels2ey">123</definedName>
    <definedName name="xxxColLabels3bx">1</definedName>
    <definedName name="xxxColLabels3by">177</definedName>
    <definedName name="xxxColLabels3ex">1</definedName>
    <definedName name="xxxColLabels3ey">177</definedName>
    <definedName name="xxxColLabels4bx">1</definedName>
    <definedName name="xxxColLabels4by">200</definedName>
    <definedName name="xxxColLabels4ex">1</definedName>
    <definedName name="xxxColLabels4ey">200</definedName>
    <definedName name="xxxColLabels5bx">1</definedName>
    <definedName name="xxxColLabels5by">59</definedName>
    <definedName name="xxxColLabels5ex">1</definedName>
    <definedName name="xxxColLabels5ey">59</definedName>
    <definedName name="xxxCommon1DimValue1.1">"'0001"</definedName>
    <definedName name="xxxCommon1DimValue1.2">"Profit &amp; Loss"</definedName>
    <definedName name="xxxCommon1DimValue2.1">"A"</definedName>
    <definedName name="xxxCommon1DimValue2.2">"ACTUAL"</definedName>
    <definedName name="xxxCommon1DimValue3.1">"'18010"</definedName>
    <definedName name="xxxCommon1DimValue3.2">"ROULUNDS CODAN INDIA LTD."</definedName>
    <definedName name="xxxCommon1DimValue4.1">"Year-to-Date"</definedName>
    <definedName name="xxxCommon1DimValue4.2">"Year to date P&amp;L Accumulation"</definedName>
    <definedName name="xxxCommon1DimValue5.1">"'2003"</definedName>
    <definedName name="xxxCommon1DimValue5.2">2003</definedName>
    <definedName name="xxxCommon1DimValue6.1">"'0000"</definedName>
    <definedName name="xxxCommon1DimValue6.2">"Total"</definedName>
    <definedName name="xxxCommon1DimValue7.1">"Local"</definedName>
    <definedName name="xxxCommon1DimValue7.2">"Local Currency"</definedName>
    <definedName name="xxxCommon1DimValue8.1">"Net-of-Adjustments"</definedName>
    <definedName name="xxxCommon1DimValue8.2">"Net-of-Adjustments Datatype"</definedName>
    <definedName name="xxxCommon2DimValue1.1">"'0006"</definedName>
    <definedName name="xxxCommon2DimValue1.2">"Cashflow Statement"</definedName>
    <definedName name="xxxCommon2DimValue2.1">"A"</definedName>
    <definedName name="xxxCommon2DimValue2.2">"ACTUAL"</definedName>
    <definedName name="xxxCommon2DimValue3.1">"'18010"</definedName>
    <definedName name="xxxCommon2DimValue3.2">"ROULUNDS CODAN INDIA LTD."</definedName>
    <definedName name="xxxCommon2DimValue4.1">"Year-to-Date"</definedName>
    <definedName name="xxxCommon2DimValue4.2">"Year to date P&amp;L Accumulation"</definedName>
    <definedName name="xxxCommon2DimValue5.1">"'2003"</definedName>
    <definedName name="xxxCommon2DimValue5.2">2003</definedName>
    <definedName name="xxxCommon2DimValue6.1">"'0000"</definedName>
    <definedName name="xxxCommon2DimValue6.2">"Total"</definedName>
    <definedName name="xxxCommon2DimValue7.1">"Local"</definedName>
    <definedName name="xxxCommon2DimValue7.2">"Local Currency"</definedName>
    <definedName name="xxxCommon2DimValue8.1">"Net-of-Adjustments"</definedName>
    <definedName name="xxxCommon2DimValue8.2">"Net-of-Adjustments Datatype"</definedName>
    <definedName name="xxxCommon3DimValue1.1">"'0030"</definedName>
    <definedName name="xxxCommon3DimValue1.2">"Orders received"</definedName>
    <definedName name="xxxCommon3DimValue2.1">"A"</definedName>
    <definedName name="xxxCommon3DimValue2.2">"ACTUAL"</definedName>
    <definedName name="xxxCommon3DimValue3.1">"'18010"</definedName>
    <definedName name="xxxCommon3DimValue3.2">"ROULUNDS CODAN INDIA LTD."</definedName>
    <definedName name="xxxCommon3DimValue4.1">"Year-to-Date"</definedName>
    <definedName name="xxxCommon3DimValue4.2">"Year to date P&amp;L Accumulation"</definedName>
    <definedName name="xxxCommon3DimValue5.1">"'2003"</definedName>
    <definedName name="xxxCommon3DimValue5.2">2003</definedName>
    <definedName name="xxxCommon3DimValue6.1">"'0000"</definedName>
    <definedName name="xxxCommon3DimValue6.2">"Total"</definedName>
    <definedName name="xxxCommon3DimValue7.1">"Local"</definedName>
    <definedName name="xxxCommon3DimValue7.2">"Local Currency"</definedName>
    <definedName name="xxxCommon3DimValue8.1">"Net-of-Adjustments"</definedName>
    <definedName name="xxxCommon3DimValue8.2">"Net-of-Adjustments Datatype"</definedName>
    <definedName name="xxxCommon4DimValue1.1">"'0032"</definedName>
    <definedName name="xxxCommon4DimValue1.2">"Orders period end"</definedName>
    <definedName name="xxxCommon4DimValue2.1">"A"</definedName>
    <definedName name="xxxCommon4DimValue2.2">"ACTUAL"</definedName>
    <definedName name="xxxCommon4DimValue3.1">"'18010"</definedName>
    <definedName name="xxxCommon4DimValue3.2">"ROULUNDS CODAN INDIA LTD."</definedName>
    <definedName name="xxxCommon4DimValue4.1">"Year-to-Date"</definedName>
    <definedName name="xxxCommon4DimValue4.2">"Year to date P&amp;L Accumulation"</definedName>
    <definedName name="xxxCommon4DimValue5.1">"'2003"</definedName>
    <definedName name="xxxCommon4DimValue5.2">2003</definedName>
    <definedName name="xxxCommon4DimValue6.1">"'0000"</definedName>
    <definedName name="xxxCommon4DimValue6.2">"Total"</definedName>
    <definedName name="xxxCommon4DimValue7.1">"Local"</definedName>
    <definedName name="xxxCommon4DimValue7.2">"Local Currency"</definedName>
    <definedName name="xxxCommon4DimValue8.1">"Net-of-Adjustments"</definedName>
    <definedName name="xxxCommon4DimValue8.2">"Net-of-Adjustments Datatype"</definedName>
    <definedName name="xxxCommon5DimValue1.1">"'0005"</definedName>
    <definedName name="xxxCommon5DimValue1.2">"Balance Sheet"</definedName>
    <definedName name="xxxCommon5DimValue2.1">"A"</definedName>
    <definedName name="xxxCommon5DimValue2.2">"ACTUAL"</definedName>
    <definedName name="xxxCommon5DimValue3.1">"'18010"</definedName>
    <definedName name="xxxCommon5DimValue3.2">"ROULUNDS CODAN INDIA LTD."</definedName>
    <definedName name="xxxCommon5DimValue4.1">"Year-to-Date"</definedName>
    <definedName name="xxxCommon5DimValue4.2">"Year to date P&amp;L Accumulation"</definedName>
    <definedName name="xxxCommon5DimValue5.1">"'2003"</definedName>
    <definedName name="xxxCommon5DimValue5.2">2003</definedName>
    <definedName name="xxxCommon5DimValue6.1">"'0000"</definedName>
    <definedName name="xxxCommon5DimValue6.2">"Total"</definedName>
    <definedName name="xxxCommon5DimValue7.1">"Local"</definedName>
    <definedName name="xxxCommon5DimValue7.2">"Local Currency"</definedName>
    <definedName name="xxxCommon5DimValue8.1">"Net-of-Adjustments"</definedName>
    <definedName name="xxxCommon5DimValue8.2">"Net-of-Adjustments Datatype"</definedName>
    <definedName name="xxxCommonArea1bx">0</definedName>
    <definedName name="xxxCommonArea1by">2</definedName>
    <definedName name="xxxCommonArea1ex">2</definedName>
    <definedName name="xxxCommonArea1ey">9</definedName>
    <definedName name="xxxCommonArea2bx">0</definedName>
    <definedName name="xxxCommonArea2by">114</definedName>
    <definedName name="xxxCommonArea2ex">2</definedName>
    <definedName name="xxxCommonArea2ey">121</definedName>
    <definedName name="xxxCommonArea3bx">0</definedName>
    <definedName name="xxxCommonArea3by">168</definedName>
    <definedName name="xxxCommonArea3ex">2</definedName>
    <definedName name="xxxCommonArea3ey">175</definedName>
    <definedName name="xxxCommonArea4bx">0</definedName>
    <definedName name="xxxCommonArea4by">191</definedName>
    <definedName name="xxxCommonArea4ex">2</definedName>
    <definedName name="xxxCommonArea4ey">198</definedName>
    <definedName name="xxxCommonArea5bx">0</definedName>
    <definedName name="xxxCommonArea5by">50</definedName>
    <definedName name="xxxCommonArea5ex">2</definedName>
    <definedName name="xxxCommonArea5ey">57</definedName>
    <definedName name="xxxDataBlock1bx">1</definedName>
    <definedName name="xxxDataBlock1by">15</definedName>
    <definedName name="xxxDataBlock1ex">1</definedName>
    <definedName name="xxxDataBlock1ey">46</definedName>
    <definedName name="xxxDataBlock2bx">1</definedName>
    <definedName name="xxxDataBlock2by">127</definedName>
    <definedName name="xxxDataBlock2ex">1</definedName>
    <definedName name="xxxDataBlock2ey">163</definedName>
    <definedName name="xxxDataBlock3bx">1</definedName>
    <definedName name="xxxDataBlock3by">181</definedName>
    <definedName name="xxxDataBlock3ex">1</definedName>
    <definedName name="xxxDataBlock3ey">186</definedName>
    <definedName name="xxxDataBlock4bx">1</definedName>
    <definedName name="xxxDataBlock4by">204</definedName>
    <definedName name="xxxDataBlock4ex">1</definedName>
    <definedName name="xxxDataBlock4ey">211</definedName>
    <definedName name="xxxDataBlock5bx">1</definedName>
    <definedName name="xxxDataBlock5by">63</definedName>
    <definedName name="xxxDataBlock5ex">1</definedName>
    <definedName name="xxxDataBlock5ey">109</definedName>
    <definedName name="xxxDownfootCols1Count">0</definedName>
    <definedName name="xxxDownfootCols2Count">0</definedName>
    <definedName name="xxxDownfootCols3Count">0</definedName>
    <definedName name="xxxDownfootCols4Count">0</definedName>
    <definedName name="xxxDownfootCols5Count">0</definedName>
    <definedName name="xxxDownfootRows1Count">8</definedName>
    <definedName name="xxxDownfootRows1Number0">17</definedName>
    <definedName name="xxxDownfootRows1Number1">22</definedName>
    <definedName name="xxxDownfootRows1Number2">25</definedName>
    <definedName name="xxxDownfootRows1Number3">36</definedName>
    <definedName name="xxxDownfootRows1Number4">37</definedName>
    <definedName name="xxxDownfootRows1Number5">42</definedName>
    <definedName name="xxxDownfootRows1Number6">44</definedName>
    <definedName name="xxxDownfootRows1Number7">46</definedName>
    <definedName name="xxxDownfootRows2Count">7</definedName>
    <definedName name="xxxDownfootRows2Number0">129</definedName>
    <definedName name="xxxDownfootRows2Number1">131</definedName>
    <definedName name="xxxDownfootRows2Number2">134</definedName>
    <definedName name="xxxDownfootRows2Number3">142</definedName>
    <definedName name="xxxDownfootRows2Number4">153</definedName>
    <definedName name="xxxDownfootRows2Number5">154</definedName>
    <definedName name="xxxDownfootRows2Number6">163</definedName>
    <definedName name="xxxDownfootRows3Count">2</definedName>
    <definedName name="xxxDownfootRows3Number0">183</definedName>
    <definedName name="xxxDownfootRows3Number1">186</definedName>
    <definedName name="xxxDownfootRows4Count">2</definedName>
    <definedName name="xxxDownfootRows4Number0">207</definedName>
    <definedName name="xxxDownfootRows4Number1">211</definedName>
    <definedName name="xxxDownfootRows5Count">16</definedName>
    <definedName name="xxxDownfootRows5Number0">67</definedName>
    <definedName name="xxxDownfootRows5Number1">72</definedName>
    <definedName name="xxxDownfootRows5Number10">98</definedName>
    <definedName name="xxxDownfootRows5Number11">101</definedName>
    <definedName name="xxxDownfootRows5Number12">105</definedName>
    <definedName name="xxxDownfootRows5Number13">107</definedName>
    <definedName name="xxxDownfootRows5Number14">108</definedName>
    <definedName name="xxxDownfootRows5Number15">109</definedName>
    <definedName name="xxxDownfootRows5Number2">76</definedName>
    <definedName name="xxxDownfootRows5Number3">77</definedName>
    <definedName name="xxxDownfootRows5Number4">82</definedName>
    <definedName name="xxxDownfootRows5Number5">85</definedName>
    <definedName name="xxxDownfootRows5Number6">88</definedName>
    <definedName name="xxxDownfootRows5Number7">89</definedName>
    <definedName name="xxxDownfootRows5Number8">96</definedName>
    <definedName name="xxxDownfootRows5Number9">97</definedName>
    <definedName name="xxxEntireArea1bx">0</definedName>
    <definedName name="xxxEntireArea1by">2</definedName>
    <definedName name="xxxEntireArea1ex">1</definedName>
    <definedName name="xxxEntireArea1ey">46</definedName>
    <definedName name="xxxEntireArea2bx">0</definedName>
    <definedName name="xxxEntireArea2by">114</definedName>
    <definedName name="xxxEntireArea2ex">1</definedName>
    <definedName name="xxxEntireArea2ey">163</definedName>
    <definedName name="xxxEntireArea3bx">0</definedName>
    <definedName name="xxxEntireArea3by">168</definedName>
    <definedName name="xxxEntireArea3ex">1</definedName>
    <definedName name="xxxEntireArea3ey">186</definedName>
    <definedName name="xxxEntireArea4bx">0</definedName>
    <definedName name="xxxEntireArea4by">191</definedName>
    <definedName name="xxxEntireArea4ex">1</definedName>
    <definedName name="xxxEntireArea4ey">211</definedName>
    <definedName name="xxxEntireArea5bx">0</definedName>
    <definedName name="xxxEntireArea5by">50</definedName>
    <definedName name="xxxEntireArea5ex">1</definedName>
    <definedName name="xxxEntireArea5ey">109</definedName>
    <definedName name="xxxGNVFileName">"MONTHREP.GNV"</definedName>
    <definedName name="xxxGNVStamp">1004357820</definedName>
    <definedName name="xxxHeaderCols1Count">0</definedName>
    <definedName name="xxxHeaderCols2Count">0</definedName>
    <definedName name="xxxHeaderCols3Count">0</definedName>
    <definedName name="xxxHeaderCols4Count">0</definedName>
    <definedName name="xxxHeaderCols5Count">0</definedName>
    <definedName name="xxxHeaderRows1Count">0</definedName>
    <definedName name="xxxHeaderRows2Count">0</definedName>
    <definedName name="xxxHeaderRows3Count">0</definedName>
    <definedName name="xxxHeaderRows4Count">2</definedName>
    <definedName name="xxxHeaderRows4Number0">204</definedName>
    <definedName name="xxxHeaderRows4Number1">208</definedName>
    <definedName name="xxxHeaderRows4Over0">0</definedName>
    <definedName name="xxxHeaderRows4Over1">0</definedName>
    <definedName name="xxxHeaderRows4Submit0">1</definedName>
    <definedName name="xxxHeaderRows4Submit1">1</definedName>
    <definedName name="xxxHeaderRows5Count">2</definedName>
    <definedName name="xxxHeaderRows5Number0">63</definedName>
    <definedName name="xxxHeaderRows5Number1">90</definedName>
    <definedName name="xxxHeaderRows5Over0">0</definedName>
    <definedName name="xxxHeaderRows5Over1">0</definedName>
    <definedName name="xxxHeaderRows5Submit0">1</definedName>
    <definedName name="xxxHeaderRows5Submit1">1</definedName>
    <definedName name="xxxNumber_Areas">5</definedName>
    <definedName name="xxxODECols1Count">0</definedName>
    <definedName name="xxxODECols2Count">0</definedName>
    <definedName name="xxxODECols3Count">0</definedName>
    <definedName name="xxxODECols4Count">0</definedName>
    <definedName name="xxxODECols5Count">0</definedName>
    <definedName name="xxxODERows1Count">0</definedName>
    <definedName name="xxxODERows2Count">0</definedName>
    <definedName name="xxxODERows3Count">0</definedName>
    <definedName name="xxxODERows4Count">0</definedName>
    <definedName name="xxxODERows5Count">0</definedName>
    <definedName name="xxxRefreshable">1</definedName>
    <definedName name="xxxRLabel1.1.Prompt">0</definedName>
    <definedName name="xxxRLabel1.10.Prompt">0</definedName>
    <definedName name="xxxRLabel1.11.Prompt">0</definedName>
    <definedName name="xxxRLabel1.12.Prompt">0</definedName>
    <definedName name="xxxRLabel1.13.Prompt">0</definedName>
    <definedName name="xxxRLabel1.14.Prompt">0</definedName>
    <definedName name="xxxRLabel1.15.Prompt">0</definedName>
    <definedName name="xxxRLabel1.16.Prompt">0</definedName>
    <definedName name="xxxRLabel1.17.Prompt">0</definedName>
    <definedName name="xxxRLabel1.18.Prompt">0</definedName>
    <definedName name="xxxRLabel1.19.Prompt">0</definedName>
    <definedName name="xxxRLabel1.2.Prompt">0</definedName>
    <definedName name="xxxRLabel1.20.Prompt">0</definedName>
    <definedName name="xxxRLabel1.21.Prompt">0</definedName>
    <definedName name="xxxRLabel1.22.Prompt">0</definedName>
    <definedName name="xxxRLabel1.23.Prompt">0</definedName>
    <definedName name="xxxRLabel1.24.Prompt">0</definedName>
    <definedName name="xxxRLabel1.25.Prompt">0</definedName>
    <definedName name="xxxRLabel1.26.Prompt">0</definedName>
    <definedName name="xxxRLabel1.27.Prompt">0</definedName>
    <definedName name="xxxRLabel1.28.Prompt">0</definedName>
    <definedName name="xxxRLabel1.29.Prompt">0</definedName>
    <definedName name="xxxRLabel1.3.Prompt">0</definedName>
    <definedName name="xxxRLabel1.30.Prompt">0</definedName>
    <definedName name="xxxRLabel1.31.Prompt">0</definedName>
    <definedName name="xxxRLabel1.32.Prompt">0</definedName>
    <definedName name="xxxRLabel1.4.Prompt">0</definedName>
    <definedName name="xxxRLabel1.5.Prompt">0</definedName>
    <definedName name="xxxRLabel1.6.Prompt">0</definedName>
    <definedName name="xxxRLabel1.7.Prompt">0</definedName>
    <definedName name="xxxRLabel1.8.Prompt">0</definedName>
    <definedName name="xxxRLabel1.9.Prompt">0</definedName>
    <definedName name="xxxRLabel2.1.Prompt">0</definedName>
    <definedName name="xxxRLabel2.10.Prompt">0</definedName>
    <definedName name="xxxRLabel2.11.Prompt">0</definedName>
    <definedName name="xxxRLabel2.12.Prompt">0</definedName>
    <definedName name="xxxRLabel2.13.Prompt">0</definedName>
    <definedName name="xxxRLabel2.14.Prompt">0</definedName>
    <definedName name="xxxRLabel2.15.Prompt">0</definedName>
    <definedName name="xxxRLabel2.16.Prompt">0</definedName>
    <definedName name="xxxRLabel2.17.Prompt">0</definedName>
    <definedName name="xxxRLabel2.18.Prompt">0</definedName>
    <definedName name="xxxRLabel2.19.Prompt">0</definedName>
    <definedName name="xxxRLabel2.2.Prompt">0</definedName>
    <definedName name="xxxRLabel2.20.Prompt">0</definedName>
    <definedName name="xxxRLabel2.21.Prompt">0</definedName>
    <definedName name="xxxRLabel2.22.Prompt">0</definedName>
    <definedName name="xxxRLabel2.23.Prompt">0</definedName>
    <definedName name="xxxRLabel2.24.Prompt">0</definedName>
    <definedName name="xxxRLabel2.25.Prompt">0</definedName>
    <definedName name="xxxRLabel2.26.Prompt">0</definedName>
    <definedName name="xxxRLabel2.27.Prompt">0</definedName>
    <definedName name="xxxRLabel2.28.Prompt">0</definedName>
    <definedName name="xxxRLabel2.29.Prompt">0</definedName>
    <definedName name="xxxRLabel2.3.Prompt">0</definedName>
    <definedName name="xxxRLabel2.30.Prompt">0</definedName>
    <definedName name="xxxRLabel2.31.Prompt">0</definedName>
    <definedName name="xxxRLabel2.32.Prompt">0</definedName>
    <definedName name="xxxRLabel2.33.Prompt">0</definedName>
    <definedName name="xxxRLabel2.34.Prompt">0</definedName>
    <definedName name="xxxRLabel2.35.Prompt">0</definedName>
    <definedName name="xxxRLabel2.36.Prompt">0</definedName>
    <definedName name="xxxRLabel2.37.Prompt">0</definedName>
    <definedName name="xxxRLabel2.4.Prompt">0</definedName>
    <definedName name="xxxRLabel2.5.Prompt">0</definedName>
    <definedName name="xxxRLabel2.6.Prompt">0</definedName>
    <definedName name="xxxRLabel2.7.Prompt">0</definedName>
    <definedName name="xxxRLabel2.8.Prompt">0</definedName>
    <definedName name="xxxRLabel2.9.Prompt">0</definedName>
    <definedName name="xxxRLabel3.1.Prompt">0</definedName>
    <definedName name="xxxRLabel3.2.Prompt">0</definedName>
    <definedName name="xxxRLabel3.3.Prompt">0</definedName>
    <definedName name="xxxRLabel3.4.Prompt">0</definedName>
    <definedName name="xxxRLabel3.5.Prompt">0</definedName>
    <definedName name="xxxRLabel3.6.Prompt">0</definedName>
    <definedName name="xxxRLabel4.1.Prompt">0</definedName>
    <definedName name="xxxRLabel4.2.Prompt">0</definedName>
    <definedName name="xxxRLabel4.3.Prompt">0</definedName>
    <definedName name="xxxRLabel4.4.Prompt">0</definedName>
    <definedName name="xxxRLabel4.5.Prompt">0</definedName>
    <definedName name="xxxRLabel4.6.Prompt">0</definedName>
    <definedName name="xxxRLabel4.7.Prompt">0</definedName>
    <definedName name="xxxRLabel4.8.Prompt">0</definedName>
    <definedName name="xxxRLabel5.1.Prompt">0</definedName>
    <definedName name="xxxRLabel5.10.Prompt">0</definedName>
    <definedName name="xxxRLabel5.11.Prompt">0</definedName>
    <definedName name="xxxRLabel5.12.Prompt">0</definedName>
    <definedName name="xxxRLabel5.13.Prompt">0</definedName>
    <definedName name="xxxRLabel5.14.Prompt">0</definedName>
    <definedName name="xxxRLabel5.15.Prompt">0</definedName>
    <definedName name="xxxRLabel5.16.Prompt">0</definedName>
    <definedName name="xxxRLabel5.17.Prompt">0</definedName>
    <definedName name="xxxRLabel5.18.Prompt">0</definedName>
    <definedName name="xxxRLabel5.19.Prompt">0</definedName>
    <definedName name="xxxRLabel5.2.Prompt">0</definedName>
    <definedName name="xxxRLabel5.20.Prompt">0</definedName>
    <definedName name="xxxRLabel5.21.Prompt">0</definedName>
    <definedName name="xxxRLabel5.22.Prompt">0</definedName>
    <definedName name="xxxRLabel5.23.Prompt">0</definedName>
    <definedName name="xxxRLabel5.24.Prompt">0</definedName>
    <definedName name="xxxRLabel5.25.Prompt">0</definedName>
    <definedName name="xxxRLabel5.26.Prompt">0</definedName>
    <definedName name="xxxRLabel5.27.Prompt">0</definedName>
    <definedName name="xxxRLabel5.28.Prompt">0</definedName>
    <definedName name="xxxRLabel5.29.Prompt">0</definedName>
    <definedName name="xxxRLabel5.3.Prompt">0</definedName>
    <definedName name="xxxRLabel5.30.Prompt">0</definedName>
    <definedName name="xxxRLabel5.31.Prompt">0</definedName>
    <definedName name="xxxRLabel5.32.Prompt">0</definedName>
    <definedName name="xxxRLabel5.33.Prompt">0</definedName>
    <definedName name="xxxRLabel5.34.Prompt">0</definedName>
    <definedName name="xxxRLabel5.35.Prompt">0</definedName>
    <definedName name="xxxRLabel5.36.Prompt">0</definedName>
    <definedName name="xxxRLabel5.37.Prompt">0</definedName>
    <definedName name="xxxRLabel5.38.Prompt">0</definedName>
    <definedName name="xxxRLabel5.39.Prompt">0</definedName>
    <definedName name="xxxRLabel5.4.Prompt">0</definedName>
    <definedName name="xxxRLabel5.40.Prompt">0</definedName>
    <definedName name="xxxRLabel5.41.Prompt">0</definedName>
    <definedName name="xxxRLabel5.42.Prompt">0</definedName>
    <definedName name="xxxRLabel5.43.Prompt">0</definedName>
    <definedName name="xxxRLabel5.44.Prompt">0</definedName>
    <definedName name="xxxRLabel5.45.Prompt">0</definedName>
    <definedName name="xxxRLabel5.46.Prompt">0</definedName>
    <definedName name="xxxRLabel5.47.Prompt">0</definedName>
    <definedName name="xxxRLabel5.5.Prompt">0</definedName>
    <definedName name="xxxRLabel5.6.Prompt">0</definedName>
    <definedName name="xxxRLabel5.7.Prompt">0</definedName>
    <definedName name="xxxRLabel5.8.Prompt">0</definedName>
    <definedName name="xxxRLabel5.9.Prompt">0</definedName>
    <definedName name="xxxRowHeader1bx">0</definedName>
    <definedName name="xxxRowHeader1by">13</definedName>
    <definedName name="xxxRowHeader1ex">0</definedName>
    <definedName name="xxxRowHeader1ey">13</definedName>
    <definedName name="xxxRowHeader2bx">0</definedName>
    <definedName name="xxxRowHeader2by">125</definedName>
    <definedName name="xxxRowHeader2ex">0</definedName>
    <definedName name="xxxRowHeader2ey">125</definedName>
    <definedName name="xxxRowHeader3bx">0</definedName>
    <definedName name="xxxRowHeader3by">179</definedName>
    <definedName name="xxxRowHeader3ex">0</definedName>
    <definedName name="xxxRowHeader3ey">179</definedName>
    <definedName name="xxxRowHeader4bx">0</definedName>
    <definedName name="xxxRowHeader4by">202</definedName>
    <definedName name="xxxRowHeader4ex">0</definedName>
    <definedName name="xxxRowHeader4ey">202</definedName>
    <definedName name="xxxRowHeader5bx">0</definedName>
    <definedName name="xxxRowHeader5by">61</definedName>
    <definedName name="xxxRowHeader5ex">0</definedName>
    <definedName name="xxxRowHeader5ey">61</definedName>
    <definedName name="xxxRowLabels1bx">0</definedName>
    <definedName name="xxxRowLabels1by">15</definedName>
    <definedName name="xxxRowLabels1ex">0</definedName>
    <definedName name="xxxRowLabels1ey">46</definedName>
    <definedName name="xxxRowLabels2bx">0</definedName>
    <definedName name="xxxRowLabels2by">127</definedName>
    <definedName name="xxxRowLabels2ex">0</definedName>
    <definedName name="xxxRowLabels2ey">163</definedName>
    <definedName name="xxxRowLabels3bx">0</definedName>
    <definedName name="xxxRowLabels3by">181</definedName>
    <definedName name="xxxRowLabels3ex">0</definedName>
    <definedName name="xxxRowLabels3ey">186</definedName>
    <definedName name="xxxRowLabels4bx">0</definedName>
    <definedName name="xxxRowLabels4by">204</definedName>
    <definedName name="xxxRowLabels4ex">0</definedName>
    <definedName name="xxxRowLabels4ey">211</definedName>
    <definedName name="xxxRowLabels5bx">0</definedName>
    <definedName name="xxxRowLabels5by">63</definedName>
    <definedName name="xxxRowLabels5ex">0</definedName>
    <definedName name="xxxRowLabels5ey">109</definedName>
    <definedName name="xxxSubmittable">1</definedName>
    <definedName name="xxxUDCols1Count">0</definedName>
    <definedName name="xxxUDCols2Count">0</definedName>
    <definedName name="xxxUDCols3Count">0</definedName>
    <definedName name="xxxUDCols4Count">0</definedName>
    <definedName name="xxxUDCols5Count">0</definedName>
    <definedName name="xxxUDRows1Count">0</definedName>
    <definedName name="xxxUDRows2Count">0</definedName>
    <definedName name="xxxUDRows3Count">0</definedName>
    <definedName name="xxxUDRows4Count">0</definedName>
    <definedName name="xxxUDRows5Count">0</definedName>
    <definedName name="xxxWorksheet_Name">"Sheet1"</definedName>
    <definedName name="xxxx" hidden="1">#REF!</definedName>
    <definedName name="XXXXX">#REF!</definedName>
    <definedName name="Y" localSheetId="16" hidden="1">#REF!</definedName>
    <definedName name="Y" localSheetId="14" hidden="1">#REF!</definedName>
    <definedName name="Y" localSheetId="5" hidden="1">#REF!</definedName>
    <definedName name="y" localSheetId="24">#REF!</definedName>
    <definedName name="Y" hidden="1">#REF!</definedName>
    <definedName name="y_10">#REF!</definedName>
    <definedName name="y_13">#REF!</definedName>
    <definedName name="y_19">#REF!</definedName>
    <definedName name="y_21">#REF!</definedName>
    <definedName name="y_3">#REF!</definedName>
    <definedName name="y_48">#REF!</definedName>
    <definedName name="y_7">#REF!</definedName>
    <definedName name="y_strainer" localSheetId="15">#REF!</definedName>
    <definedName name="y_strainer" localSheetId="16">#REF!</definedName>
    <definedName name="y_strainer" localSheetId="13">#REF!</definedName>
    <definedName name="y_strainer" localSheetId="14">#REF!</definedName>
    <definedName name="y_strainer">#REF!</definedName>
    <definedName name="Y122_">#REF!</definedName>
    <definedName name="Ye">#REF!,#REF!</definedName>
    <definedName name="YEAR" localSheetId="15">#REF!</definedName>
    <definedName name="YEAR" localSheetId="16">#REF!</definedName>
    <definedName name="YEAR" localSheetId="13">#REF!</definedName>
    <definedName name="YEAR" localSheetId="14">#REF!</definedName>
    <definedName name="YEAR">#REF!</definedName>
    <definedName name="Year1">#REF!</definedName>
    <definedName name="YEARLY">#REF!</definedName>
    <definedName name="Yes">#REF!</definedName>
    <definedName name="yew">#REF!</definedName>
    <definedName name="yi" localSheetId="15" hidden="1">{"'Sheet1'!$L$16"}</definedName>
    <definedName name="yi" localSheetId="16" hidden="1">{"'Sheet1'!$L$16"}</definedName>
    <definedName name="yi" localSheetId="13" hidden="1">{"'Sheet1'!$L$16"}</definedName>
    <definedName name="yi" localSheetId="14" hidden="1">{"'Sheet1'!$L$16"}</definedName>
    <definedName name="yi" localSheetId="5" hidden="1">{"'Sheet1'!$L$16"}</definedName>
    <definedName name="yi" localSheetId="23" hidden="1">{"'Sheet1'!$L$16"}</definedName>
    <definedName name="yi" hidden="1">{"'Sheet1'!$L$16"}</definedName>
    <definedName name="Yogesh" localSheetId="15" hidden="1">{#N/A,#N/A,TRUE,"Summary";#N/A,"1",TRUE,"Summary";#N/A,"2",TRUE,"Summary";#N/A,"3",TRUE,"Summary";#N/A,"4",TRUE,"Summary";#N/A,"5",TRUE,"Summary";#N/A,"6",TRUE,"Summary";#N/A,"7",TRUE,"Summary";#N/A,"8",TRUE,"Summary";#N/A,"9",TRUE,"Summary";#N/A,"10",TRUE,"Summary";#N/A,"11",TRUE,"Summary"}</definedName>
    <definedName name="Yogesh" localSheetId="16" hidden="1">{#N/A,#N/A,TRUE,"Summary";#N/A,"1",TRUE,"Summary";#N/A,"2",TRUE,"Summary";#N/A,"3",TRUE,"Summary";#N/A,"4",TRUE,"Summary";#N/A,"5",TRUE,"Summary";#N/A,"6",TRUE,"Summary";#N/A,"7",TRUE,"Summary";#N/A,"8",TRUE,"Summary";#N/A,"9",TRUE,"Summary";#N/A,"10",TRUE,"Summary";#N/A,"11",TRUE,"Summary"}</definedName>
    <definedName name="Yogesh" localSheetId="13" hidden="1">{#N/A,#N/A,TRUE,"Summary";#N/A,"1",TRUE,"Summary";#N/A,"2",TRUE,"Summary";#N/A,"3",TRUE,"Summary";#N/A,"4",TRUE,"Summary";#N/A,"5",TRUE,"Summary";#N/A,"6",TRUE,"Summary";#N/A,"7",TRUE,"Summary";#N/A,"8",TRUE,"Summary";#N/A,"9",TRUE,"Summary";#N/A,"10",TRUE,"Summary";#N/A,"11",TRUE,"Summary"}</definedName>
    <definedName name="Yogesh" localSheetId="14" hidden="1">{#N/A,#N/A,TRUE,"Summary";#N/A,"1",TRUE,"Summary";#N/A,"2",TRUE,"Summary";#N/A,"3",TRUE,"Summary";#N/A,"4",TRUE,"Summary";#N/A,"5",TRUE,"Summary";#N/A,"6",TRUE,"Summary";#N/A,"7",TRUE,"Summary";#N/A,"8",TRUE,"Summary";#N/A,"9",TRUE,"Summary";#N/A,"10",TRUE,"Summary";#N/A,"11",TRUE,"Summary"}</definedName>
    <definedName name="Yogesh" localSheetId="5" hidden="1">{#N/A,#N/A,TRUE,"Summary";#N/A,"1",TRUE,"Summary";#N/A,"2",TRUE,"Summary";#N/A,"3",TRUE,"Summary";#N/A,"4",TRUE,"Summary";#N/A,"5",TRUE,"Summary";#N/A,"6",TRUE,"Summary";#N/A,"7",TRUE,"Summary";#N/A,"8",TRUE,"Summary";#N/A,"9",TRUE,"Summary";#N/A,"10",TRUE,"Summary";#N/A,"11",TRUE,"Summary"}</definedName>
    <definedName name="Yogesh" localSheetId="23" hidden="1">{#N/A,#N/A,TRUE,"Summary";#N/A,"1",TRUE,"Summary";#N/A,"2",TRUE,"Summary";#N/A,"3",TRUE,"Summary";#N/A,"4",TRUE,"Summary";#N/A,"5",TRUE,"Summary";#N/A,"6",TRUE,"Summary";#N/A,"7",TRUE,"Summary";#N/A,"8",TRUE,"Summary";#N/A,"9",TRUE,"Summary";#N/A,"10",TRUE,"Summary";#N/A,"11",TRUE,"Summary"}</definedName>
    <definedName name="Yogesh" hidden="1">{#N/A,#N/A,TRUE,"Summary";#N/A,"1",TRUE,"Summary";#N/A,"2",TRUE,"Summary";#N/A,"3",TRUE,"Summary";#N/A,"4",TRUE,"Summary";#N/A,"5",TRUE,"Summary";#N/A,"6",TRUE,"Summary";#N/A,"7",TRUE,"Summary";#N/A,"8",TRUE,"Summary";#N/A,"9",TRUE,"Summary";#N/A,"10",TRUE,"Summary";#N/A,"11",TRUE,"Summary"}</definedName>
    <definedName name="yrend_date">#REF!</definedName>
    <definedName name="yrend_date1">#REF!</definedName>
    <definedName name="ys.xls" localSheetId="15" hidden="1">{#N/A,#N/A,TRUE,"Summary";#N/A,"1",TRUE,"Summary";#N/A,"2",TRUE,"Summary";#N/A,"3",TRUE,"Summary";#N/A,"4",TRUE,"Summary";#N/A,"5",TRUE,"Summary";#N/A,"6",TRUE,"Summary";#N/A,"7",TRUE,"Summary";#N/A,"8",TRUE,"Summary";#N/A,"9",TRUE,"Summary";#N/A,"10",TRUE,"Summary";#N/A,"11",TRUE,"Summary"}</definedName>
    <definedName name="ys.xls" localSheetId="16" hidden="1">{#N/A,#N/A,TRUE,"Summary";#N/A,"1",TRUE,"Summary";#N/A,"2",TRUE,"Summary";#N/A,"3",TRUE,"Summary";#N/A,"4",TRUE,"Summary";#N/A,"5",TRUE,"Summary";#N/A,"6",TRUE,"Summary";#N/A,"7",TRUE,"Summary";#N/A,"8",TRUE,"Summary";#N/A,"9",TRUE,"Summary";#N/A,"10",TRUE,"Summary";#N/A,"11",TRUE,"Summary"}</definedName>
    <definedName name="ys.xls" localSheetId="13" hidden="1">{#N/A,#N/A,TRUE,"Summary";#N/A,"1",TRUE,"Summary";#N/A,"2",TRUE,"Summary";#N/A,"3",TRUE,"Summary";#N/A,"4",TRUE,"Summary";#N/A,"5",TRUE,"Summary";#N/A,"6",TRUE,"Summary";#N/A,"7",TRUE,"Summary";#N/A,"8",TRUE,"Summary";#N/A,"9",TRUE,"Summary";#N/A,"10",TRUE,"Summary";#N/A,"11",TRUE,"Summary"}</definedName>
    <definedName name="ys.xls" localSheetId="14" hidden="1">{#N/A,#N/A,TRUE,"Summary";#N/A,"1",TRUE,"Summary";#N/A,"2",TRUE,"Summary";#N/A,"3",TRUE,"Summary";#N/A,"4",TRUE,"Summary";#N/A,"5",TRUE,"Summary";#N/A,"6",TRUE,"Summary";#N/A,"7",TRUE,"Summary";#N/A,"8",TRUE,"Summary";#N/A,"9",TRUE,"Summary";#N/A,"10",TRUE,"Summary";#N/A,"11",TRUE,"Summary"}</definedName>
    <definedName name="ys.xls" localSheetId="5" hidden="1">{#N/A,#N/A,TRUE,"Summary";#N/A,"1",TRUE,"Summary";#N/A,"2",TRUE,"Summary";#N/A,"3",TRUE,"Summary";#N/A,"4",TRUE,"Summary";#N/A,"5",TRUE,"Summary";#N/A,"6",TRUE,"Summary";#N/A,"7",TRUE,"Summary";#N/A,"8",TRUE,"Summary";#N/A,"9",TRUE,"Summary";#N/A,"10",TRUE,"Summary";#N/A,"11",TRUE,"Summary"}</definedName>
    <definedName name="ys.xls" localSheetId="23" hidden="1">{#N/A,#N/A,TRUE,"Summary";#N/A,"1",TRUE,"Summary";#N/A,"2",TRUE,"Summary";#N/A,"3",TRUE,"Summary";#N/A,"4",TRUE,"Summary";#N/A,"5",TRUE,"Summary";#N/A,"6",TRUE,"Summary";#N/A,"7",TRUE,"Summary";#N/A,"8",TRUE,"Summary";#N/A,"9",TRUE,"Summary";#N/A,"10",TRUE,"Summary";#N/A,"11",TRUE,"Summary"}</definedName>
    <definedName name="ys.xls" hidden="1">{#N/A,#N/A,TRUE,"Summary";#N/A,"1",TRUE,"Summary";#N/A,"2",TRUE,"Summary";#N/A,"3",TRUE,"Summary";#N/A,"4",TRUE,"Summary";#N/A,"5",TRUE,"Summary";#N/A,"6",TRUE,"Summary";#N/A,"7",TRUE,"Summary";#N/A,"8",TRUE,"Summary";#N/A,"9",TRUE,"Summary";#N/A,"10",TRUE,"Summary";#N/A,"11",TRUE,"Summary"}</definedName>
    <definedName name="YTPI">#REF!</definedName>
    <definedName name="YV" localSheetId="5">#REF!</definedName>
    <definedName name="YV">#REF!</definedName>
    <definedName name="yy" localSheetId="15">#REF!</definedName>
    <definedName name="yy" localSheetId="16">#REF!</definedName>
    <definedName name="yy" localSheetId="13">#REF!</definedName>
    <definedName name="yy" localSheetId="14">#REF!</definedName>
    <definedName name="yy">#REF!</definedName>
    <definedName name="yyy">#REF!</definedName>
    <definedName name="yyyy">#REF!</definedName>
    <definedName name="Z" localSheetId="16" hidden="1">#REF!</definedName>
    <definedName name="Z" localSheetId="14" hidden="1">#REF!</definedName>
    <definedName name="Z" localSheetId="5" hidden="1">#REF!</definedName>
    <definedName name="Z" localSheetId="24" hidden="1">{#N/A,#N/A,TRUE,"Cross Checks";#N/A,#N/A,TRUE,"Balance Sheet";#N/A,#N/A,TRUE,"Share Capital &amp; Premium";#N/A,#N/A,TRUE,"Reserves";#N/A,#N/A,TRUE,"Minority Interests";#N/A,#N/A,TRUE,"Profit &amp; Loss";#N/A,#N/A,TRUE,"Sales";#N/A,#N/A,TRUE,"Cost of Sales";#N/A,#N/A,TRUE,"Admin";#N/A,#N/A,TRUE,"Other Income";#N/A,#N/A,TRUE,"Interest";#N/A,#N/A,TRUE,"Tangible Assets";#N/A,#N/A,TRUE,"Goodwill";#N/A,#N/A,TRUE,"Investments";#N/A,#N/A,TRUE,"Stocks";#N/A,#N/A,TRUE,"Debtors";#N/A,#N/A,TRUE,"Cash&amp;Loans";#N/A,#N/A,TRUE,"Creditors";#N/A,#N/A,TRUE,"Provisions";#N/A,#N/A,TRUE,"Lease Commitments";#N/A,#N/A,TRUE,"Analysis Tables";#N/A,#N/A,TRUE,"Tax";#N/A,#N/A,TRUE,"Intercompany";#N/A,#N/A,TRUE,"Cash_Flow";#N/A,#N/A,TRUE,"Cash Flow Back up";#N/A,#N/A,TRUE,"Acq-Dis B'Sheet"}</definedName>
    <definedName name="Z" hidden="1">#REF!</definedName>
    <definedName name="z\" localSheetId="15">#REF!</definedName>
    <definedName name="z\" localSheetId="16">#REF!</definedName>
    <definedName name="z\" localSheetId="13">#REF!</definedName>
    <definedName name="z\" localSheetId="14">#REF!</definedName>
    <definedName name="z\">#REF!</definedName>
    <definedName name="Z_596DBCC3_D5DA_4DD7_8539_9824EE20BA08_.wvu.FilterData" localSheetId="15" hidden="1">#REF!</definedName>
    <definedName name="Z_596DBCC3_D5DA_4DD7_8539_9824EE20BA08_.wvu.FilterData" localSheetId="16" hidden="1">#REF!</definedName>
    <definedName name="Z_596DBCC3_D5DA_4DD7_8539_9824EE20BA08_.wvu.FilterData" localSheetId="13" hidden="1">#REF!</definedName>
    <definedName name="Z_596DBCC3_D5DA_4DD7_8539_9824EE20BA08_.wvu.FilterData" localSheetId="14" hidden="1">#REF!</definedName>
    <definedName name="Z_596DBCC3_D5DA_4DD7_8539_9824EE20BA08_.wvu.FilterData" localSheetId="23" hidden="1">#REF!</definedName>
    <definedName name="Z_596DBCC3_D5DA_4DD7_8539_9824EE20BA08_.wvu.FilterData" hidden="1">#REF!</definedName>
    <definedName name="Z_L_I_T_E_N">#N/A</definedName>
    <definedName name="ZX" localSheetId="15">#REF!</definedName>
    <definedName name="ZX" localSheetId="16">#REF!</definedName>
    <definedName name="ZX" localSheetId="13">#REF!</definedName>
    <definedName name="ZX" localSheetId="14">#REF!</definedName>
    <definedName name="ZX" localSheetId="5">#REF!</definedName>
    <definedName name="zx" localSheetId="24" hidden="1">{#N/A,#N/A,FALSE,"COVER.XLS";#N/A,#N/A,FALSE,"RACT1.XLS";#N/A,#N/A,FALSE,"RACT2.XLS";#N/A,#N/A,FALSE,"ECCMP";#N/A,#N/A,FALSE,"WELDER.XLS"}</definedName>
    <definedName name="ZX">#REF!</definedName>
    <definedName name="zz" localSheetId="15">#REF!</definedName>
    <definedName name="zz" localSheetId="16">#REF!</definedName>
    <definedName name="zz" localSheetId="13">#REF!</definedName>
    <definedName name="zz" localSheetId="14">#REF!</definedName>
    <definedName name="zz">#REF!</definedName>
    <definedName name="zzzz">#REF!</definedName>
    <definedName name="ㄱㄱㄱ" localSheetId="15">#REF!</definedName>
    <definedName name="ㄱㄱㄱ" localSheetId="16">#REF!</definedName>
    <definedName name="ㄱㄱㄱ" localSheetId="13">#REF!</definedName>
    <definedName name="ㄱㄱㄱ" localSheetId="14">#REF!</definedName>
    <definedName name="ㄱㄱㄱ">#REF!</definedName>
    <definedName name="간경1" localSheetId="15">#REF!</definedName>
    <definedName name="간경1" localSheetId="16">#REF!</definedName>
    <definedName name="간경1" localSheetId="13">#REF!</definedName>
    <definedName name="간경1" localSheetId="14">#REF!</definedName>
    <definedName name="간경1">#REF!</definedName>
    <definedName name="간경2" localSheetId="16">#REF!</definedName>
    <definedName name="간경2" localSheetId="14">#REF!</definedName>
    <definedName name="간경2">#REF!</definedName>
    <definedName name="간경3" localSheetId="16">#REF!</definedName>
    <definedName name="간경3" localSheetId="14">#REF!</definedName>
    <definedName name="간경3">#REF!</definedName>
    <definedName name="간경4" localSheetId="16">#REF!</definedName>
    <definedName name="간경4" localSheetId="14">#REF!</definedName>
    <definedName name="간경4">#REF!</definedName>
    <definedName name="간노1" localSheetId="16">#REF!</definedName>
    <definedName name="간노1" localSheetId="14">#REF!</definedName>
    <definedName name="간노1">#REF!</definedName>
    <definedName name="간노2" localSheetId="16">#REF!</definedName>
    <definedName name="간노2" localSheetId="14">#REF!</definedName>
    <definedName name="간노2">#REF!</definedName>
    <definedName name="간재" localSheetId="16">#REF!</definedName>
    <definedName name="간재" localSheetId="14">#REF!</definedName>
    <definedName name="간재">#REF!</definedName>
    <definedName name="감가" localSheetId="16">#REF!</definedName>
    <definedName name="감가" localSheetId="14">#REF!</definedName>
    <definedName name="감가">#REF!</definedName>
    <definedName name="건">#N/A</definedName>
    <definedName name="견적데이타" localSheetId="16">#REF!</definedName>
    <definedName name="견적데이타" localSheetId="14">#REF!</definedName>
    <definedName name="견적데이타" localSheetId="5">#REF!</definedName>
    <definedName name="견적데이타">#REF!</definedName>
    <definedName name="계전2" localSheetId="15" hidden="1">#REF!</definedName>
    <definedName name="계전2" localSheetId="16" hidden="1">#REF!</definedName>
    <definedName name="계전2" localSheetId="13" hidden="1">#REF!</definedName>
    <definedName name="계전2" localSheetId="14" hidden="1">#REF!</definedName>
    <definedName name="계전2" hidden="1">#REF!</definedName>
    <definedName name="공" localSheetId="15">#REF!</definedName>
    <definedName name="공" localSheetId="16">#REF!</definedName>
    <definedName name="공" localSheetId="13">#REF!</definedName>
    <definedName name="공" localSheetId="14">#REF!</definedName>
    <definedName name="공">#REF!</definedName>
    <definedName name="공사명" localSheetId="15">#REF!</definedName>
    <definedName name="공사명" localSheetId="16">#REF!</definedName>
    <definedName name="공사명" localSheetId="13">#REF!</definedName>
    <definedName name="공사명" localSheetId="14">#REF!</definedName>
    <definedName name="공사명">#REF!</definedName>
    <definedName name="공장" localSheetId="16">#REF!</definedName>
    <definedName name="공장" localSheetId="14">#REF!</definedName>
    <definedName name="공장">#REF!</definedName>
    <definedName name="기계설치공" localSheetId="16">#REF!</definedName>
    <definedName name="기계설치공" localSheetId="14">#REF!</definedName>
    <definedName name="기계설치공">#REF!</definedName>
    <definedName name="기계설치공__플랜트" localSheetId="16">#REF!</definedName>
    <definedName name="기계설치공__플랜트" localSheetId="14">#REF!</definedName>
    <definedName name="기계설치공__플랜트">#REF!</definedName>
    <definedName name="기타_선택" localSheetId="16">#REF!</definedName>
    <definedName name="기타_선택" localSheetId="14">#REF!</definedName>
    <definedName name="기타_선택">#REF!</definedName>
    <definedName name="기타_선택1" localSheetId="16">#REF!</definedName>
    <definedName name="기타_선택1" localSheetId="14">#REF!</definedName>
    <definedName name="기타_선택1">#REF!</definedName>
    <definedName name="ㄴㅇㄹ" localSheetId="5">#REF!</definedName>
    <definedName name="ㄴㅇㄹ">#REF!</definedName>
    <definedName name="ㄴㅇㄹㅇㄹ" localSheetId="16" hidden="1">#REF!</definedName>
    <definedName name="ㄴㅇㄹㅇㄹ" localSheetId="14" hidden="1">#REF!</definedName>
    <definedName name="ㄴㅇㄹㅇㄹ" localSheetId="5" hidden="1">#REF!</definedName>
    <definedName name="ㄴㅇㄹㅇㄹ" localSheetId="23" hidden="1">#REF!</definedName>
    <definedName name="ㄴㅇㄹㅇㄹ" hidden="1">#REF!</definedName>
    <definedName name="납기일" localSheetId="15">#REF!</definedName>
    <definedName name="납기일" localSheetId="16">#REF!</definedName>
    <definedName name="납기일" localSheetId="13">#REF!</definedName>
    <definedName name="납기일" localSheetId="14">#REF!</definedName>
    <definedName name="납기일">#REF!</definedName>
    <definedName name="내역서" localSheetId="15">#REF!</definedName>
    <definedName name="내역서" localSheetId="16">#REF!</definedName>
    <definedName name="내역서" localSheetId="13">#REF!</definedName>
    <definedName name="내역서" localSheetId="14">#REF!</definedName>
    <definedName name="내역서">#REF!</definedName>
    <definedName name="ㄷ" localSheetId="15">OFFSET(#REF!,1,#REF!-1,10,1)</definedName>
    <definedName name="ㄷ" localSheetId="16">OFFSET(#REF!,1,#REF!-1,10,1)</definedName>
    <definedName name="ㄷ" localSheetId="13">OFFSET(#REF!,1,#REF!-1,10,1)</definedName>
    <definedName name="ㄷ" localSheetId="14">OFFSET(#REF!,1,#REF!-1,10,1)</definedName>
    <definedName name="ㄷ" localSheetId="5">OFFSET(#REF!,1,#REF!-1,10,1)</definedName>
    <definedName name="ㄷ" localSheetId="23">OFFSET(#REF!,1,#REF!-1,10,1)</definedName>
    <definedName name="ㄷ">OFFSET(#REF!,1,#REF!-1,10,1)</definedName>
    <definedName name="단가" localSheetId="5">#REF!</definedName>
    <definedName name="단가">#REF!</definedName>
    <definedName name="당등" localSheetId="15">#REF!</definedName>
    <definedName name="당등" localSheetId="16">#REF!</definedName>
    <definedName name="당등" localSheetId="13">#REF!</definedName>
    <definedName name="당등" localSheetId="14">#REF!</definedName>
    <definedName name="당등">#REF!</definedName>
    <definedName name="대" localSheetId="15" hidden="1">{"Edition",#N/A,FALSE,"Data"}</definedName>
    <definedName name="대" localSheetId="16" hidden="1">{"Edition",#N/A,FALSE,"Data"}</definedName>
    <definedName name="대" localSheetId="13" hidden="1">{"Edition",#N/A,FALSE,"Data"}</definedName>
    <definedName name="대" localSheetId="14" hidden="1">{"Edition",#N/A,FALSE,"Data"}</definedName>
    <definedName name="대" localSheetId="5" hidden="1">{"Edition",#N/A,FALSE,"Data"}</definedName>
    <definedName name="대" localSheetId="23" hidden="1">{"Edition",#N/A,FALSE,"Data"}</definedName>
    <definedName name="대" hidden="1">{"Edition",#N/A,FALSE,"Data"}</definedName>
    <definedName name="대비표_COMP" localSheetId="23">#REF!</definedName>
    <definedName name="대비표_COMP">#REF!</definedName>
    <definedName name="대비표_선택" localSheetId="16">#REF!</definedName>
    <definedName name="대비표_선택" localSheetId="14">#REF!</definedName>
    <definedName name="대비표_선택">#REF!</definedName>
    <definedName name="ㄹㅇ" localSheetId="16">#REF!</definedName>
    <definedName name="ㄹㅇ" localSheetId="14">#REF!</definedName>
    <definedName name="ㄹㅇ">#REF!</definedName>
    <definedName name="ㄹㅇㄴ" localSheetId="15" hidden="1">{"'Sheet1'!$L$16"}</definedName>
    <definedName name="ㄹㅇㄴ" localSheetId="16" hidden="1">{"'Sheet1'!$L$16"}</definedName>
    <definedName name="ㄹㅇㄴ" localSheetId="13" hidden="1">{"'Sheet1'!$L$16"}</definedName>
    <definedName name="ㄹㅇㄴ" localSheetId="14" hidden="1">{"'Sheet1'!$L$16"}</definedName>
    <definedName name="ㄹㅇㄴ" localSheetId="5" hidden="1">{"'Sheet1'!$L$16"}</definedName>
    <definedName name="ㄹㅇㄴ" localSheetId="23" hidden="1">{"'Sheet1'!$L$16"}</definedName>
    <definedName name="ㄹㅇㄴ" hidden="1">{"'Sheet1'!$L$16"}</definedName>
    <definedName name="ㅁ01">#REF!</definedName>
    <definedName name="ㅁ1" localSheetId="16">#REF!</definedName>
    <definedName name="ㅁ1" localSheetId="14">#REF!</definedName>
    <definedName name="ㅁ1">#REF!</definedName>
    <definedName name="ㅁㅁㅁ" localSheetId="16">#REF!</definedName>
    <definedName name="ㅁㅁㅁ" localSheetId="14">#REF!</definedName>
    <definedName name="ㅁㅁㅁ">#REF!</definedName>
    <definedName name="ㅁㅁㅁㅁ" localSheetId="15" hidden="1">{"Edition",#N/A,FALSE,"Data"}</definedName>
    <definedName name="ㅁㅁㅁㅁ" localSheetId="16" hidden="1">{"Edition",#N/A,FALSE,"Data"}</definedName>
    <definedName name="ㅁㅁㅁㅁ" localSheetId="13" hidden="1">{"Edition",#N/A,FALSE,"Data"}</definedName>
    <definedName name="ㅁㅁㅁㅁ" localSheetId="14" hidden="1">{"Edition",#N/A,FALSE,"Data"}</definedName>
    <definedName name="ㅁㅁㅁㅁ" localSheetId="5" hidden="1">{"Edition",#N/A,FALSE,"Data"}</definedName>
    <definedName name="ㅁㅁㅁㅁ" localSheetId="23" hidden="1">{"Edition",#N/A,FALSE,"Data"}</definedName>
    <definedName name="ㅁㅁㅁㅁ" hidden="1">{"Edition",#N/A,FALSE,"Data"}</definedName>
    <definedName name="목공" localSheetId="23">#REF!</definedName>
    <definedName name="목공">#REF!</definedName>
    <definedName name="목도공" localSheetId="16">#REF!</definedName>
    <definedName name="목도공" localSheetId="14">#REF!</definedName>
    <definedName name="목도공">#REF!</definedName>
    <definedName name="몰라" localSheetId="15" hidden="1">{"Edition",#N/A,FALSE,"Data"}</definedName>
    <definedName name="몰라" localSheetId="16" hidden="1">{"Edition",#N/A,FALSE,"Data"}</definedName>
    <definedName name="몰라" localSheetId="13" hidden="1">{"Edition",#N/A,FALSE,"Data"}</definedName>
    <definedName name="몰라" localSheetId="14" hidden="1">{"Edition",#N/A,FALSE,"Data"}</definedName>
    <definedName name="몰라" localSheetId="5" hidden="1">{"Edition",#N/A,FALSE,"Data"}</definedName>
    <definedName name="몰라" localSheetId="23" hidden="1">{"Edition",#N/A,FALSE,"Data"}</definedName>
    <definedName name="몰라" hidden="1">{"Edition",#N/A,FALSE,"Data"}</definedName>
    <definedName name="뭐라소" localSheetId="5">#REF!</definedName>
    <definedName name="뭐라소">#REF!</definedName>
    <definedName name="ㅂ" localSheetId="15">#REF!</definedName>
    <definedName name="ㅂ" localSheetId="16">#REF!</definedName>
    <definedName name="ㅂ" localSheetId="13">#REF!</definedName>
    <definedName name="ㅂ" localSheetId="14">#REF!</definedName>
    <definedName name="ㅂ">#REF!</definedName>
    <definedName name="ㅂㅂㅂ" localSheetId="15">#REF!</definedName>
    <definedName name="ㅂㅂㅂ" localSheetId="16">#REF!</definedName>
    <definedName name="ㅂㅂㅂ" localSheetId="13">#REF!</definedName>
    <definedName name="ㅂㅂㅂ" localSheetId="14">#REF!</definedName>
    <definedName name="ㅂㅂㅂ">#REF!</definedName>
    <definedName name="ㅂㅂㅂㅂㅂ" localSheetId="15">#REF!</definedName>
    <definedName name="ㅂㅂㅂㅂㅂ" localSheetId="16">#REF!</definedName>
    <definedName name="ㅂㅂㅂㅂㅂ" localSheetId="13">#REF!</definedName>
    <definedName name="ㅂㅂㅂㅂㅂ" localSheetId="14">#REF!</definedName>
    <definedName name="ㅂㅂㅂㅂㅂ">#REF!</definedName>
    <definedName name="배관공" localSheetId="16">#REF!</definedName>
    <definedName name="배관공" localSheetId="14">#REF!</definedName>
    <definedName name="배관공">#REF!</definedName>
    <definedName name="보통_인부" localSheetId="16">#REF!</definedName>
    <definedName name="보통_인부" localSheetId="14">#REF!</definedName>
    <definedName name="보통_인부">#REF!</definedName>
    <definedName name="부분합" localSheetId="16">#REF!</definedName>
    <definedName name="부분합" localSheetId="14">#REF!</definedName>
    <definedName name="부분합">#REF!</definedName>
    <definedName name="부분합범위" localSheetId="16">#REF!</definedName>
    <definedName name="부분합범위" localSheetId="14">#REF!</definedName>
    <definedName name="부분합범위">#REF!</definedName>
    <definedName name="비목2" localSheetId="16">#REF!</definedName>
    <definedName name="비목2" localSheetId="14">#REF!</definedName>
    <definedName name="비목2">#REF!</definedName>
    <definedName name="비목3" localSheetId="16">#REF!</definedName>
    <definedName name="비목3" localSheetId="14">#REF!</definedName>
    <definedName name="비목3">#REF!</definedName>
    <definedName name="비목4" localSheetId="16">#REF!</definedName>
    <definedName name="비목4" localSheetId="14">#REF!</definedName>
    <definedName name="비목4">#REF!</definedName>
    <definedName name="ㅅㄷ" localSheetId="15" hidden="1">{"'Sheet1'!$L$16"}</definedName>
    <definedName name="ㅅㄷ" localSheetId="16" hidden="1">{"'Sheet1'!$L$16"}</definedName>
    <definedName name="ㅅㄷ" localSheetId="13" hidden="1">{"'Sheet1'!$L$16"}</definedName>
    <definedName name="ㅅㄷ" localSheetId="14" hidden="1">{"'Sheet1'!$L$16"}</definedName>
    <definedName name="ㅅㄷ" localSheetId="5" hidden="1">{"'Sheet1'!$L$16"}</definedName>
    <definedName name="ㅅㄷ" localSheetId="23" hidden="1">{"'Sheet1'!$L$16"}</definedName>
    <definedName name="ㅅㄷ" hidden="1">{"'Sheet1'!$L$16"}</definedName>
    <definedName name="사외">#REF!</definedName>
    <definedName name="선투입추정" localSheetId="16">#REF!</definedName>
    <definedName name="선투입추정" localSheetId="14">#REF!</definedName>
    <definedName name="선투입추정">#REF!</definedName>
    <definedName name="소모비" localSheetId="16">#REF!</definedName>
    <definedName name="소모비" localSheetId="14">#REF!</definedName>
    <definedName name="소모비">#REF!</definedName>
    <definedName name="소분류" localSheetId="5">OFFSET(#REF!,1,#REF!-1,10,1)</definedName>
    <definedName name="소분류">OFFSET(#REF!,1,#REF!-1,10,1)</definedName>
    <definedName name="소분류동적A">"OFFSET('규격'!$C$1,1,'규격'!$A$15-1,COUNTA(OFFSET('규격'!$E$3,1,'규격'!$H$3-1,10,1),1))"</definedName>
    <definedName name="수주일" localSheetId="23">#REF!</definedName>
    <definedName name="수주일">#REF!</definedName>
    <definedName name="ㅇㄴㄹㅇㄹㄴㅇㄹ" localSheetId="16">#REF!</definedName>
    <definedName name="ㅇㄴㄹㅇㄹㄴㅇㄹ" localSheetId="14">#REF!</definedName>
    <definedName name="ㅇㄴㄹㅇㄹㄴㅇㄹ">#REF!</definedName>
    <definedName name="ㅇㄹㄴㅇㄹ" localSheetId="5">#REF!</definedName>
    <definedName name="ㅇㄹㄴㅇㄹ">#REF!</definedName>
    <definedName name="양식1" localSheetId="15">#REF!</definedName>
    <definedName name="양식1" localSheetId="16">#REF!</definedName>
    <definedName name="양식1" localSheetId="13">#REF!</definedName>
    <definedName name="양식1" localSheetId="14">#REF!</definedName>
    <definedName name="양식1">#REF!</definedName>
    <definedName name="양식2" localSheetId="15">#REF!</definedName>
    <definedName name="양식2" localSheetId="16">#REF!</definedName>
    <definedName name="양식2" localSheetId="13">#REF!</definedName>
    <definedName name="양식2" localSheetId="14">#REF!</definedName>
    <definedName name="양식2">#REF!</definedName>
    <definedName name="양식3" localSheetId="15">#REF!</definedName>
    <definedName name="양식3" localSheetId="16">#REF!</definedName>
    <definedName name="양식3" localSheetId="13">#REF!</definedName>
    <definedName name="양식3" localSheetId="14">#REF!</definedName>
    <definedName name="양식3">#REF!</definedName>
    <definedName name="엘피드럼" localSheetId="16">#REF!</definedName>
    <definedName name="엘피드럼" localSheetId="14">#REF!</definedName>
    <definedName name="엘피드럼">#REF!</definedName>
    <definedName name="영흥" localSheetId="15" hidden="1">{"Edition",#N/A,FALSE,"Data"}</definedName>
    <definedName name="영흥" localSheetId="16" hidden="1">{"Edition",#N/A,FALSE,"Data"}</definedName>
    <definedName name="영흥" localSheetId="13" hidden="1">{"Edition",#N/A,FALSE,"Data"}</definedName>
    <definedName name="영흥" localSheetId="14" hidden="1">{"Edition",#N/A,FALSE,"Data"}</definedName>
    <definedName name="영흥" localSheetId="5" hidden="1">{"Edition",#N/A,FALSE,"Data"}</definedName>
    <definedName name="영흥" localSheetId="23" hidden="1">{"Edition",#N/A,FALSE,"Data"}</definedName>
    <definedName name="영흥" hidden="1">{"Edition",#N/A,FALSE,"Data"}</definedName>
    <definedName name="영흥2" localSheetId="15" hidden="1">{"Edition",#N/A,FALSE,"Data"}</definedName>
    <definedName name="영흥2" localSheetId="16" hidden="1">{"Edition",#N/A,FALSE,"Data"}</definedName>
    <definedName name="영흥2" localSheetId="13" hidden="1">{"Edition",#N/A,FALSE,"Data"}</definedName>
    <definedName name="영흥2" localSheetId="14" hidden="1">{"Edition",#N/A,FALSE,"Data"}</definedName>
    <definedName name="영흥2" localSheetId="5" hidden="1">{"Edition",#N/A,FALSE,"Data"}</definedName>
    <definedName name="영흥2" localSheetId="23" hidden="1">{"Edition",#N/A,FALSE,"Data"}</definedName>
    <definedName name="영흥2" hidden="1">{"Edition",#N/A,FALSE,"Data"}</definedName>
    <definedName name="원가집계" localSheetId="23">#REF!</definedName>
    <definedName name="원가집계">#REF!</definedName>
    <definedName name="원초적계획" localSheetId="5">#REF!</definedName>
    <definedName name="원초적계획">#REF!</definedName>
    <definedName name="위치" localSheetId="15" hidden="1">{"Edition",#N/A,FALSE,"Data"}</definedName>
    <definedName name="위치" localSheetId="16" hidden="1">{"Edition",#N/A,FALSE,"Data"}</definedName>
    <definedName name="위치" localSheetId="13" hidden="1">{"Edition",#N/A,FALSE,"Data"}</definedName>
    <definedName name="위치" localSheetId="14" hidden="1">{"Edition",#N/A,FALSE,"Data"}</definedName>
    <definedName name="위치" localSheetId="5" hidden="1">{"Edition",#N/A,FALSE,"Data"}</definedName>
    <definedName name="위치" localSheetId="23" hidden="1">{"Edition",#N/A,FALSE,"Data"}</definedName>
    <definedName name="위치" hidden="1">{"Edition",#N/A,FALSE,"Data"}</definedName>
    <definedName name="은성호" localSheetId="15">BlankMacro1</definedName>
    <definedName name="은성호" localSheetId="16">BlankMacro1</definedName>
    <definedName name="은성호" localSheetId="13">BlankMacro1</definedName>
    <definedName name="은성호" localSheetId="14">BlankMacro1</definedName>
    <definedName name="은성호" localSheetId="5">BlankMacro1</definedName>
    <definedName name="은성호" localSheetId="23">BlankMacro1</definedName>
    <definedName name="은성호">BlankMacro1</definedName>
    <definedName name="이지숙" localSheetId="15">BlankMacro1</definedName>
    <definedName name="이지숙" localSheetId="16">BlankMacro1</definedName>
    <definedName name="이지숙" localSheetId="13">BlankMacro1</definedName>
    <definedName name="이지숙" localSheetId="14">BlankMacro1</definedName>
    <definedName name="이지숙" localSheetId="5">BlankMacro1</definedName>
    <definedName name="이지숙" localSheetId="23">BlankMacro1</definedName>
    <definedName name="이지숙">BlankMacro1</definedName>
    <definedName name="임율표" localSheetId="5">#REF!</definedName>
    <definedName name="임율표">#REF!</definedName>
    <definedName name="ㅈ" localSheetId="5">#REF!</definedName>
    <definedName name="ㅈ">#REF!</definedName>
    <definedName name="장수인" localSheetId="5">#REF!</definedName>
    <definedName name="장수인">#REF!</definedName>
    <definedName name="전" localSheetId="16">#REF!</definedName>
    <definedName name="전" localSheetId="14">#REF!</definedName>
    <definedName name="전" localSheetId="23">#REF!</definedName>
    <definedName name="전">#REF!</definedName>
    <definedName name="주택사업본부" localSheetId="16">#REF!</definedName>
    <definedName name="주택사업본부" localSheetId="14">#REF!</definedName>
    <definedName name="주택사업본부">#REF!</definedName>
    <definedName name="중장비건축" localSheetId="15">BlankMacro1</definedName>
    <definedName name="중장비건축" localSheetId="16">BlankMacro1</definedName>
    <definedName name="중장비건축" localSheetId="13">BlankMacro1</definedName>
    <definedName name="중장비건축" localSheetId="14">BlankMacro1</definedName>
    <definedName name="중장비건축" localSheetId="5">BlankMacro1</definedName>
    <definedName name="중장비건축" localSheetId="23">BlankMacro1</definedName>
    <definedName name="중장비건축">BlankMacro1</definedName>
    <definedName name="증계">#N/A</definedName>
    <definedName name="증대">#N/A</definedName>
    <definedName name="증대2">#N/A</definedName>
    <definedName name="지1" localSheetId="15">#REF!</definedName>
    <definedName name="지1" localSheetId="16">#REF!</definedName>
    <definedName name="지1" localSheetId="13">#REF!</definedName>
    <definedName name="지1" localSheetId="14">#REF!</definedName>
    <definedName name="지1">#REF!</definedName>
    <definedName name="지21" localSheetId="15">#REF!</definedName>
    <definedName name="지21" localSheetId="16">#REF!</definedName>
    <definedName name="지21" localSheetId="13">#REF!</definedName>
    <definedName name="지21" localSheetId="14">#REF!</definedName>
    <definedName name="지21">#REF!</definedName>
    <definedName name="지22" localSheetId="15">#REF!</definedName>
    <definedName name="지22" localSheetId="16">#REF!</definedName>
    <definedName name="지22" localSheetId="13">#REF!</definedName>
    <definedName name="지22" localSheetId="14">#REF!</definedName>
    <definedName name="지22">#REF!</definedName>
    <definedName name="지23" localSheetId="16">#REF!</definedName>
    <definedName name="지23" localSheetId="14">#REF!</definedName>
    <definedName name="지23">#REF!</definedName>
    <definedName name="지24" localSheetId="16">#REF!</definedName>
    <definedName name="지24" localSheetId="14">#REF!</definedName>
    <definedName name="지24">#REF!</definedName>
    <definedName name="지25" localSheetId="16">#REF!</definedName>
    <definedName name="지25" localSheetId="14">#REF!</definedName>
    <definedName name="지25">#REF!</definedName>
    <definedName name="지숙1" localSheetId="15">BlankMacro1</definedName>
    <definedName name="지숙1" localSheetId="16">BlankMacro1</definedName>
    <definedName name="지숙1" localSheetId="13">BlankMacro1</definedName>
    <definedName name="지숙1" localSheetId="14">BlankMacro1</definedName>
    <definedName name="지숙1" localSheetId="5">BlankMacro1</definedName>
    <definedName name="지숙1" localSheetId="23">BlankMacro1</definedName>
    <definedName name="지숙1">BlankMacro1</definedName>
    <definedName name="지지물" localSheetId="15">#REF!</definedName>
    <definedName name="지지물" localSheetId="16">#REF!</definedName>
    <definedName name="지지물" localSheetId="13">#REF!</definedName>
    <definedName name="지지물" localSheetId="14">#REF!</definedName>
    <definedName name="지지물">#REF!</definedName>
    <definedName name="지지물집계" localSheetId="15">#REF!</definedName>
    <definedName name="지지물집계" localSheetId="16">#REF!</definedName>
    <definedName name="지지물집계" localSheetId="13">#REF!</definedName>
    <definedName name="지지물집계" localSheetId="14">#REF!</definedName>
    <definedName name="지지물집계">#REF!</definedName>
    <definedName name="직노" localSheetId="15">#REF!</definedName>
    <definedName name="직노" localSheetId="16">#REF!</definedName>
    <definedName name="직노" localSheetId="13">#REF!</definedName>
    <definedName name="직노" localSheetId="14">#REF!</definedName>
    <definedName name="직노">#REF!</definedName>
    <definedName name="직접_선택" localSheetId="16">#REF!</definedName>
    <definedName name="직접_선택" localSheetId="14">#REF!</definedName>
    <definedName name="직접_선택">#REF!</definedName>
    <definedName name="직접재료비" localSheetId="16">#REF!</definedName>
    <definedName name="직접재료비" localSheetId="14">#REF!</definedName>
    <definedName name="직접재료비">#REF!</definedName>
    <definedName name="짚게" localSheetId="16">#REF!</definedName>
    <definedName name="짚게" localSheetId="14">#REF!</definedName>
    <definedName name="짚게">#REF!</definedName>
    <definedName name="ㅊㅌㅍㅊㅍㅊㅌㅍㅊㅌㅍㅊㅌㅍㅊㅌㅍㅊㅌㅍ" localSheetId="16" hidden="1">#REF!</definedName>
    <definedName name="ㅊㅌㅍㅊㅍㅊㅌㅍㅊㅌㅍㅊㅌㅍㅊㅌㅍㅊㅌㅍ" localSheetId="14" hidden="1">#REF!</definedName>
    <definedName name="ㅊㅌㅍㅊㅍㅊㅌㅍㅊㅌㅍㅊㅌㅍㅊㅌㅍㅊㅌㅍ" localSheetId="5" hidden="1">#REF!</definedName>
    <definedName name="ㅊㅌㅍㅊㅍㅊㅌㅍㅊㅌㅍㅊㅌㅍㅊㅌㅍㅊㅌㅍ" hidden="1">#REF!</definedName>
    <definedName name="ㅊㅌㅍㅊㅍㅌㅋㅊㅍㅌㅊㅍ" localSheetId="16" hidden="1">#REF!</definedName>
    <definedName name="ㅊㅌㅍㅊㅍㅌㅋㅊㅍㅌㅊㅍ" localSheetId="14" hidden="1">#REF!</definedName>
    <definedName name="ㅊㅌㅍㅊㅍㅌㅋㅊㅍㅌㅊㅍ" localSheetId="5" hidden="1">#REF!</definedName>
    <definedName name="ㅊㅌㅍㅊㅍㅌㅋㅊㅍㅌㅊㅍ" hidden="1">#REF!</definedName>
    <definedName name="ㅊㅌㅍㅋㅊㅍㅌㅊㅍㅌㅊㅍ" localSheetId="16" hidden="1">#REF!</definedName>
    <definedName name="ㅊㅌㅍㅋㅊㅍㅌㅊㅍㅌㅊㅍ" localSheetId="14" hidden="1">#REF!</definedName>
    <definedName name="ㅊㅌㅍㅋㅊㅍㅌㅊㅍㅌㅊㅍ" localSheetId="5" hidden="1">#REF!</definedName>
    <definedName name="ㅊㅌㅍㅋㅊㅍㅌㅊㅍㅌㅊㅍ" hidden="1">#REF!</definedName>
    <definedName name="ㅊㅌㅍㅌㅊㅍㅊㅌㅍㅌㅊㅍㅌㅊㅍ" localSheetId="16" hidden="1">#REF!</definedName>
    <definedName name="ㅊㅌㅍㅌㅊㅍㅊㅌㅍㅌㅊㅍㅌㅊㅍ" localSheetId="14" hidden="1">#REF!</definedName>
    <definedName name="ㅊㅌㅍㅌㅊㅍㅊㅌㅍㅌㅊㅍㅌㅊㅍ" localSheetId="5" hidden="1">#REF!</definedName>
    <definedName name="ㅊㅌㅍㅌㅊㅍㅊㅌㅍㅌㅊㅍㅌㅊㅍ" hidden="1">#REF!</definedName>
    <definedName name="차량" localSheetId="15">BlankMacro1</definedName>
    <definedName name="차량" localSheetId="16">BlankMacro1</definedName>
    <definedName name="차량" localSheetId="13">BlankMacro1</definedName>
    <definedName name="차량" localSheetId="14">BlankMacro1</definedName>
    <definedName name="차량" localSheetId="5">BlankMacro1</definedName>
    <definedName name="차량" localSheetId="23">BlankMacro1</definedName>
    <definedName name="차량">BlankMacro1</definedName>
    <definedName name="차량1" localSheetId="15">BlankMacro1</definedName>
    <definedName name="차량1" localSheetId="16">BlankMacro1</definedName>
    <definedName name="차량1" localSheetId="13">BlankMacro1</definedName>
    <definedName name="차량1" localSheetId="14">BlankMacro1</definedName>
    <definedName name="차량1" localSheetId="5">BlankMacro1</definedName>
    <definedName name="차량1" localSheetId="23">BlankMacro1</definedName>
    <definedName name="차량1">BlankMacro1</definedName>
    <definedName name="철구사업본부" localSheetId="15">#REF!</definedName>
    <definedName name="철구사업본부" localSheetId="16">#REF!</definedName>
    <definedName name="철구사업본부" localSheetId="13">#REF!</definedName>
    <definedName name="철구사업본부" localSheetId="14">#REF!</definedName>
    <definedName name="철구사업본부">#REF!</definedName>
    <definedName name="최상철" localSheetId="15">BlankMacro1</definedName>
    <definedName name="최상철" localSheetId="16">BlankMacro1</definedName>
    <definedName name="최상철" localSheetId="13">BlankMacro1</definedName>
    <definedName name="최상철" localSheetId="14">BlankMacro1</definedName>
    <definedName name="최상철" localSheetId="5">BlankMacro1</definedName>
    <definedName name="최상철" localSheetId="23">BlankMacro1</definedName>
    <definedName name="최상철">BlankMacro1</definedName>
    <definedName name="추" localSheetId="15" hidden="1">{"'Sheet1'!$L$16"}</definedName>
    <definedName name="추" localSheetId="16" hidden="1">{"'Sheet1'!$L$16"}</definedName>
    <definedName name="추" localSheetId="13" hidden="1">{"'Sheet1'!$L$16"}</definedName>
    <definedName name="추" localSheetId="14" hidden="1">{"'Sheet1'!$L$16"}</definedName>
    <definedName name="추" localSheetId="5" hidden="1">{"'Sheet1'!$L$16"}</definedName>
    <definedName name="추" localSheetId="23" hidden="1">{"'Sheet1'!$L$16"}</definedName>
    <definedName name="추" hidden="1">{"'Sheet1'!$L$16"}</definedName>
    <definedName name="추가분" localSheetId="15" hidden="1">{"'장비'!$A$3:$M$12"}</definedName>
    <definedName name="추가분" localSheetId="16" hidden="1">{"'장비'!$A$3:$M$12"}</definedName>
    <definedName name="추가분" localSheetId="13" hidden="1">{"'장비'!$A$3:$M$12"}</definedName>
    <definedName name="추가분" localSheetId="14" hidden="1">{"'장비'!$A$3:$M$12"}</definedName>
    <definedName name="추가분" localSheetId="5" hidden="1">{"'장비'!$A$3:$M$12"}</definedName>
    <definedName name="추가분" localSheetId="23" hidden="1">{"'장비'!$A$3:$M$12"}</definedName>
    <definedName name="추가분" hidden="1">{"'장비'!$A$3:$M$12"}</definedName>
    <definedName name="ㅋ" localSheetId="5" hidden="1">#REF!</definedName>
    <definedName name="ㅋ" hidden="1">#REF!</definedName>
    <definedName name="ㅋㅋㅋㅋ" localSheetId="5" hidden="1">#REF!</definedName>
    <definedName name="ㅋㅋㅋㅋ" hidden="1">#REF!</definedName>
    <definedName name="ㅋㅋㅋㅋㅋㅋ" localSheetId="5" hidden="1">#REF!</definedName>
    <definedName name="ㅋㅋㅋㅋㅋㅋ" hidden="1">#REF!</definedName>
    <definedName name="ㅋㅋㅋㅋㅋㅋㅋㅋㅋ" localSheetId="5" hidden="1">#REF!</definedName>
    <definedName name="ㅋㅋㅋㅋㅋㅋㅋㅋㅋ" hidden="1">#REF!</definedName>
    <definedName name="클_레_임">#N/A</definedName>
    <definedName name="ㅌㅊㅍㅌㅊㅍㅌㅋㅊㅍㅌ" localSheetId="5" hidden="1">#REF!</definedName>
    <definedName name="ㅌㅊㅍㅌㅊㅍㅌㅋㅊㅍㅌ" hidden="1">#REF!</definedName>
    <definedName name="타부서_선택" localSheetId="15">#REF!</definedName>
    <definedName name="타부서_선택" localSheetId="16">#REF!</definedName>
    <definedName name="타부서_선택" localSheetId="13">#REF!</definedName>
    <definedName name="타부서_선택" localSheetId="14">#REF!</definedName>
    <definedName name="타부서_선택">#REF!</definedName>
    <definedName name="타부서_선택1" localSheetId="15">#REF!</definedName>
    <definedName name="타부서_선택1" localSheetId="16">#REF!</definedName>
    <definedName name="타부서_선택1" localSheetId="13">#REF!</definedName>
    <definedName name="타부서_선택1" localSheetId="14">#REF!</definedName>
    <definedName name="타부서_선택1">#REF!</definedName>
    <definedName name="텐" localSheetId="15">BlankMacro1</definedName>
    <definedName name="텐" localSheetId="16">BlankMacro1</definedName>
    <definedName name="텐" localSheetId="13">BlankMacro1</definedName>
    <definedName name="텐" localSheetId="14">BlankMacro1</definedName>
    <definedName name="텐" localSheetId="5">BlankMacro1</definedName>
    <definedName name="텐" localSheetId="23">BlankMacro1</definedName>
    <definedName name="텐">BlankMacro1</definedName>
    <definedName name="템1" localSheetId="15">BlankMacro1</definedName>
    <definedName name="템1" localSheetId="16">BlankMacro1</definedName>
    <definedName name="템1" localSheetId="13">BlankMacro1</definedName>
    <definedName name="템1" localSheetId="14">BlankMacro1</definedName>
    <definedName name="템1" localSheetId="5">BlankMacro1</definedName>
    <definedName name="템1" localSheetId="23">BlankMacro1</definedName>
    <definedName name="템1">BlankMacro1</definedName>
    <definedName name="템플리트모듈1" localSheetId="15">BlankMacro1</definedName>
    <definedName name="템플리트모듈1" localSheetId="16">BlankMacro1</definedName>
    <definedName name="템플리트모듈1" localSheetId="13">BlankMacro1</definedName>
    <definedName name="템플리트모듈1" localSheetId="14">BlankMacro1</definedName>
    <definedName name="템플리트모듈1" localSheetId="5">BlankMacro1</definedName>
    <definedName name="템플리트모듈1" localSheetId="23">BlankMacro1</definedName>
    <definedName name="템플리트모듈1">BlankMacro1</definedName>
    <definedName name="템플리트모듈2" localSheetId="15">BlankMacro1</definedName>
    <definedName name="템플리트모듈2" localSheetId="16">BlankMacro1</definedName>
    <definedName name="템플리트모듈2" localSheetId="13">BlankMacro1</definedName>
    <definedName name="템플리트모듈2" localSheetId="14">BlankMacro1</definedName>
    <definedName name="템플리트모듈2" localSheetId="5">BlankMacro1</definedName>
    <definedName name="템플리트모듈2" localSheetId="23">BlankMacro1</definedName>
    <definedName name="템플리트모듈2">BlankMacro1</definedName>
    <definedName name="템플리트모듈3" localSheetId="15">BlankMacro1</definedName>
    <definedName name="템플리트모듈3" localSheetId="16">BlankMacro1</definedName>
    <definedName name="템플리트모듈3" localSheetId="13">BlankMacro1</definedName>
    <definedName name="템플리트모듈3" localSheetId="14">BlankMacro1</definedName>
    <definedName name="템플리트모듈3" localSheetId="5">BlankMacro1</definedName>
    <definedName name="템플리트모듈3" localSheetId="23">BlankMacro1</definedName>
    <definedName name="템플리트모듈3">BlankMacro1</definedName>
    <definedName name="템플리트모듈4" localSheetId="15">BlankMacro1</definedName>
    <definedName name="템플리트모듈4" localSheetId="16">BlankMacro1</definedName>
    <definedName name="템플리트모듈4" localSheetId="13">BlankMacro1</definedName>
    <definedName name="템플리트모듈4" localSheetId="14">BlankMacro1</definedName>
    <definedName name="템플리트모듈4" localSheetId="5">BlankMacro1</definedName>
    <definedName name="템플리트모듈4" localSheetId="23">BlankMacro1</definedName>
    <definedName name="템플리트모듈4">BlankMacro1</definedName>
    <definedName name="템플리트모듈5" localSheetId="15">BlankMacro1</definedName>
    <definedName name="템플리트모듈5" localSheetId="16">BlankMacro1</definedName>
    <definedName name="템플리트모듈5" localSheetId="13">BlankMacro1</definedName>
    <definedName name="템플리트모듈5" localSheetId="14">BlankMacro1</definedName>
    <definedName name="템플리트모듈5" localSheetId="5">BlankMacro1</definedName>
    <definedName name="템플리트모듈5" localSheetId="23">BlankMacro1</definedName>
    <definedName name="템플리트모듈5">BlankMacro1</definedName>
    <definedName name="템플리트모듈6" localSheetId="15">BlankMacro1</definedName>
    <definedName name="템플리트모듈6" localSheetId="16">BlankMacro1</definedName>
    <definedName name="템플리트모듈6" localSheetId="13">BlankMacro1</definedName>
    <definedName name="템플리트모듈6" localSheetId="14">BlankMacro1</definedName>
    <definedName name="템플리트모듈6" localSheetId="5">BlankMacro1</definedName>
    <definedName name="템플리트모듈6" localSheetId="23">BlankMacro1</definedName>
    <definedName name="템플리트모듈6">BlankMacro1</definedName>
    <definedName name="토">#N/A</definedName>
    <definedName name="토목변경" localSheetId="15" hidden="1">{"'장비'!$A$3:$M$12"}</definedName>
    <definedName name="토목변경" localSheetId="16" hidden="1">{"'장비'!$A$3:$M$12"}</definedName>
    <definedName name="토목변경" localSheetId="13" hidden="1">{"'장비'!$A$3:$M$12"}</definedName>
    <definedName name="토목변경" localSheetId="14" hidden="1">{"'장비'!$A$3:$M$12"}</definedName>
    <definedName name="토목변경" localSheetId="5" hidden="1">{"'장비'!$A$3:$M$12"}</definedName>
    <definedName name="토목변경" localSheetId="23" hidden="1">{"'장비'!$A$3:$M$12"}</definedName>
    <definedName name="토목변경" hidden="1">{"'장비'!$A$3:$M$12"}</definedName>
    <definedName name="토목실행예산" localSheetId="15" hidden="1">{"'장비'!$A$3:$M$12"}</definedName>
    <definedName name="토목실행예산" localSheetId="16" hidden="1">{"'장비'!$A$3:$M$12"}</definedName>
    <definedName name="토목실행예산" localSheetId="13" hidden="1">{"'장비'!$A$3:$M$12"}</definedName>
    <definedName name="토목실행예산" localSheetId="14" hidden="1">{"'장비'!$A$3:$M$12"}</definedName>
    <definedName name="토목실행예산" localSheetId="5" hidden="1">{"'장비'!$A$3:$M$12"}</definedName>
    <definedName name="토목실행예산" localSheetId="23" hidden="1">{"'장비'!$A$3:$M$12"}</definedName>
    <definedName name="토목실행예산" hidden="1">{"'장비'!$A$3:$M$12"}</definedName>
    <definedName name="토목조정분" localSheetId="15" hidden="1">{"'장비'!$A$3:$M$12"}</definedName>
    <definedName name="토목조정분" localSheetId="16" hidden="1">{"'장비'!$A$3:$M$12"}</definedName>
    <definedName name="토목조정분" localSheetId="13" hidden="1">{"'장비'!$A$3:$M$12"}</definedName>
    <definedName name="토목조정분" localSheetId="14" hidden="1">{"'장비'!$A$3:$M$12"}</definedName>
    <definedName name="토목조정분" localSheetId="5" hidden="1">{"'장비'!$A$3:$M$12"}</definedName>
    <definedName name="토목조정분" localSheetId="23" hidden="1">{"'장비'!$A$3:$M$12"}</definedName>
    <definedName name="토목조정분" hidden="1">{"'장비'!$A$3:$M$12"}</definedName>
    <definedName name="토탈">#REF!</definedName>
    <definedName name="특별_인부" localSheetId="16">#REF!</definedName>
    <definedName name="특별_인부" localSheetId="14">#REF!</definedName>
    <definedName name="특별_인부">#REF!</definedName>
    <definedName name="표">#N/A</definedName>
    <definedName name="품셈단가표" localSheetId="16">#REF!</definedName>
    <definedName name="품셈단가표" localSheetId="14">#REF!</definedName>
    <definedName name="품셈단가표" localSheetId="23">#REF!</definedName>
    <definedName name="품셈단가표">#REF!</definedName>
    <definedName name="플">#N/A</definedName>
    <definedName name="ㅎㅎㄹ" localSheetId="15" hidden="1">{"Edition",#N/A,FALSE,"Data"}</definedName>
    <definedName name="ㅎㅎㄹ" localSheetId="16" hidden="1">{"Edition",#N/A,FALSE,"Data"}</definedName>
    <definedName name="ㅎㅎㄹ" localSheetId="13" hidden="1">{"Edition",#N/A,FALSE,"Data"}</definedName>
    <definedName name="ㅎㅎㄹ" localSheetId="14" hidden="1">{"Edition",#N/A,FALSE,"Data"}</definedName>
    <definedName name="ㅎㅎㄹ" localSheetId="5" hidden="1">{"Edition",#N/A,FALSE,"Data"}</definedName>
    <definedName name="ㅎㅎㄹ" localSheetId="23" hidden="1">{"Edition",#N/A,FALSE,"Data"}</definedName>
    <definedName name="ㅎㅎㄹ" hidden="1">{"Edition",#N/A,FALSE,"Data"}</definedName>
    <definedName name="할" localSheetId="15" hidden="1">{"'Sheet1'!$L$16"}</definedName>
    <definedName name="할" localSheetId="16" hidden="1">{"'Sheet1'!$L$16"}</definedName>
    <definedName name="할" localSheetId="13" hidden="1">{"'Sheet1'!$L$16"}</definedName>
    <definedName name="할" localSheetId="14" hidden="1">{"'Sheet1'!$L$16"}</definedName>
    <definedName name="할" localSheetId="5" hidden="1">{"'Sheet1'!$L$16"}</definedName>
    <definedName name="할" localSheetId="23" hidden="1">{"'Sheet1'!$L$16"}</definedName>
    <definedName name="할" hidden="1">{"'Sheet1'!$L$16"}</definedName>
    <definedName name="항" localSheetId="15" hidden="1">{"'Sheet1'!$L$16"}</definedName>
    <definedName name="항" localSheetId="16" hidden="1">{"'Sheet1'!$L$16"}</definedName>
    <definedName name="항" localSheetId="13" hidden="1">{"'Sheet1'!$L$16"}</definedName>
    <definedName name="항" localSheetId="14" hidden="1">{"'Sheet1'!$L$16"}</definedName>
    <definedName name="항" localSheetId="5" hidden="1">{"'Sheet1'!$L$16"}</definedName>
    <definedName name="항" localSheetId="23" hidden="1">{"'Sheet1'!$L$16"}</definedName>
    <definedName name="항" hidden="1">{"'Sheet1'!$L$16"}</definedName>
    <definedName name="환율">#REF!</definedName>
    <definedName name="후_담당간사에게_제출한다." localSheetId="5">#REF!</definedName>
    <definedName name="후_담당간사에게_제출한다.">#REF!</definedName>
    <definedName name="ㅏ1" localSheetId="15" hidden="1">#REF!</definedName>
    <definedName name="ㅏ1" localSheetId="16" hidden="1">#REF!</definedName>
    <definedName name="ㅏ1" localSheetId="13" hidden="1">#REF!</definedName>
    <definedName name="ㅏ1" localSheetId="14" hidden="1">#REF!</definedName>
    <definedName name="ㅏ1" hidden="1">#REF!</definedName>
    <definedName name="ㅐㅐ" localSheetId="15">#REF!</definedName>
    <definedName name="ㅐㅐ" localSheetId="16">#REF!</definedName>
    <definedName name="ㅐㅐ" localSheetId="13">#REF!</definedName>
    <definedName name="ㅐㅐ" localSheetId="14">#REF!</definedName>
    <definedName name="ㅐㅐ">#REF!</definedName>
    <definedName name="ㅐㅗㅅ" localSheetId="15">#REF!</definedName>
    <definedName name="ㅐㅗㅅ" localSheetId="16">#REF!</definedName>
    <definedName name="ㅐㅗㅅ" localSheetId="13">#REF!</definedName>
    <definedName name="ㅐㅗㅅ" localSheetId="14">#REF!</definedName>
    <definedName name="ㅐㅗㅅ">#REF!</definedName>
    <definedName name="ㅑㅅ" localSheetId="15" hidden="1">{"'Sheet1'!$L$16"}</definedName>
    <definedName name="ㅑㅅ" localSheetId="16" hidden="1">{"'Sheet1'!$L$16"}</definedName>
    <definedName name="ㅑㅅ" localSheetId="13" hidden="1">{"'Sheet1'!$L$16"}</definedName>
    <definedName name="ㅑㅅ" localSheetId="14" hidden="1">{"'Sheet1'!$L$16"}</definedName>
    <definedName name="ㅑㅅ" localSheetId="5" hidden="1">{"'Sheet1'!$L$16"}</definedName>
    <definedName name="ㅑㅅ" localSheetId="23" hidden="1">{"'Sheet1'!$L$16"}</definedName>
    <definedName name="ㅑㅅ" hidden="1">{"'Sheet1'!$L$16"}</definedName>
    <definedName name="ㅘ" localSheetId="15" hidden="1">{"'Sheet1'!$L$16"}</definedName>
    <definedName name="ㅘ" localSheetId="16" hidden="1">{"'Sheet1'!$L$16"}</definedName>
    <definedName name="ㅘ" localSheetId="13" hidden="1">{"'Sheet1'!$L$16"}</definedName>
    <definedName name="ㅘ" localSheetId="14" hidden="1">{"'Sheet1'!$L$16"}</definedName>
    <definedName name="ㅘ" localSheetId="5" hidden="1">{"'Sheet1'!$L$16"}</definedName>
    <definedName name="ㅘ" localSheetId="23" hidden="1">{"'Sheet1'!$L$16"}</definedName>
    <definedName name="ㅘ" hidden="1">{"'Sheet1'!$L$16"}</definedName>
    <definedName name="合____計">#N/A</definedName>
    <definedName name="完工工事_計">#N/A</definedName>
    <definedName name="新規工事_計">#N/A</definedName>
  </definedNames>
  <calcPr calcId="191029"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Z18" i="25" l="1"/>
  <c r="V18" i="25"/>
  <c r="U18" i="25"/>
  <c r="T18" i="25"/>
  <c r="S18" i="25"/>
  <c r="H18" i="25"/>
  <c r="E18" i="25"/>
  <c r="C18" i="25"/>
  <c r="AA17" i="25"/>
  <c r="AA18" i="25" s="1"/>
  <c r="Z17" i="25"/>
  <c r="Y17" i="25"/>
  <c r="Y18" i="25" s="1"/>
  <c r="X17" i="25"/>
  <c r="W17" i="25"/>
  <c r="X18" i="25" s="1"/>
  <c r="V17" i="25"/>
  <c r="U17" i="25"/>
  <c r="T17" i="25"/>
  <c r="S17" i="25"/>
  <c r="R17" i="25"/>
  <c r="P17" i="25"/>
  <c r="P18" i="25" s="1"/>
  <c r="O17" i="25"/>
  <c r="O18" i="25" s="1"/>
  <c r="N17" i="25"/>
  <c r="N18" i="25" s="1"/>
  <c r="M17" i="25"/>
  <c r="M18" i="25" s="1"/>
  <c r="L17" i="25"/>
  <c r="L18" i="25" s="1"/>
  <c r="K17" i="25"/>
  <c r="K18" i="25" s="1"/>
  <c r="J17" i="25"/>
  <c r="J18" i="25" s="1"/>
  <c r="I17" i="25"/>
  <c r="I18" i="25" s="1"/>
  <c r="H17" i="25"/>
  <c r="G17" i="25"/>
  <c r="G18" i="25" s="1"/>
  <c r="F17" i="25"/>
  <c r="F18" i="25" s="1"/>
  <c r="E17" i="25"/>
  <c r="D17" i="25"/>
  <c r="C17" i="25"/>
  <c r="D18" i="25" s="1"/>
  <c r="B17" i="25"/>
  <c r="AF16" i="25"/>
  <c r="AR13" i="25"/>
  <c r="AF13" i="25" s="1"/>
  <c r="AD11" i="25"/>
  <c r="AE8" i="25"/>
  <c r="AC8" i="25"/>
  <c r="AD5" i="25"/>
  <c r="AE120" i="24"/>
  <c r="Q120" i="24"/>
  <c r="AE119" i="24"/>
  <c r="AE4" i="24" s="1"/>
  <c r="AF4" i="24" s="1"/>
  <c r="AG4" i="24" s="1"/>
  <c r="AH4" i="24" s="1"/>
  <c r="AI4" i="24" s="1"/>
  <c r="AJ4" i="24" s="1"/>
  <c r="AE118" i="24"/>
  <c r="AD118" i="24"/>
  <c r="N114" i="24"/>
  <c r="N113" i="24"/>
  <c r="M112" i="24"/>
  <c r="L112" i="24"/>
  <c r="K112" i="24"/>
  <c r="J112" i="24"/>
  <c r="I112" i="24"/>
  <c r="H112" i="24"/>
  <c r="G112" i="24"/>
  <c r="F112" i="24"/>
  <c r="E112" i="24"/>
  <c r="D112" i="24"/>
  <c r="C112" i="24"/>
  <c r="B112" i="24"/>
  <c r="M111" i="24"/>
  <c r="L111" i="24"/>
  <c r="K111" i="24"/>
  <c r="J111" i="24"/>
  <c r="I111" i="24"/>
  <c r="H111" i="24"/>
  <c r="G111" i="24"/>
  <c r="F111" i="24"/>
  <c r="E111" i="24"/>
  <c r="D111" i="24"/>
  <c r="C111" i="24"/>
  <c r="B111" i="24"/>
  <c r="M110" i="24"/>
  <c r="L110" i="24"/>
  <c r="K110" i="24"/>
  <c r="J110" i="24"/>
  <c r="I110" i="24"/>
  <c r="H110" i="24"/>
  <c r="G110" i="24"/>
  <c r="F110" i="24"/>
  <c r="E110" i="24"/>
  <c r="D110" i="24"/>
  <c r="C110" i="24"/>
  <c r="B110" i="24"/>
  <c r="M109" i="24"/>
  <c r="L109" i="24"/>
  <c r="K109" i="24"/>
  <c r="J109" i="24"/>
  <c r="I109" i="24"/>
  <c r="H109" i="24"/>
  <c r="G109" i="24"/>
  <c r="F109" i="24"/>
  <c r="E109" i="24"/>
  <c r="D109" i="24"/>
  <c r="C109" i="24"/>
  <c r="B109" i="24"/>
  <c r="N109" i="24" s="1"/>
  <c r="Z118" i="24" s="1"/>
  <c r="N108" i="24"/>
  <c r="Y118" i="24" s="1"/>
  <c r="M108" i="24"/>
  <c r="L108" i="24"/>
  <c r="K108" i="24"/>
  <c r="J108" i="24"/>
  <c r="I108" i="24"/>
  <c r="H108" i="24"/>
  <c r="G108" i="24"/>
  <c r="F108" i="24"/>
  <c r="E108" i="24"/>
  <c r="D108" i="24"/>
  <c r="C108" i="24"/>
  <c r="B108" i="24"/>
  <c r="M107" i="24"/>
  <c r="L107" i="24"/>
  <c r="K107" i="24"/>
  <c r="N107" i="24" s="1"/>
  <c r="X118" i="24" s="1"/>
  <c r="J107" i="24"/>
  <c r="I107" i="24"/>
  <c r="H107" i="24"/>
  <c r="G107" i="24"/>
  <c r="F107" i="24"/>
  <c r="E107" i="24"/>
  <c r="D107" i="24"/>
  <c r="C107" i="24"/>
  <c r="B107" i="24"/>
  <c r="M106" i="24"/>
  <c r="L106" i="24"/>
  <c r="K106" i="24"/>
  <c r="J106" i="24"/>
  <c r="I106" i="24"/>
  <c r="H106" i="24"/>
  <c r="G106" i="24"/>
  <c r="F106" i="24"/>
  <c r="E106" i="24"/>
  <c r="D106" i="24"/>
  <c r="C106" i="24"/>
  <c r="B106" i="24"/>
  <c r="N106" i="24" s="1"/>
  <c r="W118" i="24" s="1"/>
  <c r="M105" i="24"/>
  <c r="L105" i="24"/>
  <c r="K105" i="24"/>
  <c r="J105" i="24"/>
  <c r="I105" i="24"/>
  <c r="H105" i="24"/>
  <c r="G105" i="24"/>
  <c r="F105" i="24"/>
  <c r="E105" i="24"/>
  <c r="D105" i="24"/>
  <c r="C105" i="24"/>
  <c r="B105" i="24"/>
  <c r="N105" i="24" s="1"/>
  <c r="V118" i="24" s="1"/>
  <c r="M104" i="24"/>
  <c r="L104" i="24"/>
  <c r="K104" i="24"/>
  <c r="J104" i="24"/>
  <c r="I104" i="24"/>
  <c r="H104" i="24"/>
  <c r="G104" i="24"/>
  <c r="F104" i="24"/>
  <c r="E104" i="24"/>
  <c r="D104" i="24"/>
  <c r="C104" i="24"/>
  <c r="B104" i="24"/>
  <c r="N104" i="24" s="1"/>
  <c r="U118" i="24" s="1"/>
  <c r="M103" i="24"/>
  <c r="L103" i="24"/>
  <c r="K103" i="24"/>
  <c r="J103" i="24"/>
  <c r="I103" i="24"/>
  <c r="H103" i="24"/>
  <c r="G103" i="24"/>
  <c r="F103" i="24"/>
  <c r="E103" i="24"/>
  <c r="D103" i="24"/>
  <c r="C103" i="24"/>
  <c r="B103" i="24"/>
  <c r="N103" i="24" s="1"/>
  <c r="T118" i="24" s="1"/>
  <c r="N102" i="24"/>
  <c r="S118" i="24" s="1"/>
  <c r="M102" i="24"/>
  <c r="L102" i="24"/>
  <c r="K102" i="24"/>
  <c r="J102" i="24"/>
  <c r="I102" i="24"/>
  <c r="H102" i="24"/>
  <c r="G102" i="24"/>
  <c r="F102" i="24"/>
  <c r="E102" i="24"/>
  <c r="D102" i="24"/>
  <c r="C102" i="24"/>
  <c r="B102" i="24"/>
  <c r="M101" i="24"/>
  <c r="L101" i="24"/>
  <c r="K101" i="24"/>
  <c r="J101" i="24"/>
  <c r="I101" i="24"/>
  <c r="H101" i="24"/>
  <c r="G101" i="24"/>
  <c r="F101" i="24"/>
  <c r="E101" i="24"/>
  <c r="D101" i="24"/>
  <c r="C101" i="24"/>
  <c r="B101" i="24"/>
  <c r="M100" i="24"/>
  <c r="L100" i="24"/>
  <c r="K100" i="24"/>
  <c r="J100" i="24"/>
  <c r="I100" i="24"/>
  <c r="H100" i="24"/>
  <c r="G100" i="24"/>
  <c r="F100" i="24"/>
  <c r="N100" i="24" s="1"/>
  <c r="Q118" i="24" s="1"/>
  <c r="Q119" i="24" s="1"/>
  <c r="Q4" i="24" s="1"/>
  <c r="E100" i="24"/>
  <c r="D100" i="24"/>
  <c r="C100" i="24"/>
  <c r="B100" i="24"/>
  <c r="M99" i="24"/>
  <c r="L99" i="24"/>
  <c r="K99" i="24"/>
  <c r="J99" i="24"/>
  <c r="I99" i="24"/>
  <c r="H99" i="24"/>
  <c r="G99" i="24"/>
  <c r="F99" i="24"/>
  <c r="E99" i="24"/>
  <c r="D99" i="24"/>
  <c r="C99" i="24"/>
  <c r="N99" i="24" s="1"/>
  <c r="P118" i="24" s="1"/>
  <c r="P119" i="24" s="1"/>
  <c r="P4" i="24" s="1"/>
  <c r="B99" i="24"/>
  <c r="M98" i="24"/>
  <c r="L98" i="24"/>
  <c r="K98" i="24"/>
  <c r="J98" i="24"/>
  <c r="I98" i="24"/>
  <c r="H98" i="24"/>
  <c r="G98" i="24"/>
  <c r="F98" i="24"/>
  <c r="E98" i="24"/>
  <c r="D98" i="24"/>
  <c r="C98" i="24"/>
  <c r="B98" i="24"/>
  <c r="N98" i="24" s="1"/>
  <c r="O118" i="24" s="1"/>
  <c r="O119" i="24" s="1"/>
  <c r="O4" i="24" s="1"/>
  <c r="M97" i="24"/>
  <c r="N97" i="24" s="1"/>
  <c r="N118" i="24" s="1"/>
  <c r="L97" i="24"/>
  <c r="K97" i="24"/>
  <c r="J97" i="24"/>
  <c r="I97" i="24"/>
  <c r="H97" i="24"/>
  <c r="G97" i="24"/>
  <c r="F97" i="24"/>
  <c r="E97" i="24"/>
  <c r="D97" i="24"/>
  <c r="C97" i="24"/>
  <c r="B97" i="24"/>
  <c r="M96" i="24"/>
  <c r="L96" i="24"/>
  <c r="K96" i="24"/>
  <c r="J96" i="24"/>
  <c r="I96" i="24"/>
  <c r="H96" i="24"/>
  <c r="G96" i="24"/>
  <c r="F96" i="24"/>
  <c r="E96" i="24"/>
  <c r="D96" i="24"/>
  <c r="C96" i="24"/>
  <c r="B96" i="24"/>
  <c r="M95" i="24"/>
  <c r="L95" i="24"/>
  <c r="K95" i="24"/>
  <c r="J95" i="24"/>
  <c r="I95" i="24"/>
  <c r="H95" i="24"/>
  <c r="G95" i="24"/>
  <c r="N95" i="24" s="1"/>
  <c r="L118" i="24" s="1"/>
  <c r="F95" i="24"/>
  <c r="E95" i="24"/>
  <c r="D95" i="24"/>
  <c r="C95" i="24"/>
  <c r="B95" i="24"/>
  <c r="M94" i="24"/>
  <c r="L94" i="24"/>
  <c r="J94" i="24"/>
  <c r="I94" i="24"/>
  <c r="H94" i="24"/>
  <c r="G94" i="24"/>
  <c r="F94" i="24"/>
  <c r="E94" i="24"/>
  <c r="D94" i="24"/>
  <c r="C94" i="24"/>
  <c r="B94" i="24"/>
  <c r="N94" i="24" s="1"/>
  <c r="K118" i="24" s="1"/>
  <c r="K119" i="24" s="1"/>
  <c r="K4" i="24" s="1"/>
  <c r="M93" i="24"/>
  <c r="L93" i="24"/>
  <c r="K93" i="24"/>
  <c r="J93" i="24"/>
  <c r="I93" i="24"/>
  <c r="H93" i="24"/>
  <c r="G93" i="24"/>
  <c r="F93" i="24"/>
  <c r="E93" i="24"/>
  <c r="D93" i="24"/>
  <c r="C93" i="24"/>
  <c r="B93" i="24"/>
  <c r="N93" i="24" s="1"/>
  <c r="J118" i="24" s="1"/>
  <c r="N92" i="24"/>
  <c r="I118" i="24" s="1"/>
  <c r="I119" i="24" s="1"/>
  <c r="I4" i="24" s="1"/>
  <c r="M92" i="24"/>
  <c r="L92" i="24"/>
  <c r="K92" i="24"/>
  <c r="J92" i="24"/>
  <c r="I92" i="24"/>
  <c r="H92" i="24"/>
  <c r="G92" i="24"/>
  <c r="F92" i="24"/>
  <c r="E92" i="24"/>
  <c r="D92" i="24"/>
  <c r="C92" i="24"/>
  <c r="B92" i="24"/>
  <c r="M91" i="24"/>
  <c r="L91" i="24"/>
  <c r="K91" i="24"/>
  <c r="N91" i="24" s="1"/>
  <c r="H118" i="24" s="1"/>
  <c r="J91" i="24"/>
  <c r="I91" i="24"/>
  <c r="H91" i="24"/>
  <c r="G91" i="24"/>
  <c r="F91" i="24"/>
  <c r="E91" i="24"/>
  <c r="D91" i="24"/>
  <c r="C91" i="24"/>
  <c r="B91" i="24"/>
  <c r="M90" i="24"/>
  <c r="L90" i="24"/>
  <c r="K90" i="24"/>
  <c r="J90" i="24"/>
  <c r="I90" i="24"/>
  <c r="H90" i="24"/>
  <c r="G90" i="24"/>
  <c r="F90" i="24"/>
  <c r="E90" i="24"/>
  <c r="D90" i="24"/>
  <c r="C90" i="24"/>
  <c r="B90" i="24"/>
  <c r="M89" i="24"/>
  <c r="L89" i="24"/>
  <c r="K89" i="24"/>
  <c r="J89" i="24"/>
  <c r="I89" i="24"/>
  <c r="H89" i="24"/>
  <c r="G89" i="24"/>
  <c r="F89" i="24"/>
  <c r="E89" i="24"/>
  <c r="D89" i="24"/>
  <c r="C89" i="24"/>
  <c r="B89" i="24"/>
  <c r="N89" i="24" s="1"/>
  <c r="F118" i="24" s="1"/>
  <c r="F119" i="24" s="1"/>
  <c r="F4" i="24" s="1"/>
  <c r="M88" i="24"/>
  <c r="L88" i="24"/>
  <c r="K88" i="24"/>
  <c r="J88" i="24"/>
  <c r="I88" i="24"/>
  <c r="H88" i="24"/>
  <c r="G88" i="24"/>
  <c r="F88" i="24"/>
  <c r="E88" i="24"/>
  <c r="D88" i="24"/>
  <c r="C88" i="24"/>
  <c r="B88" i="24"/>
  <c r="N88" i="24" s="1"/>
  <c r="E118" i="24" s="1"/>
  <c r="M87" i="24"/>
  <c r="L87" i="24"/>
  <c r="K87" i="24"/>
  <c r="J87" i="24"/>
  <c r="I87" i="24"/>
  <c r="H87" i="24"/>
  <c r="G87" i="24"/>
  <c r="F87" i="24"/>
  <c r="E87" i="24"/>
  <c r="D87" i="24"/>
  <c r="C87" i="24"/>
  <c r="B87" i="24"/>
  <c r="N87" i="24" s="1"/>
  <c r="D118" i="24" s="1"/>
  <c r="M86" i="24"/>
  <c r="L86" i="24"/>
  <c r="N86" i="24" s="1"/>
  <c r="C118" i="24" s="1"/>
  <c r="K86" i="24"/>
  <c r="J86" i="24"/>
  <c r="I86" i="24"/>
  <c r="H86" i="24"/>
  <c r="G86" i="24"/>
  <c r="F86" i="24"/>
  <c r="E86" i="24"/>
  <c r="D86" i="24"/>
  <c r="C86" i="24"/>
  <c r="B86" i="24"/>
  <c r="M85" i="24"/>
  <c r="L85" i="24"/>
  <c r="K85" i="24"/>
  <c r="J85" i="24"/>
  <c r="I85" i="24"/>
  <c r="H85" i="24"/>
  <c r="G85" i="24"/>
  <c r="F85" i="24"/>
  <c r="E85" i="24"/>
  <c r="D85" i="24"/>
  <c r="C85" i="24"/>
  <c r="B85" i="24"/>
  <c r="N78" i="24"/>
  <c r="N77" i="24"/>
  <c r="N76" i="24"/>
  <c r="N75" i="24"/>
  <c r="N74" i="24"/>
  <c r="N73" i="24"/>
  <c r="N72" i="24"/>
  <c r="N71" i="24"/>
  <c r="N70" i="24"/>
  <c r="N69" i="24"/>
  <c r="N68" i="24"/>
  <c r="N67" i="24"/>
  <c r="N66" i="24"/>
  <c r="N65" i="24"/>
  <c r="N64" i="24"/>
  <c r="N63" i="24"/>
  <c r="N62" i="24"/>
  <c r="N61" i="24"/>
  <c r="K60" i="24"/>
  <c r="K94" i="24" s="1"/>
  <c r="N59" i="24"/>
  <c r="N58" i="24"/>
  <c r="N57" i="24"/>
  <c r="N56" i="24"/>
  <c r="N55" i="24"/>
  <c r="N54" i="24"/>
  <c r="N53" i="24"/>
  <c r="N52" i="24"/>
  <c r="N51" i="24"/>
  <c r="AB44" i="24"/>
  <c r="AA44" i="24"/>
  <c r="W44" i="24"/>
  <c r="V44" i="24"/>
  <c r="V3" i="24" s="1"/>
  <c r="U44" i="24"/>
  <c r="U3" i="24" s="1"/>
  <c r="T44" i="24"/>
  <c r="T3" i="24" s="1"/>
  <c r="L44" i="24"/>
  <c r="K44" i="24"/>
  <c r="G44" i="24"/>
  <c r="F44" i="24"/>
  <c r="E44" i="24"/>
  <c r="E3" i="24" s="1"/>
  <c r="D44" i="24"/>
  <c r="D3" i="24" s="1"/>
  <c r="AD43" i="24"/>
  <c r="AE44" i="24" s="1"/>
  <c r="AE3" i="24" s="1"/>
  <c r="AC43" i="24"/>
  <c r="AC44" i="24" s="1"/>
  <c r="AC3" i="24" s="1"/>
  <c r="AB43" i="24"/>
  <c r="AA43" i="24"/>
  <c r="Z43" i="24"/>
  <c r="Z44" i="24" s="1"/>
  <c r="Z3" i="24" s="1"/>
  <c r="Y43" i="24"/>
  <c r="X43" i="24"/>
  <c r="Y44" i="24" s="1"/>
  <c r="Y3" i="24" s="1"/>
  <c r="W43" i="24"/>
  <c r="V43" i="24"/>
  <c r="U43" i="24"/>
  <c r="T43" i="24"/>
  <c r="S43" i="24"/>
  <c r="R43" i="24"/>
  <c r="R44" i="24" s="1"/>
  <c r="R3" i="24" s="1"/>
  <c r="Q43" i="24"/>
  <c r="P43" i="24"/>
  <c r="P44" i="24" s="1"/>
  <c r="P3" i="24" s="1"/>
  <c r="O43" i="24"/>
  <c r="O44" i="24" s="1"/>
  <c r="O3" i="24" s="1"/>
  <c r="O5" i="24" s="1"/>
  <c r="N43" i="24"/>
  <c r="N44" i="24" s="1"/>
  <c r="N3" i="24" s="1"/>
  <c r="M43" i="24"/>
  <c r="M44" i="24" s="1"/>
  <c r="M3" i="24" s="1"/>
  <c r="L43" i="24"/>
  <c r="K43" i="24"/>
  <c r="J43" i="24"/>
  <c r="J44" i="24" s="1"/>
  <c r="J3" i="24" s="1"/>
  <c r="I43" i="24"/>
  <c r="H43" i="24"/>
  <c r="I44" i="24" s="1"/>
  <c r="I3" i="24" s="1"/>
  <c r="G43" i="24"/>
  <c r="F43" i="24"/>
  <c r="E43" i="24"/>
  <c r="D43" i="24"/>
  <c r="C43" i="24"/>
  <c r="B43" i="24"/>
  <c r="P41" i="24"/>
  <c r="AB3" i="24"/>
  <c r="AA3" i="24"/>
  <c r="W3" i="24"/>
  <c r="L3" i="24"/>
  <c r="K3" i="24"/>
  <c r="G3" i="24"/>
  <c r="F3" i="24"/>
  <c r="F40" i="23"/>
  <c r="F39" i="23"/>
  <c r="F34" i="23"/>
  <c r="F14" i="23"/>
  <c r="F36" i="23" s="1"/>
  <c r="H36" i="23" s="1"/>
  <c r="D13" i="23"/>
  <c r="G41" i="22"/>
  <c r="F36" i="22"/>
  <c r="F35" i="22"/>
  <c r="F34" i="22"/>
  <c r="F33" i="22"/>
  <c r="I30" i="22"/>
  <c r="F30" i="22"/>
  <c r="F29" i="22"/>
  <c r="F28" i="22"/>
  <c r="F27" i="22"/>
  <c r="F26" i="22"/>
  <c r="F25" i="22" s="1"/>
  <c r="F24" i="22"/>
  <c r="F23" i="22"/>
  <c r="F22" i="22"/>
  <c r="F20" i="22"/>
  <c r="F19" i="22"/>
  <c r="F18" i="22"/>
  <c r="F15" i="22"/>
  <c r="F14" i="22"/>
  <c r="F13" i="22"/>
  <c r="F12" i="22"/>
  <c r="F10" i="22"/>
  <c r="F37" i="21"/>
  <c r="G37" i="21" s="1"/>
  <c r="F14" i="21"/>
  <c r="F39" i="21" s="1"/>
  <c r="D75" i="20"/>
  <c r="F40" i="20"/>
  <c r="F39" i="20"/>
  <c r="F34" i="20"/>
  <c r="F36" i="20" s="1"/>
  <c r="F14" i="20"/>
  <c r="I42" i="19"/>
  <c r="H38" i="19"/>
  <c r="F36" i="19"/>
  <c r="F35" i="19"/>
  <c r="F34" i="19"/>
  <c r="F33" i="19"/>
  <c r="F30" i="19"/>
  <c r="F29" i="19"/>
  <c r="F28" i="19"/>
  <c r="I27" i="19"/>
  <c r="F27" i="19"/>
  <c r="F26" i="19"/>
  <c r="F25" i="19" s="1"/>
  <c r="F24" i="19"/>
  <c r="F23" i="19"/>
  <c r="F22" i="19"/>
  <c r="F20" i="19"/>
  <c r="F19" i="19"/>
  <c r="F18" i="19"/>
  <c r="F37" i="19" s="1"/>
  <c r="F14" i="19"/>
  <c r="F13" i="19"/>
  <c r="F12" i="19"/>
  <c r="F11" i="19"/>
  <c r="F10" i="19"/>
  <c r="F15" i="19" s="1"/>
  <c r="F37" i="18"/>
  <c r="G37" i="18" s="1"/>
  <c r="G24" i="18"/>
  <c r="F15" i="18"/>
  <c r="AI67" i="17"/>
  <c r="H54" i="17"/>
  <c r="G54" i="17"/>
  <c r="F54" i="17"/>
  <c r="E54" i="17"/>
  <c r="D54" i="17"/>
  <c r="I53" i="17"/>
  <c r="I52" i="17"/>
  <c r="H49" i="17"/>
  <c r="G49" i="17"/>
  <c r="F49" i="17"/>
  <c r="E49" i="17"/>
  <c r="D49" i="17"/>
  <c r="I48" i="17"/>
  <c r="I49" i="17" s="1"/>
  <c r="I50" i="17" s="1"/>
  <c r="I47" i="17"/>
  <c r="P42" i="17"/>
  <c r="S42" i="17" s="1"/>
  <c r="N42" i="17"/>
  <c r="Q42" i="17" s="1"/>
  <c r="M42" i="17"/>
  <c r="L42" i="17"/>
  <c r="O42" i="17" s="1"/>
  <c r="R42" i="17" s="1"/>
  <c r="J42" i="17"/>
  <c r="H42" i="17"/>
  <c r="K42" i="17" s="1"/>
  <c r="F42" i="17"/>
  <c r="I42" i="17" s="1"/>
  <c r="F33" i="17"/>
  <c r="R32" i="17"/>
  <c r="Q32" i="17"/>
  <c r="Q33" i="17" s="1"/>
  <c r="O32" i="17"/>
  <c r="N32" i="17"/>
  <c r="P32" i="17" s="1"/>
  <c r="L32" i="17"/>
  <c r="K32" i="17"/>
  <c r="M32" i="17" s="1"/>
  <c r="I32" i="17"/>
  <c r="I33" i="17" s="1"/>
  <c r="H32" i="17"/>
  <c r="J32" i="17" s="1"/>
  <c r="F32" i="17"/>
  <c r="E32" i="17"/>
  <c r="G32" i="17" s="1"/>
  <c r="R31" i="17"/>
  <c r="S31" i="17" s="1"/>
  <c r="O31" i="17"/>
  <c r="P31" i="17" s="1"/>
  <c r="P33" i="17" s="1"/>
  <c r="L31" i="17"/>
  <c r="M31" i="17" s="1"/>
  <c r="M33" i="17" s="1"/>
  <c r="I31" i="17"/>
  <c r="J31" i="17" s="1"/>
  <c r="F31" i="17"/>
  <c r="G31" i="17" s="1"/>
  <c r="G33" i="17" s="1"/>
  <c r="D30" i="17"/>
  <c r="Q29" i="17"/>
  <c r="R29" i="17" s="1"/>
  <c r="S29" i="17" s="1"/>
  <c r="N29" i="17"/>
  <c r="O29" i="17" s="1"/>
  <c r="P29" i="17" s="1"/>
  <c r="L29" i="17"/>
  <c r="M29" i="17" s="1"/>
  <c r="K29" i="17"/>
  <c r="P23" i="17"/>
  <c r="D22" i="17"/>
  <c r="E22" i="17" s="1"/>
  <c r="F22" i="17" s="1"/>
  <c r="G22" i="17" s="1"/>
  <c r="H22" i="17" s="1"/>
  <c r="I22" i="17" s="1"/>
  <c r="F20" i="17"/>
  <c r="G20" i="17" s="1"/>
  <c r="H20" i="17" s="1"/>
  <c r="I20" i="17" s="1"/>
  <c r="J20" i="17" s="1"/>
  <c r="K20" i="17" s="1"/>
  <c r="E20" i="17"/>
  <c r="D20" i="17"/>
  <c r="P19" i="17"/>
  <c r="O19" i="17"/>
  <c r="N19" i="17"/>
  <c r="M19" i="17"/>
  <c r="I19" i="17"/>
  <c r="H19" i="17"/>
  <c r="G19" i="17"/>
  <c r="F19" i="17"/>
  <c r="E19" i="17"/>
  <c r="D19" i="17"/>
  <c r="D24" i="17" s="1"/>
  <c r="E24" i="17" s="1"/>
  <c r="F24" i="17" s="1"/>
  <c r="G24" i="17" s="1"/>
  <c r="H24" i="17" s="1"/>
  <c r="I24" i="17" s="1"/>
  <c r="J18" i="17"/>
  <c r="J19" i="17" s="1"/>
  <c r="I18" i="17"/>
  <c r="K17" i="17"/>
  <c r="D16" i="17"/>
  <c r="E13" i="17"/>
  <c r="F13" i="17" s="1"/>
  <c r="G13" i="17" s="1"/>
  <c r="H13" i="17" s="1"/>
  <c r="I13" i="17" s="1"/>
  <c r="J13" i="17" s="1"/>
  <c r="K13" i="17" s="1"/>
  <c r="D13" i="17"/>
  <c r="E11" i="17"/>
  <c r="E16" i="17" s="1"/>
  <c r="D11" i="17"/>
  <c r="K9" i="17"/>
  <c r="L9" i="17" s="1"/>
  <c r="M9" i="17" s="1"/>
  <c r="N9" i="17" s="1"/>
  <c r="O9" i="17" s="1"/>
  <c r="P9" i="17" s="1"/>
  <c r="D9" i="17"/>
  <c r="E9" i="17" s="1"/>
  <c r="F9" i="17" s="1"/>
  <c r="G9" i="17" s="1"/>
  <c r="H9" i="17" s="1"/>
  <c r="I9" i="17" s="1"/>
  <c r="J9" i="17" s="1"/>
  <c r="P6" i="17"/>
  <c r="O6" i="17"/>
  <c r="N6" i="17"/>
  <c r="M6" i="17"/>
  <c r="L6" i="17"/>
  <c r="E5" i="17"/>
  <c r="F5" i="17" s="1"/>
  <c r="F5" i="16" s="1"/>
  <c r="F11" i="16" s="1"/>
  <c r="F16" i="16" s="1"/>
  <c r="AF65" i="16"/>
  <c r="I54" i="16"/>
  <c r="I55" i="16" s="1"/>
  <c r="H54" i="16"/>
  <c r="G54" i="16"/>
  <c r="F54" i="16"/>
  <c r="E54" i="16"/>
  <c r="D54" i="16"/>
  <c r="I53" i="16"/>
  <c r="I52" i="16"/>
  <c r="H49" i="16"/>
  <c r="G49" i="16"/>
  <c r="F49" i="16"/>
  <c r="E49" i="16"/>
  <c r="D49" i="16"/>
  <c r="I48" i="16"/>
  <c r="I47" i="16"/>
  <c r="I49" i="16" s="1"/>
  <c r="I50" i="16" s="1"/>
  <c r="H42" i="16"/>
  <c r="K42" i="16" s="1"/>
  <c r="N42" i="16" s="1"/>
  <c r="Q42" i="16" s="1"/>
  <c r="F42" i="16"/>
  <c r="R32" i="16"/>
  <c r="Q32" i="16"/>
  <c r="O32" i="16"/>
  <c r="O33" i="16" s="1"/>
  <c r="N32" i="16"/>
  <c r="P32" i="16" s="1"/>
  <c r="L32" i="16"/>
  <c r="M32" i="16" s="1"/>
  <c r="K32" i="16"/>
  <c r="I32" i="16"/>
  <c r="H32" i="16"/>
  <c r="F32" i="16"/>
  <c r="E32" i="16"/>
  <c r="S31" i="16"/>
  <c r="R31" i="16"/>
  <c r="R33" i="16" s="1"/>
  <c r="P31" i="16"/>
  <c r="O31" i="16"/>
  <c r="L31" i="16"/>
  <c r="M31" i="16" s="1"/>
  <c r="I31" i="16"/>
  <c r="J31" i="16" s="1"/>
  <c r="F31" i="16"/>
  <c r="G31" i="16" s="1"/>
  <c r="Q29" i="16"/>
  <c r="R29" i="16" s="1"/>
  <c r="S29" i="16" s="1"/>
  <c r="N29" i="16"/>
  <c r="O29" i="16" s="1"/>
  <c r="P29" i="16" s="1"/>
  <c r="M29" i="16"/>
  <c r="L29" i="16"/>
  <c r="K29" i="16"/>
  <c r="J29" i="16"/>
  <c r="I29" i="16"/>
  <c r="D24" i="16"/>
  <c r="P23" i="16"/>
  <c r="F22" i="16"/>
  <c r="G22" i="16" s="1"/>
  <c r="H22" i="16" s="1"/>
  <c r="I22" i="16" s="1"/>
  <c r="J22" i="16" s="1"/>
  <c r="K22" i="16" s="1"/>
  <c r="D22" i="16"/>
  <c r="E22" i="16" s="1"/>
  <c r="F20" i="16"/>
  <c r="G20" i="16" s="1"/>
  <c r="H20" i="16" s="1"/>
  <c r="I20" i="16" s="1"/>
  <c r="J20" i="16" s="1"/>
  <c r="K20" i="16" s="1"/>
  <c r="D20" i="16"/>
  <c r="E20" i="16" s="1"/>
  <c r="P19" i="16"/>
  <c r="O19" i="16"/>
  <c r="N19" i="16"/>
  <c r="M19" i="16"/>
  <c r="L19" i="16"/>
  <c r="K19" i="16"/>
  <c r="J19" i="16"/>
  <c r="I19" i="16"/>
  <c r="H19" i="16"/>
  <c r="G19" i="16"/>
  <c r="F19" i="16"/>
  <c r="E19" i="16"/>
  <c r="E24" i="16" s="1"/>
  <c r="F24" i="16" s="1"/>
  <c r="G24" i="16" s="1"/>
  <c r="H24" i="16" s="1"/>
  <c r="I24" i="16" s="1"/>
  <c r="J24" i="16" s="1"/>
  <c r="K24" i="16" s="1"/>
  <c r="L24" i="16" s="1"/>
  <c r="M24" i="16" s="1"/>
  <c r="N24" i="16" s="1"/>
  <c r="O24" i="16" s="1"/>
  <c r="P24" i="16" s="1"/>
  <c r="K24" i="14" s="1"/>
  <c r="D19" i="16"/>
  <c r="D13" i="16"/>
  <c r="E13" i="16" s="1"/>
  <c r="F13" i="16" s="1"/>
  <c r="G13" i="16" s="1"/>
  <c r="H13" i="16" s="1"/>
  <c r="I13" i="16" s="1"/>
  <c r="J13" i="16" s="1"/>
  <c r="K13" i="16" s="1"/>
  <c r="E11" i="16"/>
  <c r="E16" i="16" s="1"/>
  <c r="S10" i="16"/>
  <c r="E9" i="16"/>
  <c r="F9" i="16" s="1"/>
  <c r="G9" i="16" s="1"/>
  <c r="H9" i="16" s="1"/>
  <c r="I9" i="16" s="1"/>
  <c r="J9" i="16" s="1"/>
  <c r="K9" i="16" s="1"/>
  <c r="D9" i="16"/>
  <c r="P6" i="16"/>
  <c r="O6" i="16"/>
  <c r="N6" i="16"/>
  <c r="M6" i="16"/>
  <c r="L6" i="16"/>
  <c r="E5" i="16"/>
  <c r="D5" i="16"/>
  <c r="D11" i="16" s="1"/>
  <c r="D16" i="16" s="1"/>
  <c r="F65" i="15"/>
  <c r="G65" i="15" s="1"/>
  <c r="H65" i="15" s="1"/>
  <c r="E65" i="15"/>
  <c r="D62" i="15"/>
  <c r="G42" i="15"/>
  <c r="H42" i="15" s="1"/>
  <c r="I42" i="15" s="1"/>
  <c r="J42" i="15" s="1"/>
  <c r="K42" i="15" s="1"/>
  <c r="L42" i="15" s="1"/>
  <c r="M42" i="15" s="1"/>
  <c r="N42" i="15" s="1"/>
  <c r="O42" i="15" s="1"/>
  <c r="P42" i="15" s="1"/>
  <c r="Q42" i="15" s="1"/>
  <c r="R42" i="15" s="1"/>
  <c r="S42" i="15" s="1"/>
  <c r="T42" i="15" s="1"/>
  <c r="U42" i="15" s="1"/>
  <c r="V42" i="15" s="1"/>
  <c r="W42" i="15" s="1"/>
  <c r="X42" i="15" s="1"/>
  <c r="Y42" i="15" s="1"/>
  <c r="F42" i="15"/>
  <c r="R32" i="15"/>
  <c r="I32" i="15"/>
  <c r="F29" i="15"/>
  <c r="G29" i="15" s="1"/>
  <c r="E29" i="15"/>
  <c r="H27" i="15"/>
  <c r="K27" i="15" s="1"/>
  <c r="K23" i="15"/>
  <c r="K18" i="15"/>
  <c r="K17" i="15"/>
  <c r="K19" i="15" s="1"/>
  <c r="H16" i="15"/>
  <c r="G16" i="15" s="1"/>
  <c r="F16" i="15" s="1"/>
  <c r="E16" i="15" s="1"/>
  <c r="D16" i="15" s="1"/>
  <c r="M12" i="15"/>
  <c r="I31" i="15" s="1"/>
  <c r="L12" i="15"/>
  <c r="F31" i="15" s="1"/>
  <c r="F33" i="15" s="1"/>
  <c r="K12" i="15"/>
  <c r="K9" i="15"/>
  <c r="R8" i="15"/>
  <c r="X32" i="15" s="1"/>
  <c r="Q8" i="15"/>
  <c r="U32" i="15" s="1"/>
  <c r="P8" i="15"/>
  <c r="O8" i="15"/>
  <c r="O32" i="15" s="1"/>
  <c r="N8" i="15"/>
  <c r="L32" i="15" s="1"/>
  <c r="M8" i="15"/>
  <c r="L8" i="15"/>
  <c r="F32" i="15" s="1"/>
  <c r="K8" i="15"/>
  <c r="M7" i="15"/>
  <c r="L7" i="15"/>
  <c r="E32" i="15" s="1"/>
  <c r="K7" i="15"/>
  <c r="K6" i="15"/>
  <c r="L5" i="15"/>
  <c r="L11" i="15" s="1"/>
  <c r="L16" i="15" s="1"/>
  <c r="K16" i="15" s="1"/>
  <c r="J16" i="15" s="1"/>
  <c r="I16" i="15" s="1"/>
  <c r="E63" i="14"/>
  <c r="F63" i="14" s="1"/>
  <c r="G63" i="14" s="1"/>
  <c r="H63" i="14" s="1"/>
  <c r="D60" i="14"/>
  <c r="E42" i="14"/>
  <c r="H42" i="14" s="1"/>
  <c r="R31" i="14"/>
  <c r="R33" i="14" s="1"/>
  <c r="I31" i="14"/>
  <c r="X29" i="14"/>
  <c r="Y29" i="14" s="1"/>
  <c r="U29" i="14"/>
  <c r="V29" i="14" s="1"/>
  <c r="S29" i="14"/>
  <c r="R29" i="14"/>
  <c r="O29" i="14"/>
  <c r="P29" i="14" s="1"/>
  <c r="M29" i="14"/>
  <c r="L29" i="14"/>
  <c r="J29" i="14"/>
  <c r="I29" i="14"/>
  <c r="F29" i="14"/>
  <c r="G29" i="14" s="1"/>
  <c r="H27" i="14"/>
  <c r="K27" i="14" s="1"/>
  <c r="N27" i="14" s="1"/>
  <c r="Q27" i="14" s="1"/>
  <c r="T27" i="14" s="1"/>
  <c r="W27" i="14" s="1"/>
  <c r="K23" i="14"/>
  <c r="K19" i="14"/>
  <c r="K18" i="14"/>
  <c r="K17" i="14"/>
  <c r="L16" i="14"/>
  <c r="K16" i="14" s="1"/>
  <c r="R12" i="14"/>
  <c r="X31" i="14" s="1"/>
  <c r="Q12" i="14"/>
  <c r="U31" i="14" s="1"/>
  <c r="P12" i="14"/>
  <c r="O12" i="14"/>
  <c r="O31" i="14" s="1"/>
  <c r="M12" i="14"/>
  <c r="L12" i="14"/>
  <c r="F31" i="14" s="1"/>
  <c r="F33" i="14" s="1"/>
  <c r="K12" i="14"/>
  <c r="L11" i="14"/>
  <c r="R8" i="14"/>
  <c r="X32" i="14" s="1"/>
  <c r="Q8" i="14"/>
  <c r="U32" i="14" s="1"/>
  <c r="P8" i="14"/>
  <c r="R32" i="14" s="1"/>
  <c r="O8" i="14"/>
  <c r="O32" i="14" s="1"/>
  <c r="N8" i="14"/>
  <c r="L32" i="14" s="1"/>
  <c r="M8" i="14"/>
  <c r="I32" i="14" s="1"/>
  <c r="L8" i="14"/>
  <c r="F32" i="14" s="1"/>
  <c r="K8" i="14"/>
  <c r="M7" i="14"/>
  <c r="L7" i="14"/>
  <c r="E32" i="14" s="1"/>
  <c r="K7" i="14"/>
  <c r="L6" i="14"/>
  <c r="K6" i="14"/>
  <c r="M5" i="14"/>
  <c r="R21" i="13"/>
  <c r="Q21" i="13"/>
  <c r="P21" i="13"/>
  <c r="O21" i="13"/>
  <c r="N21" i="13"/>
  <c r="I21" i="13"/>
  <c r="H21" i="13"/>
  <c r="G21" i="13"/>
  <c r="F21" i="13"/>
  <c r="E21" i="13"/>
  <c r="N3" i="13"/>
  <c r="E3" i="13"/>
  <c r="N67" i="12"/>
  <c r="M67" i="12"/>
  <c r="D67" i="12"/>
  <c r="E67" i="12" s="1"/>
  <c r="C67" i="12"/>
  <c r="M58" i="12"/>
  <c r="C58" i="12"/>
  <c r="C27" i="12"/>
  <c r="O26" i="12"/>
  <c r="P26" i="12" s="1"/>
  <c r="Q26" i="12" s="1"/>
  <c r="N26" i="12"/>
  <c r="M26" i="12"/>
  <c r="M27" i="12" s="1"/>
  <c r="G26" i="12"/>
  <c r="D26" i="12"/>
  <c r="E26" i="12" s="1"/>
  <c r="F26" i="12" s="1"/>
  <c r="N25" i="12"/>
  <c r="N27" i="12" s="1"/>
  <c r="M25" i="12"/>
  <c r="D25" i="12"/>
  <c r="D27" i="12" s="1"/>
  <c r="M21" i="12"/>
  <c r="C21" i="12"/>
  <c r="Q16" i="12"/>
  <c r="P16" i="12"/>
  <c r="M16" i="12"/>
  <c r="O16" i="12" s="1"/>
  <c r="G16" i="12"/>
  <c r="F16" i="12"/>
  <c r="E16" i="12"/>
  <c r="D16" i="12"/>
  <c r="C16" i="12"/>
  <c r="M11" i="12"/>
  <c r="C11" i="12"/>
  <c r="M4" i="12"/>
  <c r="C4" i="12"/>
  <c r="M3" i="12"/>
  <c r="E3" i="12"/>
  <c r="C3" i="12"/>
  <c r="D3" i="12" s="1"/>
  <c r="N3" i="12" s="1"/>
  <c r="M58" i="11"/>
  <c r="L58" i="11"/>
  <c r="K58" i="11"/>
  <c r="I58" i="11"/>
  <c r="G58" i="11"/>
  <c r="F58" i="11"/>
  <c r="E58" i="11"/>
  <c r="D58" i="11"/>
  <c r="C58" i="11"/>
  <c r="M56" i="11"/>
  <c r="M60" i="11" s="1"/>
  <c r="I55" i="11"/>
  <c r="C55" i="11"/>
  <c r="K54" i="11"/>
  <c r="I54" i="11"/>
  <c r="E54" i="11"/>
  <c r="C54" i="11"/>
  <c r="M53" i="11"/>
  <c r="L53" i="11"/>
  <c r="K53" i="11"/>
  <c r="J53" i="11"/>
  <c r="I53" i="11"/>
  <c r="G53" i="11"/>
  <c r="F53" i="11"/>
  <c r="E53" i="11"/>
  <c r="D53" i="11"/>
  <c r="C53" i="11"/>
  <c r="M52" i="11"/>
  <c r="L52" i="11"/>
  <c r="G52" i="11"/>
  <c r="F52" i="11"/>
  <c r="M50" i="11"/>
  <c r="L50" i="11"/>
  <c r="K50" i="11"/>
  <c r="J50" i="11"/>
  <c r="I50" i="11"/>
  <c r="G50" i="11"/>
  <c r="F50" i="11"/>
  <c r="E50" i="11"/>
  <c r="D50" i="11"/>
  <c r="E42" i="10" s="1"/>
  <c r="E176" i="2" s="1"/>
  <c r="C50" i="11"/>
  <c r="D42" i="10" s="1"/>
  <c r="M49" i="11"/>
  <c r="L49" i="11"/>
  <c r="K49" i="11"/>
  <c r="J49" i="11"/>
  <c r="I49" i="11"/>
  <c r="G49" i="11"/>
  <c r="F49" i="11"/>
  <c r="E49" i="11"/>
  <c r="D49" i="11"/>
  <c r="C49" i="11"/>
  <c r="M48" i="11"/>
  <c r="L48" i="11"/>
  <c r="K48" i="11"/>
  <c r="J48" i="11"/>
  <c r="I48" i="11"/>
  <c r="G48" i="11"/>
  <c r="F48" i="11"/>
  <c r="E48" i="11"/>
  <c r="D48" i="11"/>
  <c r="C48" i="11"/>
  <c r="K47" i="11"/>
  <c r="J47" i="11"/>
  <c r="I47" i="11"/>
  <c r="E47" i="11"/>
  <c r="D47" i="11"/>
  <c r="C47" i="11"/>
  <c r="M46" i="11"/>
  <c r="L46" i="11"/>
  <c r="K46" i="11"/>
  <c r="J46" i="11"/>
  <c r="I46" i="11"/>
  <c r="G46" i="11"/>
  <c r="G27" i="11" s="1"/>
  <c r="F46" i="11"/>
  <c r="E46" i="11"/>
  <c r="D46" i="11"/>
  <c r="C46" i="11"/>
  <c r="M45" i="11"/>
  <c r="L45" i="11"/>
  <c r="K45" i="11"/>
  <c r="J45" i="11"/>
  <c r="I45" i="11"/>
  <c r="G45" i="11"/>
  <c r="F45" i="11"/>
  <c r="E45" i="11"/>
  <c r="D45" i="11"/>
  <c r="C45" i="11"/>
  <c r="M44" i="11"/>
  <c r="L44" i="11"/>
  <c r="K44" i="11"/>
  <c r="J44" i="11"/>
  <c r="I44" i="11"/>
  <c r="G44" i="11"/>
  <c r="F44" i="11"/>
  <c r="E44" i="11"/>
  <c r="D44" i="11"/>
  <c r="C44" i="11"/>
  <c r="M43" i="11"/>
  <c r="L43" i="11"/>
  <c r="K43" i="11"/>
  <c r="J43" i="11"/>
  <c r="I43" i="11"/>
  <c r="G43" i="11"/>
  <c r="F43" i="11"/>
  <c r="E43" i="11"/>
  <c r="D43" i="11"/>
  <c r="C43" i="11"/>
  <c r="C56" i="11" s="1"/>
  <c r="C60" i="11" s="1"/>
  <c r="M42" i="11"/>
  <c r="L42" i="11"/>
  <c r="K42" i="11"/>
  <c r="J42" i="11"/>
  <c r="I42" i="11"/>
  <c r="G42" i="11"/>
  <c r="F42" i="11"/>
  <c r="E42" i="11"/>
  <c r="D42" i="11"/>
  <c r="C42" i="11"/>
  <c r="M41" i="11"/>
  <c r="N41" i="11" s="1"/>
  <c r="L41" i="11"/>
  <c r="K41" i="11"/>
  <c r="K12" i="11" s="1"/>
  <c r="F127" i="10" s="1"/>
  <c r="J41" i="11"/>
  <c r="I41" i="11"/>
  <c r="I12" i="11" s="1"/>
  <c r="G41" i="11"/>
  <c r="F41" i="11"/>
  <c r="E41" i="11"/>
  <c r="D41" i="11"/>
  <c r="C41" i="11"/>
  <c r="M40" i="11"/>
  <c r="L40" i="11"/>
  <c r="K40" i="11"/>
  <c r="J40" i="11"/>
  <c r="I40" i="11"/>
  <c r="G40" i="11"/>
  <c r="F40" i="11"/>
  <c r="E40" i="11"/>
  <c r="D40" i="11"/>
  <c r="D27" i="11" s="1"/>
  <c r="D32" i="11" s="1"/>
  <c r="E37" i="10" s="1"/>
  <c r="C40" i="11"/>
  <c r="M39" i="11"/>
  <c r="L39" i="11"/>
  <c r="K39" i="11"/>
  <c r="J39" i="11"/>
  <c r="I39" i="11"/>
  <c r="G39" i="11"/>
  <c r="F39" i="11"/>
  <c r="E39" i="11"/>
  <c r="E12" i="11" s="1"/>
  <c r="D39" i="11"/>
  <c r="C39" i="11"/>
  <c r="M38" i="11"/>
  <c r="L38" i="11"/>
  <c r="K38" i="11"/>
  <c r="J38" i="11"/>
  <c r="I38" i="11"/>
  <c r="G38" i="11"/>
  <c r="F38" i="11"/>
  <c r="E38" i="11"/>
  <c r="D38" i="11"/>
  <c r="C38" i="11"/>
  <c r="M37" i="11"/>
  <c r="L37" i="11"/>
  <c r="G37" i="11"/>
  <c r="F37" i="11"/>
  <c r="F11" i="11" s="1"/>
  <c r="M36" i="11"/>
  <c r="L36" i="11"/>
  <c r="K36" i="11"/>
  <c r="J36" i="11"/>
  <c r="I36" i="11"/>
  <c r="G36" i="11"/>
  <c r="F36" i="11"/>
  <c r="F10" i="11" s="1"/>
  <c r="G24" i="10" s="1"/>
  <c r="E36" i="11"/>
  <c r="D36" i="11"/>
  <c r="C36" i="11"/>
  <c r="J35" i="11"/>
  <c r="K35" i="11" s="1"/>
  <c r="L35" i="11" s="1"/>
  <c r="M35" i="11" s="1"/>
  <c r="F35" i="11"/>
  <c r="G35" i="11" s="1"/>
  <c r="D35" i="11"/>
  <c r="E35" i="11" s="1"/>
  <c r="D31" i="11"/>
  <c r="N30" i="11"/>
  <c r="M30" i="11"/>
  <c r="K30" i="11"/>
  <c r="I30" i="11"/>
  <c r="G30" i="11"/>
  <c r="F30" i="11"/>
  <c r="L30" i="11" s="1"/>
  <c r="D30" i="11"/>
  <c r="J30" i="11" s="1"/>
  <c r="M29" i="11"/>
  <c r="N29" i="11" s="1"/>
  <c r="L29" i="11"/>
  <c r="J29" i="11"/>
  <c r="I29" i="11"/>
  <c r="E29" i="11"/>
  <c r="K29" i="11" s="1"/>
  <c r="K32" i="11" s="1"/>
  <c r="F94" i="10" s="1"/>
  <c r="N172" i="2" s="1"/>
  <c r="D29" i="11"/>
  <c r="K27" i="11"/>
  <c r="M12" i="11"/>
  <c r="N12" i="11" s="1"/>
  <c r="L12" i="11"/>
  <c r="G127" i="10" s="1"/>
  <c r="J12" i="11"/>
  <c r="E127" i="10" s="1"/>
  <c r="G12" i="11"/>
  <c r="F12" i="11"/>
  <c r="D12" i="11"/>
  <c r="C12" i="11"/>
  <c r="M11" i="11"/>
  <c r="L11" i="11"/>
  <c r="K11" i="11"/>
  <c r="J11" i="11"/>
  <c r="I11" i="11"/>
  <c r="G11" i="11"/>
  <c r="N11" i="11" s="1"/>
  <c r="E11" i="11"/>
  <c r="D11" i="11"/>
  <c r="C11" i="11"/>
  <c r="M10" i="11"/>
  <c r="L10" i="11"/>
  <c r="J10" i="11"/>
  <c r="I10" i="11"/>
  <c r="E10" i="11"/>
  <c r="C10" i="11"/>
  <c r="L9" i="11"/>
  <c r="M9" i="11" s="1"/>
  <c r="J9" i="11"/>
  <c r="K9" i="11" s="1"/>
  <c r="D9" i="11"/>
  <c r="E9" i="11" s="1"/>
  <c r="F9" i="11" s="1"/>
  <c r="G9" i="11" s="1"/>
  <c r="G312" i="10"/>
  <c r="H312" i="10" s="1"/>
  <c r="I312" i="10" s="1"/>
  <c r="J312" i="10" s="1"/>
  <c r="H311" i="10"/>
  <c r="I311" i="10" s="1"/>
  <c r="J311" i="10" s="1"/>
  <c r="F311" i="10"/>
  <c r="G311" i="10" s="1"/>
  <c r="G309" i="10"/>
  <c r="H309" i="10" s="1"/>
  <c r="I309" i="10" s="1"/>
  <c r="J309" i="10" s="1"/>
  <c r="F309" i="10"/>
  <c r="H296" i="10"/>
  <c r="H331" i="10" s="1"/>
  <c r="H332" i="10" s="1"/>
  <c r="G296" i="10"/>
  <c r="G331" i="10" s="1"/>
  <c r="G332" i="10" s="1"/>
  <c r="F296" i="10"/>
  <c r="F331" i="10" s="1"/>
  <c r="E296" i="10"/>
  <c r="E331" i="10" s="1"/>
  <c r="D296" i="10"/>
  <c r="D331" i="10" s="1"/>
  <c r="D332" i="10" s="1"/>
  <c r="M31" i="11"/>
  <c r="L31" i="11"/>
  <c r="K31" i="11"/>
  <c r="J31" i="11"/>
  <c r="G31" i="11"/>
  <c r="N31" i="11" s="1"/>
  <c r="F31" i="11"/>
  <c r="E31" i="11"/>
  <c r="C257" i="10"/>
  <c r="F261" i="10" s="1"/>
  <c r="D247" i="10"/>
  <c r="E247" i="10" s="1"/>
  <c r="H108" i="10" s="1"/>
  <c r="C244" i="10"/>
  <c r="C246" i="10" s="1"/>
  <c r="E243" i="10"/>
  <c r="C243" i="10"/>
  <c r="K242" i="10"/>
  <c r="C239" i="10"/>
  <c r="C240" i="10" s="1"/>
  <c r="K238" i="10"/>
  <c r="D230" i="10"/>
  <c r="N229" i="10"/>
  <c r="M229" i="10"/>
  <c r="E229" i="10"/>
  <c r="M228" i="10"/>
  <c r="N228" i="10" s="1"/>
  <c r="F228" i="10"/>
  <c r="G228" i="10" s="1"/>
  <c r="E228" i="10"/>
  <c r="E230" i="10" s="1"/>
  <c r="Q227" i="10"/>
  <c r="R227" i="10" s="1"/>
  <c r="N227" i="10"/>
  <c r="O227" i="10" s="1"/>
  <c r="P227" i="10" s="1"/>
  <c r="E227" i="10"/>
  <c r="F227" i="10" s="1"/>
  <c r="G227" i="10" s="1"/>
  <c r="H227" i="10" s="1"/>
  <c r="I227" i="10" s="1"/>
  <c r="D219" i="10"/>
  <c r="N215" i="10"/>
  <c r="M215" i="10"/>
  <c r="D215" i="10"/>
  <c r="Q211" i="10"/>
  <c r="P211" i="10"/>
  <c r="O211" i="10"/>
  <c r="N211" i="10"/>
  <c r="M211" i="10"/>
  <c r="M212" i="10" s="1"/>
  <c r="M217" i="10" s="1"/>
  <c r="N217" i="10" s="1"/>
  <c r="O217" i="10" s="1"/>
  <c r="P217" i="10" s="1"/>
  <c r="Q217" i="10" s="1"/>
  <c r="H211" i="10"/>
  <c r="G211" i="10"/>
  <c r="F211" i="10"/>
  <c r="D212" i="10" s="1"/>
  <c r="D217" i="10" s="1"/>
  <c r="E217" i="10" s="1"/>
  <c r="F217" i="10" s="1"/>
  <c r="G217" i="10" s="1"/>
  <c r="H217" i="10" s="1"/>
  <c r="E211" i="10"/>
  <c r="D211" i="10"/>
  <c r="P208" i="10"/>
  <c r="O208" i="10"/>
  <c r="M208" i="10"/>
  <c r="H208" i="10"/>
  <c r="Q208" i="10" s="1"/>
  <c r="G208" i="10"/>
  <c r="F208" i="10"/>
  <c r="E208" i="10"/>
  <c r="N208" i="10" s="1"/>
  <c r="D208" i="10"/>
  <c r="Q203" i="10"/>
  <c r="O203" i="10"/>
  <c r="N203" i="10"/>
  <c r="Q202" i="10"/>
  <c r="P202" i="10"/>
  <c r="O202" i="10"/>
  <c r="N202" i="10"/>
  <c r="H202" i="10"/>
  <c r="G202" i="10"/>
  <c r="F202" i="10"/>
  <c r="E202" i="10"/>
  <c r="Q201" i="10"/>
  <c r="P201" i="10"/>
  <c r="P203" i="10" s="1"/>
  <c r="O201" i="10"/>
  <c r="N201" i="10"/>
  <c r="M201" i="10"/>
  <c r="M203" i="10" s="1"/>
  <c r="H201" i="10"/>
  <c r="H203" i="10" s="1"/>
  <c r="G201" i="10"/>
  <c r="G203" i="10" s="1"/>
  <c r="F201" i="10"/>
  <c r="E201" i="10"/>
  <c r="D201" i="10"/>
  <c r="D203" i="10" s="1"/>
  <c r="N200" i="10"/>
  <c r="O200" i="10" s="1"/>
  <c r="E200" i="10"/>
  <c r="J183" i="10"/>
  <c r="I183" i="10"/>
  <c r="H183" i="10"/>
  <c r="G183" i="10"/>
  <c r="F183" i="10"/>
  <c r="E183" i="10"/>
  <c r="D183" i="10"/>
  <c r="E182" i="10"/>
  <c r="E184" i="10" s="1"/>
  <c r="D182" i="10"/>
  <c r="D184" i="10" s="1"/>
  <c r="F176" i="10"/>
  <c r="L175" i="10"/>
  <c r="L176" i="10" s="1"/>
  <c r="F175" i="10"/>
  <c r="J174" i="10"/>
  <c r="I174" i="10"/>
  <c r="I175" i="10" s="1"/>
  <c r="I176" i="10" s="1"/>
  <c r="G26" i="10" s="1"/>
  <c r="G81" i="10" s="1"/>
  <c r="H174" i="10"/>
  <c r="G174" i="10"/>
  <c r="G175" i="10" s="1"/>
  <c r="G176" i="10" s="1"/>
  <c r="F174" i="10"/>
  <c r="E174" i="10"/>
  <c r="D174" i="10"/>
  <c r="M173" i="10"/>
  <c r="N173" i="10" s="1"/>
  <c r="O173" i="10" s="1"/>
  <c r="P173" i="10" s="1"/>
  <c r="L173" i="10"/>
  <c r="K173" i="10"/>
  <c r="L172" i="10"/>
  <c r="L174" i="10" s="1"/>
  <c r="K172" i="10"/>
  <c r="K174" i="10" s="1"/>
  <c r="M164" i="10"/>
  <c r="D164" i="10"/>
  <c r="M162" i="10"/>
  <c r="D162" i="10"/>
  <c r="Q159" i="10"/>
  <c r="P159" i="10"/>
  <c r="O159" i="10"/>
  <c r="N159" i="10"/>
  <c r="M159" i="10"/>
  <c r="H159" i="10"/>
  <c r="G159" i="10"/>
  <c r="F159" i="10"/>
  <c r="E159" i="10"/>
  <c r="D159" i="10"/>
  <c r="P153" i="10"/>
  <c r="O153" i="10"/>
  <c r="N153" i="10"/>
  <c r="M153" i="10"/>
  <c r="L153" i="10"/>
  <c r="H153" i="10"/>
  <c r="G153" i="10"/>
  <c r="F153" i="10"/>
  <c r="E153" i="10"/>
  <c r="D153" i="10"/>
  <c r="D141" i="10"/>
  <c r="D127" i="10"/>
  <c r="G122" i="10"/>
  <c r="H122" i="10" s="1"/>
  <c r="I122" i="10" s="1"/>
  <c r="K122" i="10" s="1"/>
  <c r="C121" i="10"/>
  <c r="H119" i="10"/>
  <c r="G119" i="10"/>
  <c r="F119" i="10"/>
  <c r="E119" i="10"/>
  <c r="D119" i="10"/>
  <c r="C120" i="10" s="1"/>
  <c r="F122" i="10" s="1"/>
  <c r="H99" i="10"/>
  <c r="G99" i="10"/>
  <c r="F99" i="10"/>
  <c r="E99" i="10"/>
  <c r="D99" i="10"/>
  <c r="H91" i="10"/>
  <c r="H79" i="10"/>
  <c r="G79" i="10"/>
  <c r="E79" i="10"/>
  <c r="D79" i="10"/>
  <c r="H70" i="10"/>
  <c r="G70" i="10"/>
  <c r="F70" i="10"/>
  <c r="E70" i="10"/>
  <c r="D70" i="10"/>
  <c r="H65" i="10"/>
  <c r="I65" i="10" s="1"/>
  <c r="K65" i="10" s="1"/>
  <c r="C64" i="10"/>
  <c r="H62" i="10"/>
  <c r="G62" i="10"/>
  <c r="F62" i="10"/>
  <c r="E62" i="10"/>
  <c r="C63" i="10" s="1"/>
  <c r="F65" i="10" s="1"/>
  <c r="G65" i="10" s="1"/>
  <c r="D62" i="10"/>
  <c r="H51" i="10"/>
  <c r="H42" i="10"/>
  <c r="H176" i="2" s="1"/>
  <c r="G42" i="10"/>
  <c r="F42" i="10"/>
  <c r="H34" i="10"/>
  <c r="F24" i="10"/>
  <c r="D24" i="10"/>
  <c r="E22" i="10"/>
  <c r="F22" i="10" s="1"/>
  <c r="G22" i="10" s="1"/>
  <c r="H22" i="10" s="1"/>
  <c r="I22" i="10" s="1"/>
  <c r="K22" i="10" s="1"/>
  <c r="L22" i="10" s="1"/>
  <c r="M22" i="10" s="1"/>
  <c r="N22" i="10" s="1"/>
  <c r="O22" i="10" s="1"/>
  <c r="Q7" i="10"/>
  <c r="K164" i="9"/>
  <c r="J164" i="9"/>
  <c r="I164" i="9"/>
  <c r="K163" i="9"/>
  <c r="J163" i="9"/>
  <c r="I163" i="9"/>
  <c r="H163" i="9"/>
  <c r="K160" i="9"/>
  <c r="J160" i="9"/>
  <c r="F160" i="9" s="1"/>
  <c r="I160" i="9"/>
  <c r="H160" i="9"/>
  <c r="G160" i="9"/>
  <c r="K159" i="9"/>
  <c r="J159" i="9"/>
  <c r="I159" i="9"/>
  <c r="H159" i="9"/>
  <c r="G159" i="9"/>
  <c r="K158" i="9"/>
  <c r="J158" i="9"/>
  <c r="I158" i="9"/>
  <c r="H158" i="9"/>
  <c r="G158" i="9"/>
  <c r="F158" i="9" s="1"/>
  <c r="K157" i="9"/>
  <c r="F157" i="9" s="1"/>
  <c r="J157" i="9"/>
  <c r="I157" i="9"/>
  <c r="H157" i="9"/>
  <c r="G157" i="9"/>
  <c r="K156" i="9"/>
  <c r="J156" i="9"/>
  <c r="I156" i="9"/>
  <c r="H156" i="9"/>
  <c r="G156" i="9"/>
  <c r="F156" i="9"/>
  <c r="K155" i="9"/>
  <c r="J155" i="9"/>
  <c r="I155" i="9"/>
  <c r="H155" i="9"/>
  <c r="G155" i="9"/>
  <c r="F155" i="9" s="1"/>
  <c r="K154" i="9"/>
  <c r="J154" i="9"/>
  <c r="I154" i="9"/>
  <c r="H154" i="9"/>
  <c r="G154" i="9"/>
  <c r="F154" i="9" s="1"/>
  <c r="K153" i="9"/>
  <c r="J153" i="9"/>
  <c r="I153" i="9"/>
  <c r="H153" i="9"/>
  <c r="G153" i="9"/>
  <c r="F153" i="9" s="1"/>
  <c r="K152" i="9"/>
  <c r="J152" i="9"/>
  <c r="F152" i="9" s="1"/>
  <c r="I152" i="9"/>
  <c r="H152" i="9"/>
  <c r="G152" i="9"/>
  <c r="K151" i="9"/>
  <c r="J151" i="9"/>
  <c r="I151" i="9"/>
  <c r="H151" i="9"/>
  <c r="G151" i="9"/>
  <c r="F151" i="9"/>
  <c r="K150" i="9"/>
  <c r="J150" i="9"/>
  <c r="I150" i="9"/>
  <c r="H150" i="9"/>
  <c r="G150" i="9"/>
  <c r="K149" i="9"/>
  <c r="J149" i="9"/>
  <c r="I149" i="9"/>
  <c r="H149" i="9"/>
  <c r="G149" i="9"/>
  <c r="F149" i="9"/>
  <c r="G148" i="9"/>
  <c r="K147" i="9"/>
  <c r="J147" i="9"/>
  <c r="I147" i="9"/>
  <c r="F147" i="9" s="1"/>
  <c r="H147" i="9"/>
  <c r="G147" i="9"/>
  <c r="G146" i="9"/>
  <c r="K145" i="9"/>
  <c r="J145" i="9"/>
  <c r="I145" i="9"/>
  <c r="H145" i="9"/>
  <c r="G145" i="9"/>
  <c r="F145" i="9" s="1"/>
  <c r="K144" i="9"/>
  <c r="J144" i="9"/>
  <c r="F144" i="9" s="1"/>
  <c r="I144" i="9"/>
  <c r="H144" i="9"/>
  <c r="G144" i="9"/>
  <c r="K143" i="9"/>
  <c r="J143" i="9"/>
  <c r="I143" i="9"/>
  <c r="H143" i="9"/>
  <c r="G143" i="9"/>
  <c r="K142" i="9"/>
  <c r="J142" i="9"/>
  <c r="I142" i="9"/>
  <c r="H142" i="9"/>
  <c r="G142" i="9"/>
  <c r="F142" i="9" s="1"/>
  <c r="K140" i="9"/>
  <c r="K139" i="9"/>
  <c r="J139" i="9"/>
  <c r="I139" i="9"/>
  <c r="H139" i="9"/>
  <c r="F139" i="9" s="1"/>
  <c r="G139" i="9"/>
  <c r="K138" i="9"/>
  <c r="J138" i="9"/>
  <c r="I138" i="9"/>
  <c r="F138" i="9" s="1"/>
  <c r="H138" i="9"/>
  <c r="G138" i="9"/>
  <c r="K137" i="9"/>
  <c r="J137" i="9"/>
  <c r="J140" i="9" s="1"/>
  <c r="I137" i="9"/>
  <c r="I140" i="9" s="1"/>
  <c r="H137" i="9"/>
  <c r="H140" i="9" s="1"/>
  <c r="G137" i="9"/>
  <c r="G140" i="9" s="1"/>
  <c r="K126" i="9"/>
  <c r="J126" i="9"/>
  <c r="I126" i="9"/>
  <c r="K125" i="9"/>
  <c r="J125" i="9"/>
  <c r="I125" i="9"/>
  <c r="H125" i="9"/>
  <c r="K122" i="9"/>
  <c r="J122" i="9"/>
  <c r="I122" i="9"/>
  <c r="H122" i="9"/>
  <c r="G122" i="9"/>
  <c r="F122" i="9" s="1"/>
  <c r="K121" i="9"/>
  <c r="J121" i="9"/>
  <c r="I121" i="9"/>
  <c r="H121" i="9"/>
  <c r="G121" i="9"/>
  <c r="K120" i="9"/>
  <c r="J120" i="9"/>
  <c r="I120" i="9"/>
  <c r="H120" i="9"/>
  <c r="G120" i="9"/>
  <c r="F120" i="9" s="1"/>
  <c r="K119" i="9"/>
  <c r="J119" i="9"/>
  <c r="I119" i="9"/>
  <c r="H119" i="9"/>
  <c r="G119" i="9"/>
  <c r="F119" i="9" s="1"/>
  <c r="K118" i="9"/>
  <c r="J118" i="9"/>
  <c r="I118" i="9"/>
  <c r="H118" i="9"/>
  <c r="G118" i="9"/>
  <c r="K117" i="9"/>
  <c r="J117" i="9"/>
  <c r="I117" i="9"/>
  <c r="F117" i="9" s="1"/>
  <c r="H117" i="9"/>
  <c r="G117" i="9"/>
  <c r="K116" i="9"/>
  <c r="J116" i="9"/>
  <c r="I116" i="9"/>
  <c r="F116" i="9" s="1"/>
  <c r="H116" i="9"/>
  <c r="G116" i="9"/>
  <c r="K115" i="9"/>
  <c r="J115" i="9"/>
  <c r="I115" i="9"/>
  <c r="H115" i="9"/>
  <c r="G115" i="9"/>
  <c r="F115" i="9" s="1"/>
  <c r="K114" i="9"/>
  <c r="J114" i="9"/>
  <c r="I114" i="9"/>
  <c r="H114" i="9"/>
  <c r="G114" i="9"/>
  <c r="F114" i="9" s="1"/>
  <c r="K113" i="9"/>
  <c r="J113" i="9"/>
  <c r="F113" i="9" s="1"/>
  <c r="I113" i="9"/>
  <c r="H113" i="9"/>
  <c r="G113" i="9"/>
  <c r="K112" i="9"/>
  <c r="J112" i="9"/>
  <c r="I112" i="9"/>
  <c r="H112" i="9"/>
  <c r="G112" i="9"/>
  <c r="F112" i="9"/>
  <c r="K111" i="9"/>
  <c r="J111" i="9"/>
  <c r="I111" i="9"/>
  <c r="H111" i="9"/>
  <c r="F111" i="9" s="1"/>
  <c r="G111" i="9"/>
  <c r="G110" i="9"/>
  <c r="K109" i="9"/>
  <c r="J109" i="9"/>
  <c r="I109" i="9"/>
  <c r="H109" i="9"/>
  <c r="G109" i="9"/>
  <c r="F109" i="9" s="1"/>
  <c r="G108" i="9"/>
  <c r="K107" i="9"/>
  <c r="J107" i="9"/>
  <c r="I107" i="9"/>
  <c r="H107" i="9"/>
  <c r="G107" i="9"/>
  <c r="F107" i="9"/>
  <c r="K106" i="9"/>
  <c r="J106" i="9"/>
  <c r="I106" i="9"/>
  <c r="H106" i="9"/>
  <c r="G106" i="9"/>
  <c r="F106" i="9" s="1"/>
  <c r="K105" i="9"/>
  <c r="J105" i="9"/>
  <c r="I105" i="9"/>
  <c r="H105" i="9"/>
  <c r="G105" i="9"/>
  <c r="F105" i="9" s="1"/>
  <c r="K104" i="9"/>
  <c r="J104" i="9"/>
  <c r="I104" i="9"/>
  <c r="H104" i="9"/>
  <c r="G104" i="9"/>
  <c r="F104" i="9" s="1"/>
  <c r="K101" i="9"/>
  <c r="F101" i="9" s="1"/>
  <c r="J101" i="9"/>
  <c r="I101" i="9"/>
  <c r="H101" i="9"/>
  <c r="G101" i="9"/>
  <c r="K100" i="9"/>
  <c r="J100" i="9"/>
  <c r="I100" i="9"/>
  <c r="I102" i="9" s="1"/>
  <c r="H100" i="9"/>
  <c r="G100" i="9"/>
  <c r="K99" i="9"/>
  <c r="J99" i="9"/>
  <c r="J102" i="9" s="1"/>
  <c r="I99" i="9"/>
  <c r="F99" i="9" s="1"/>
  <c r="H99" i="9"/>
  <c r="G99" i="9"/>
  <c r="G102" i="9" s="1"/>
  <c r="K89" i="9"/>
  <c r="J89" i="9"/>
  <c r="I89" i="9"/>
  <c r="H89" i="9"/>
  <c r="G89" i="9"/>
  <c r="K83" i="9"/>
  <c r="J83" i="9"/>
  <c r="I83" i="9"/>
  <c r="H83" i="9"/>
  <c r="F66" i="9"/>
  <c r="G65" i="9"/>
  <c r="G60" i="9"/>
  <c r="F59" i="9"/>
  <c r="F58" i="9"/>
  <c r="L57" i="9"/>
  <c r="F57" i="9"/>
  <c r="F60" i="9" s="1"/>
  <c r="G48" i="9"/>
  <c r="G49" i="9" s="1"/>
  <c r="K45" i="9"/>
  <c r="P44" i="9"/>
  <c r="O44" i="9"/>
  <c r="N44" i="9"/>
  <c r="M44" i="9"/>
  <c r="L44" i="9"/>
  <c r="K44" i="9"/>
  <c r="J44" i="9"/>
  <c r="I44" i="9"/>
  <c r="H44" i="9"/>
  <c r="G44" i="9"/>
  <c r="F42" i="9"/>
  <c r="G33" i="9"/>
  <c r="F32" i="9"/>
  <c r="F31" i="9"/>
  <c r="F30" i="9"/>
  <c r="F29" i="9"/>
  <c r="F28" i="9"/>
  <c r="F27" i="9"/>
  <c r="F26" i="9"/>
  <c r="F25" i="9"/>
  <c r="F24" i="9"/>
  <c r="F23" i="9"/>
  <c r="F22" i="9"/>
  <c r="F21" i="9"/>
  <c r="H20" i="9"/>
  <c r="H148" i="9" s="1"/>
  <c r="F19" i="9"/>
  <c r="H18" i="9"/>
  <c r="H108" i="9" s="1"/>
  <c r="F17" i="9"/>
  <c r="F16" i="9"/>
  <c r="F15" i="9"/>
  <c r="F14" i="9"/>
  <c r="K12" i="9"/>
  <c r="K46" i="9" s="1"/>
  <c r="J12" i="9"/>
  <c r="J46" i="9" s="1"/>
  <c r="I12" i="9"/>
  <c r="I46" i="9" s="1"/>
  <c r="H12" i="9"/>
  <c r="H46" i="9" s="1"/>
  <c r="G12" i="9"/>
  <c r="G46" i="9" s="1"/>
  <c r="F12" i="9"/>
  <c r="F46" i="9" s="1"/>
  <c r="F11" i="9"/>
  <c r="F10" i="9"/>
  <c r="F9" i="9"/>
  <c r="K7" i="9"/>
  <c r="J7" i="9"/>
  <c r="J45" i="9" s="1"/>
  <c r="I7" i="9"/>
  <c r="I45" i="9" s="1"/>
  <c r="H7" i="9"/>
  <c r="H45" i="9" s="1"/>
  <c r="G7" i="9"/>
  <c r="G45" i="9" s="1"/>
  <c r="F7" i="9"/>
  <c r="F45" i="9" s="1"/>
  <c r="F6" i="9"/>
  <c r="F5" i="9"/>
  <c r="F4" i="9"/>
  <c r="R2" i="9"/>
  <c r="L59" i="9" s="1"/>
  <c r="E30" i="8"/>
  <c r="E32" i="8" s="1"/>
  <c r="E29" i="8"/>
  <c r="J25" i="8"/>
  <c r="J4" i="8" s="1"/>
  <c r="T4" i="8" s="1"/>
  <c r="I25" i="8"/>
  <c r="I4" i="8" s="1"/>
  <c r="S4" i="8" s="1"/>
  <c r="G25" i="8"/>
  <c r="F21" i="8"/>
  <c r="F20" i="8"/>
  <c r="F19" i="8"/>
  <c r="L5" i="8"/>
  <c r="P4" i="8"/>
  <c r="P6" i="8" s="1"/>
  <c r="P9" i="8" s="1"/>
  <c r="O4" i="8"/>
  <c r="N4" i="8"/>
  <c r="M4" i="8"/>
  <c r="L4" i="8"/>
  <c r="V4" i="8" s="1"/>
  <c r="P3" i="8"/>
  <c r="O3" i="8"/>
  <c r="O6" i="8" s="1"/>
  <c r="O9" i="8" s="1"/>
  <c r="N3" i="8"/>
  <c r="N6" i="8" s="1"/>
  <c r="N9" i="8" s="1"/>
  <c r="M3" i="8"/>
  <c r="M6" i="8" s="1"/>
  <c r="M9" i="8" s="1"/>
  <c r="L3" i="8"/>
  <c r="V3" i="8" s="1"/>
  <c r="AB1" i="8"/>
  <c r="K56" i="7"/>
  <c r="M56" i="7" s="1"/>
  <c r="K55" i="7"/>
  <c r="M55" i="7" s="1"/>
  <c r="L11" i="6" s="1"/>
  <c r="M11" i="6" s="1"/>
  <c r="N11" i="6" s="1"/>
  <c r="O11" i="6" s="1"/>
  <c r="P11" i="6" s="1"/>
  <c r="K54" i="7"/>
  <c r="K53" i="7"/>
  <c r="M53" i="7" s="1"/>
  <c r="K51" i="7"/>
  <c r="K52" i="7" s="1"/>
  <c r="M52" i="7" s="1"/>
  <c r="K48" i="7"/>
  <c r="O34" i="2"/>
  <c r="K45" i="7"/>
  <c r="K47" i="7" s="1"/>
  <c r="M47" i="7" s="1"/>
  <c r="K62" i="6" s="1"/>
  <c r="K42" i="7"/>
  <c r="K36" i="7"/>
  <c r="K38" i="7" s="1"/>
  <c r="M38" i="7" s="1"/>
  <c r="M35" i="7"/>
  <c r="K33" i="7"/>
  <c r="K34" i="7" s="1"/>
  <c r="K35" i="7"/>
  <c r="S31" i="7"/>
  <c r="K27" i="7"/>
  <c r="M27" i="7" s="1"/>
  <c r="F11" i="6" s="1"/>
  <c r="K26" i="7"/>
  <c r="K23" i="7"/>
  <c r="K24" i="7" s="1"/>
  <c r="M24" i="7" s="1"/>
  <c r="K20" i="7"/>
  <c r="F34" i="2"/>
  <c r="G31" i="2"/>
  <c r="K14" i="7"/>
  <c r="K5" i="7"/>
  <c r="K6" i="7"/>
  <c r="F67" i="6"/>
  <c r="K59" i="6"/>
  <c r="P31" i="6"/>
  <c r="E31" i="6"/>
  <c r="L31" i="6" s="1"/>
  <c r="M31" i="6" s="1"/>
  <c r="N31" i="6" s="1"/>
  <c r="O31" i="6" s="1"/>
  <c r="E30" i="6"/>
  <c r="F30" i="6" s="1"/>
  <c r="G30" i="6" s="1"/>
  <c r="H30" i="6" s="1"/>
  <c r="I30" i="6" s="1"/>
  <c r="J30" i="6" s="1"/>
  <c r="E29" i="6"/>
  <c r="I28" i="6"/>
  <c r="J28" i="6" s="1"/>
  <c r="F28" i="6"/>
  <c r="G28" i="6" s="1"/>
  <c r="H28" i="6" s="1"/>
  <c r="E28" i="6"/>
  <c r="L28" i="6" s="1"/>
  <c r="M28" i="6" s="1"/>
  <c r="N28" i="6" s="1"/>
  <c r="O28" i="6" s="1"/>
  <c r="P28" i="6" s="1"/>
  <c r="H11" i="6"/>
  <c r="M10" i="6"/>
  <c r="L10" i="6"/>
  <c r="F10" i="6"/>
  <c r="L7" i="6"/>
  <c r="F7" i="6"/>
  <c r="M2" i="6"/>
  <c r="M67" i="6" s="1"/>
  <c r="L2" i="6"/>
  <c r="L67" i="6" s="1"/>
  <c r="I2" i="6"/>
  <c r="G2" i="6"/>
  <c r="H2" i="6" s="1"/>
  <c r="F66" i="5"/>
  <c r="E66" i="5"/>
  <c r="F65" i="5"/>
  <c r="E65" i="5"/>
  <c r="F64" i="5"/>
  <c r="E64" i="5"/>
  <c r="M58" i="5"/>
  <c r="P54" i="5"/>
  <c r="O54" i="5"/>
  <c r="N54" i="5"/>
  <c r="M54" i="5"/>
  <c r="L54" i="5"/>
  <c r="H54" i="5"/>
  <c r="G54" i="5"/>
  <c r="F54" i="5"/>
  <c r="E54" i="5"/>
  <c r="D54" i="5"/>
  <c r="L43" i="5"/>
  <c r="G43" i="5"/>
  <c r="D43" i="5"/>
  <c r="N42" i="5"/>
  <c r="N58" i="5" s="1"/>
  <c r="H42" i="5"/>
  <c r="O41" i="5"/>
  <c r="P41" i="5" s="1"/>
  <c r="N41" i="5"/>
  <c r="M41" i="5"/>
  <c r="E41" i="5"/>
  <c r="F41" i="5" s="1"/>
  <c r="G41" i="5" s="1"/>
  <c r="H41" i="5" s="1"/>
  <c r="P40" i="5"/>
  <c r="O40" i="5"/>
  <c r="N40" i="5"/>
  <c r="M40" i="5"/>
  <c r="M42" i="5" s="1"/>
  <c r="L40" i="5"/>
  <c r="L42" i="5" s="1"/>
  <c r="L58" i="5" s="1"/>
  <c r="H40" i="5"/>
  <c r="G40" i="5"/>
  <c r="G42" i="5" s="1"/>
  <c r="F40" i="5"/>
  <c r="E40" i="5"/>
  <c r="E42" i="5" s="1"/>
  <c r="D40" i="5"/>
  <c r="D42" i="5" s="1"/>
  <c r="F39" i="5"/>
  <c r="D39" i="5"/>
  <c r="E37" i="5"/>
  <c r="P33" i="5"/>
  <c r="P10" i="6" s="1"/>
  <c r="O33" i="5"/>
  <c r="O10" i="6" s="1"/>
  <c r="N33" i="5"/>
  <c r="N10" i="6" s="1"/>
  <c r="M33" i="5"/>
  <c r="H33" i="5"/>
  <c r="J10" i="6" s="1"/>
  <c r="G33" i="5"/>
  <c r="G14" i="5" s="1"/>
  <c r="F33" i="5"/>
  <c r="H10" i="6" s="1"/>
  <c r="E33" i="5"/>
  <c r="G10" i="6" s="1"/>
  <c r="L32" i="5"/>
  <c r="H32" i="5"/>
  <c r="G32" i="5"/>
  <c r="G19" i="4" s="1"/>
  <c r="D32" i="5"/>
  <c r="F32" i="5" s="1"/>
  <c r="F19" i="4" s="1"/>
  <c r="P31" i="5"/>
  <c r="P7" i="6" s="1"/>
  <c r="O31" i="5"/>
  <c r="O7" i="6" s="1"/>
  <c r="N31" i="5"/>
  <c r="N7" i="6" s="1"/>
  <c r="M31" i="5"/>
  <c r="M7" i="6" s="1"/>
  <c r="H31" i="5"/>
  <c r="J7" i="6" s="1"/>
  <c r="G31" i="5"/>
  <c r="I7" i="6" s="1"/>
  <c r="F31" i="5"/>
  <c r="H7" i="6" s="1"/>
  <c r="E31" i="5"/>
  <c r="G7" i="6" s="1"/>
  <c r="P30" i="5"/>
  <c r="P43" i="5" s="1"/>
  <c r="O30" i="5"/>
  <c r="O43" i="5" s="1"/>
  <c r="N30" i="5"/>
  <c r="N43" i="5" s="1"/>
  <c r="M30" i="5"/>
  <c r="M43" i="5" s="1"/>
  <c r="H30" i="5"/>
  <c r="H43" i="5" s="1"/>
  <c r="G30" i="5"/>
  <c r="F30" i="5"/>
  <c r="F43" i="5" s="1"/>
  <c r="E30" i="5"/>
  <c r="E43" i="5" s="1"/>
  <c r="P29" i="5"/>
  <c r="P13" i="5" s="1"/>
  <c r="O29" i="5"/>
  <c r="N29" i="5"/>
  <c r="M29" i="5"/>
  <c r="M13" i="5" s="1"/>
  <c r="H29" i="5"/>
  <c r="G29" i="5"/>
  <c r="F29" i="5"/>
  <c r="F10" i="5" s="1"/>
  <c r="F21" i="5" s="1"/>
  <c r="E29" i="5"/>
  <c r="E10" i="5" s="1"/>
  <c r="E21" i="5" s="1"/>
  <c r="L23" i="5"/>
  <c r="F23" i="5"/>
  <c r="N23" i="5" s="1"/>
  <c r="E23" i="5"/>
  <c r="M23" i="5" s="1"/>
  <c r="D23" i="5"/>
  <c r="D21" i="5"/>
  <c r="P19" i="5"/>
  <c r="P39" i="5" s="1"/>
  <c r="O19" i="5"/>
  <c r="O39" i="5" s="1"/>
  <c r="N19" i="5"/>
  <c r="N39" i="5" s="1"/>
  <c r="M19" i="5"/>
  <c r="M39" i="5" s="1"/>
  <c r="L19" i="5"/>
  <c r="L39" i="5" s="1"/>
  <c r="H19" i="5"/>
  <c r="H39" i="5" s="1"/>
  <c r="G19" i="5"/>
  <c r="F19" i="5"/>
  <c r="E19" i="5"/>
  <c r="D19" i="5"/>
  <c r="N18" i="5"/>
  <c r="N37" i="5" s="1"/>
  <c r="F18" i="5"/>
  <c r="F37" i="5" s="1"/>
  <c r="E18" i="5"/>
  <c r="M18" i="5" s="1"/>
  <c r="M37" i="5" s="1"/>
  <c r="D18" i="5"/>
  <c r="D37" i="5" s="1"/>
  <c r="P14" i="5"/>
  <c r="O14" i="5"/>
  <c r="N14" i="5"/>
  <c r="M14" i="5"/>
  <c r="L14" i="5"/>
  <c r="F14" i="5"/>
  <c r="E14" i="5"/>
  <c r="D14" i="5"/>
  <c r="D62" i="7" s="1"/>
  <c r="O13" i="5"/>
  <c r="N13" i="5"/>
  <c r="L13" i="5"/>
  <c r="H13" i="5"/>
  <c r="G13" i="5"/>
  <c r="F13" i="5"/>
  <c r="E13" i="5"/>
  <c r="D13" i="5"/>
  <c r="P11" i="5"/>
  <c r="L11" i="5"/>
  <c r="F11" i="5"/>
  <c r="D11" i="5"/>
  <c r="O10" i="5"/>
  <c r="O21" i="5" s="1"/>
  <c r="N10" i="5"/>
  <c r="N21" i="5" s="1"/>
  <c r="M10" i="5"/>
  <c r="M21" i="5" s="1"/>
  <c r="L10" i="5"/>
  <c r="L21" i="5" s="1"/>
  <c r="H10" i="5"/>
  <c r="H21" i="5" s="1"/>
  <c r="G10" i="5"/>
  <c r="G21" i="5" s="1"/>
  <c r="D10" i="5"/>
  <c r="L7" i="5"/>
  <c r="L8" i="5" s="1"/>
  <c r="H7" i="5"/>
  <c r="G7" i="5"/>
  <c r="F7" i="5"/>
  <c r="E7" i="5"/>
  <c r="D7" i="5"/>
  <c r="E6" i="5"/>
  <c r="M6" i="5" s="1"/>
  <c r="D6" i="5"/>
  <c r="L6" i="5" s="1"/>
  <c r="L4" i="5"/>
  <c r="L53" i="5" s="1"/>
  <c r="D4" i="5"/>
  <c r="D28" i="5" s="1"/>
  <c r="D69" i="4"/>
  <c r="V38" i="4"/>
  <c r="L22" i="4"/>
  <c r="E22" i="4"/>
  <c r="D22" i="4"/>
  <c r="H22" i="4" s="1"/>
  <c r="P21" i="4"/>
  <c r="O21" i="4"/>
  <c r="N21" i="4"/>
  <c r="M21" i="4"/>
  <c r="L21" i="4"/>
  <c r="H21" i="4"/>
  <c r="F21" i="4"/>
  <c r="E21" i="4"/>
  <c r="D21" i="4"/>
  <c r="P20" i="4"/>
  <c r="O20" i="4"/>
  <c r="N20" i="4"/>
  <c r="L20" i="4"/>
  <c r="H20" i="4"/>
  <c r="G20" i="4"/>
  <c r="F20" i="4"/>
  <c r="D20" i="4"/>
  <c r="H19" i="4"/>
  <c r="D19" i="4"/>
  <c r="M17" i="4"/>
  <c r="L17" i="4"/>
  <c r="F17" i="4"/>
  <c r="E17" i="4"/>
  <c r="D17" i="4"/>
  <c r="N4" i="4"/>
  <c r="O17" i="4" s="1"/>
  <c r="M4" i="4"/>
  <c r="N17" i="4" s="1"/>
  <c r="L4" i="4"/>
  <c r="D4" i="4"/>
  <c r="F3" i="13" s="1"/>
  <c r="O3" i="13" s="1"/>
  <c r="L3" i="3"/>
  <c r="M3" i="3" s="1"/>
  <c r="N3" i="3" s="1"/>
  <c r="K3" i="3"/>
  <c r="D3" i="3"/>
  <c r="E3" i="3" s="1"/>
  <c r="F3" i="3" s="1"/>
  <c r="G3" i="3" s="1"/>
  <c r="F299" i="2"/>
  <c r="F298" i="2"/>
  <c r="I262" i="2"/>
  <c r="H262" i="2"/>
  <c r="G262" i="2"/>
  <c r="F262" i="2"/>
  <c r="E262" i="2"/>
  <c r="I261" i="2"/>
  <c r="H261" i="2"/>
  <c r="G261" i="2"/>
  <c r="F261" i="2"/>
  <c r="E261" i="2"/>
  <c r="I259" i="2"/>
  <c r="H259" i="2"/>
  <c r="G259" i="2"/>
  <c r="F259" i="2"/>
  <c r="E259" i="2"/>
  <c r="I258" i="2"/>
  <c r="H258" i="2"/>
  <c r="G258" i="2"/>
  <c r="F258" i="2"/>
  <c r="E258" i="2"/>
  <c r="I256" i="2"/>
  <c r="H256" i="2"/>
  <c r="G256" i="2"/>
  <c r="F256" i="2"/>
  <c r="E256" i="2"/>
  <c r="I254" i="2"/>
  <c r="H254" i="2"/>
  <c r="G254" i="2"/>
  <c r="F254" i="2"/>
  <c r="E254" i="2"/>
  <c r="I253" i="2"/>
  <c r="H253" i="2"/>
  <c r="G253" i="2"/>
  <c r="F253" i="2"/>
  <c r="E253" i="2"/>
  <c r="I250" i="2"/>
  <c r="H250" i="2"/>
  <c r="G250" i="2"/>
  <c r="F250" i="2"/>
  <c r="E250" i="2"/>
  <c r="I248" i="2"/>
  <c r="H248" i="2"/>
  <c r="G248" i="2"/>
  <c r="F248" i="2"/>
  <c r="E248" i="2"/>
  <c r="G209" i="2"/>
  <c r="F209" i="2"/>
  <c r="E209" i="2"/>
  <c r="D209" i="2"/>
  <c r="H205" i="2"/>
  <c r="G205" i="2"/>
  <c r="F205" i="2"/>
  <c r="E205" i="2"/>
  <c r="H182" i="2"/>
  <c r="G182" i="2"/>
  <c r="F182" i="2"/>
  <c r="E182" i="2"/>
  <c r="D182" i="2"/>
  <c r="H181" i="2"/>
  <c r="G181" i="2"/>
  <c r="F181" i="2"/>
  <c r="E181" i="2"/>
  <c r="D181" i="2"/>
  <c r="H180" i="2"/>
  <c r="G180" i="2"/>
  <c r="F180" i="2"/>
  <c r="E180" i="2"/>
  <c r="D180" i="2"/>
  <c r="H178" i="2"/>
  <c r="G178" i="2"/>
  <c r="F178" i="2"/>
  <c r="E178" i="2"/>
  <c r="D178" i="2"/>
  <c r="I177" i="2"/>
  <c r="H177" i="2"/>
  <c r="G177" i="2"/>
  <c r="F177" i="2"/>
  <c r="E177" i="2"/>
  <c r="D177" i="2"/>
  <c r="G176" i="2"/>
  <c r="F176" i="2"/>
  <c r="N171" i="2"/>
  <c r="K171" i="2"/>
  <c r="P170" i="2"/>
  <c r="O170" i="2"/>
  <c r="N170" i="2"/>
  <c r="M170" i="2"/>
  <c r="H170" i="2"/>
  <c r="G170" i="2"/>
  <c r="F170" i="2"/>
  <c r="E170" i="2"/>
  <c r="C170" i="2"/>
  <c r="K170" i="2" s="1"/>
  <c r="P169" i="2"/>
  <c r="O169" i="2"/>
  <c r="N169" i="2"/>
  <c r="M169" i="2"/>
  <c r="L169" i="2"/>
  <c r="H169" i="2"/>
  <c r="G169" i="2"/>
  <c r="F169" i="2"/>
  <c r="E169" i="2"/>
  <c r="D169" i="2"/>
  <c r="C169" i="2"/>
  <c r="K169" i="2" s="1"/>
  <c r="P168" i="2"/>
  <c r="O168" i="2"/>
  <c r="N168" i="2"/>
  <c r="M168" i="2"/>
  <c r="L168" i="2"/>
  <c r="H168" i="2"/>
  <c r="G168" i="2"/>
  <c r="F168" i="2"/>
  <c r="E168" i="2"/>
  <c r="D168" i="2"/>
  <c r="C168" i="2"/>
  <c r="K168" i="2" s="1"/>
  <c r="K167" i="2"/>
  <c r="N166" i="2"/>
  <c r="K166" i="2"/>
  <c r="H166" i="2"/>
  <c r="H171" i="2" s="1"/>
  <c r="H163" i="2"/>
  <c r="G163" i="2"/>
  <c r="E163" i="2"/>
  <c r="D163" i="2"/>
  <c r="G161" i="2"/>
  <c r="F161" i="2"/>
  <c r="D161" i="2"/>
  <c r="L156" i="2"/>
  <c r="D156" i="2"/>
  <c r="M154" i="2"/>
  <c r="F154" i="2"/>
  <c r="G154" i="2" s="1"/>
  <c r="H154" i="2" s="1"/>
  <c r="I154" i="2" s="1"/>
  <c r="E154" i="2"/>
  <c r="P147" i="2"/>
  <c r="O147" i="2"/>
  <c r="N147" i="2"/>
  <c r="M147" i="2"/>
  <c r="L147" i="2"/>
  <c r="H147" i="2"/>
  <c r="G147" i="2"/>
  <c r="F147" i="2"/>
  <c r="E147" i="2"/>
  <c r="D147" i="2"/>
  <c r="M128" i="2"/>
  <c r="L128" i="2"/>
  <c r="L115" i="2"/>
  <c r="D115" i="2"/>
  <c r="L114" i="2"/>
  <c r="F114" i="2"/>
  <c r="F128" i="2" s="1"/>
  <c r="D114" i="2"/>
  <c r="D128" i="2" s="1"/>
  <c r="M111" i="2"/>
  <c r="L111" i="2"/>
  <c r="E111" i="2"/>
  <c r="D111" i="2"/>
  <c r="P110" i="2"/>
  <c r="O110" i="2"/>
  <c r="N110" i="2"/>
  <c r="M110" i="2"/>
  <c r="L110" i="2"/>
  <c r="H110" i="2"/>
  <c r="G110" i="2"/>
  <c r="F110" i="2"/>
  <c r="E110" i="2"/>
  <c r="D110" i="2"/>
  <c r="M109" i="2"/>
  <c r="L109" i="2"/>
  <c r="E109" i="2"/>
  <c r="D109" i="2"/>
  <c r="L105" i="2"/>
  <c r="D105" i="2"/>
  <c r="L104" i="2"/>
  <c r="F104" i="2"/>
  <c r="N104" i="2" s="1"/>
  <c r="N114" i="2" s="1"/>
  <c r="N128" i="2" s="1"/>
  <c r="E104" i="2"/>
  <c r="M104" i="2" s="1"/>
  <c r="M114" i="2" s="1"/>
  <c r="D104" i="2"/>
  <c r="P70" i="2"/>
  <c r="O70" i="2"/>
  <c r="N70" i="2"/>
  <c r="M70" i="2"/>
  <c r="G70" i="2"/>
  <c r="E70" i="2"/>
  <c r="Q69" i="2"/>
  <c r="P69" i="2"/>
  <c r="O69" i="2"/>
  <c r="N69" i="2"/>
  <c r="M69" i="2"/>
  <c r="I69" i="2"/>
  <c r="G69" i="2"/>
  <c r="F69" i="2"/>
  <c r="E69" i="2"/>
  <c r="Q67" i="2"/>
  <c r="P67" i="2"/>
  <c r="O67" i="2"/>
  <c r="N67" i="2"/>
  <c r="M67" i="2"/>
  <c r="I67" i="2"/>
  <c r="H67" i="2"/>
  <c r="G67" i="2"/>
  <c r="F67" i="2"/>
  <c r="E67" i="2"/>
  <c r="H56" i="2"/>
  <c r="G56" i="2"/>
  <c r="F56" i="2"/>
  <c r="E56" i="2"/>
  <c r="D56" i="2"/>
  <c r="H39" i="2"/>
  <c r="G39" i="2"/>
  <c r="F39" i="2"/>
  <c r="E39" i="2"/>
  <c r="D39" i="2"/>
  <c r="P36" i="2"/>
  <c r="O36" i="2"/>
  <c r="N36" i="2"/>
  <c r="M36" i="2"/>
  <c r="H36" i="2"/>
  <c r="G36" i="2"/>
  <c r="F36" i="2"/>
  <c r="E36" i="2"/>
  <c r="P35" i="2"/>
  <c r="O35" i="2"/>
  <c r="N35" i="2"/>
  <c r="M35" i="2"/>
  <c r="H35" i="2"/>
  <c r="G35" i="2"/>
  <c r="F35" i="2"/>
  <c r="E35" i="2"/>
  <c r="N34" i="2"/>
  <c r="M34" i="2"/>
  <c r="G34" i="2"/>
  <c r="E34" i="2"/>
  <c r="P33" i="2"/>
  <c r="O33" i="2"/>
  <c r="N33" i="2"/>
  <c r="M33" i="2"/>
  <c r="G33" i="2"/>
  <c r="F33" i="2"/>
  <c r="E33" i="2"/>
  <c r="O32" i="2"/>
  <c r="N32" i="2"/>
  <c r="M32" i="2"/>
  <c r="G32" i="2"/>
  <c r="F32" i="2"/>
  <c r="E32" i="2"/>
  <c r="P31" i="2"/>
  <c r="O31" i="2"/>
  <c r="N31" i="2"/>
  <c r="M31" i="2"/>
  <c r="F31" i="2"/>
  <c r="E31" i="2"/>
  <c r="O30" i="2"/>
  <c r="N30" i="2"/>
  <c r="M30" i="2"/>
  <c r="G30" i="2"/>
  <c r="F30" i="2"/>
  <c r="E30" i="2"/>
  <c r="O29" i="2"/>
  <c r="N29" i="2"/>
  <c r="M29" i="2"/>
  <c r="G29" i="2"/>
  <c r="F29" i="2"/>
  <c r="E29" i="2"/>
  <c r="O28" i="2"/>
  <c r="N28" i="2"/>
  <c r="M28" i="2"/>
  <c r="G28" i="2"/>
  <c r="F28" i="2"/>
  <c r="E28" i="2"/>
  <c r="P27" i="2"/>
  <c r="O27" i="2"/>
  <c r="N27" i="2"/>
  <c r="M27" i="2"/>
  <c r="G27" i="2"/>
  <c r="F27" i="2"/>
  <c r="E27" i="2"/>
  <c r="P26" i="2"/>
  <c r="O26" i="2"/>
  <c r="N26" i="2"/>
  <c r="M26" i="2"/>
  <c r="H26" i="2"/>
  <c r="G26" i="2"/>
  <c r="F26" i="2"/>
  <c r="E26" i="2"/>
  <c r="P25" i="2"/>
  <c r="O25" i="2"/>
  <c r="N25" i="2"/>
  <c r="M25" i="2"/>
  <c r="H25" i="2"/>
  <c r="G25" i="2"/>
  <c r="F25" i="2"/>
  <c r="E25" i="2"/>
  <c r="I21" i="2"/>
  <c r="H21" i="2"/>
  <c r="G21" i="2"/>
  <c r="F21" i="2"/>
  <c r="E21" i="2"/>
  <c r="E19" i="2"/>
  <c r="I18" i="2"/>
  <c r="H18" i="2"/>
  <c r="G18" i="2"/>
  <c r="F18" i="2"/>
  <c r="E18" i="2"/>
  <c r="I17" i="2"/>
  <c r="H17" i="2"/>
  <c r="G17" i="2"/>
  <c r="F17" i="2"/>
  <c r="E17" i="2"/>
  <c r="I14" i="2"/>
  <c r="H14" i="2"/>
  <c r="G14" i="2"/>
  <c r="F14" i="2"/>
  <c r="E14" i="2"/>
  <c r="I12" i="2"/>
  <c r="H12" i="2"/>
  <c r="G12" i="2"/>
  <c r="F12" i="2"/>
  <c r="E12" i="2"/>
  <c r="G10" i="2"/>
  <c r="F10" i="2"/>
  <c r="E10" i="2"/>
  <c r="I9" i="2"/>
  <c r="H9" i="2"/>
  <c r="G9" i="2"/>
  <c r="F9" i="2"/>
  <c r="E9" i="2"/>
  <c r="I8" i="2"/>
  <c r="H8" i="2"/>
  <c r="G8" i="2"/>
  <c r="F8" i="2"/>
  <c r="E8" i="2"/>
  <c r="G5" i="2"/>
  <c r="E5" i="2"/>
  <c r="K64" i="1"/>
  <c r="J64" i="1"/>
  <c r="I64" i="1"/>
  <c r="H64" i="1"/>
  <c r="G64" i="1"/>
  <c r="K44" i="1"/>
  <c r="J44" i="1"/>
  <c r="I44" i="1"/>
  <c r="H44" i="1"/>
  <c r="G44" i="1"/>
  <c r="F41" i="1"/>
  <c r="G41" i="1" s="1"/>
  <c r="H41" i="1" s="1"/>
  <c r="I41" i="1" s="1"/>
  <c r="J41" i="1" s="1"/>
  <c r="K41" i="1" s="1"/>
  <c r="E41" i="1"/>
  <c r="D21" i="1"/>
  <c r="C21" i="1"/>
  <c r="D17" i="1"/>
  <c r="C17" i="1"/>
  <c r="D9" i="1"/>
  <c r="F8" i="5" l="1"/>
  <c r="Q70" i="2"/>
  <c r="L13" i="10"/>
  <c r="L122" i="10"/>
  <c r="G8" i="5"/>
  <c r="H6" i="5"/>
  <c r="P6" i="5" s="1"/>
  <c r="O7" i="5"/>
  <c r="O8" i="5" s="1"/>
  <c r="D58" i="5"/>
  <c r="F8" i="6"/>
  <c r="J8" i="6"/>
  <c r="P8" i="6" s="1"/>
  <c r="H58" i="5"/>
  <c r="Q154" i="2"/>
  <c r="O154" i="2"/>
  <c r="G8" i="6"/>
  <c r="M8" i="6" s="1"/>
  <c r="E58" i="5"/>
  <c r="H31" i="2"/>
  <c r="K15" i="7"/>
  <c r="E39" i="5"/>
  <c r="F5" i="2"/>
  <c r="K16" i="7"/>
  <c r="M16" i="7" s="1"/>
  <c r="H102" i="9"/>
  <c r="F100" i="9"/>
  <c r="F102" i="9" s="1"/>
  <c r="N27" i="11"/>
  <c r="G32" i="11"/>
  <c r="C43" i="10"/>
  <c r="F45" i="10" s="1"/>
  <c r="M32" i="5"/>
  <c r="P32" i="5"/>
  <c r="O32" i="5"/>
  <c r="N32" i="5"/>
  <c r="I8" i="6"/>
  <c r="O8" i="6" s="1"/>
  <c r="G58" i="5"/>
  <c r="K46" i="7"/>
  <c r="I181" i="2"/>
  <c r="L19" i="4"/>
  <c r="G39" i="5"/>
  <c r="H5" i="2"/>
  <c r="L65" i="10"/>
  <c r="C13" i="10"/>
  <c r="L28" i="5"/>
  <c r="D205" i="2"/>
  <c r="P154" i="2"/>
  <c r="M34" i="7"/>
  <c r="M6" i="7"/>
  <c r="M22" i="4"/>
  <c r="N22" i="4" s="1"/>
  <c r="K58" i="6"/>
  <c r="L27" i="4"/>
  <c r="M27" i="4" s="1"/>
  <c r="N27" i="4" s="1"/>
  <c r="O27" i="4" s="1"/>
  <c r="P27" i="4" s="1"/>
  <c r="K43" i="7"/>
  <c r="K44" i="7"/>
  <c r="M44" i="7" s="1"/>
  <c r="D176" i="2"/>
  <c r="I67" i="6"/>
  <c r="O2" i="6"/>
  <c r="O67" i="6" s="1"/>
  <c r="J2" i="6"/>
  <c r="L89" i="9"/>
  <c r="N5" i="13"/>
  <c r="L130" i="2" s="1"/>
  <c r="L55" i="5"/>
  <c r="L20" i="5"/>
  <c r="L9" i="5"/>
  <c r="E8" i="5"/>
  <c r="F6" i="5"/>
  <c r="N6" i="5" s="1"/>
  <c r="M7" i="5"/>
  <c r="M8" i="5" s="1"/>
  <c r="E114" i="2"/>
  <c r="E128" i="2" s="1"/>
  <c r="N154" i="2"/>
  <c r="L44" i="4"/>
  <c r="M44" i="4" s="1"/>
  <c r="N44" i="4" s="1"/>
  <c r="O44" i="4" s="1"/>
  <c r="P44" i="4" s="1"/>
  <c r="F42" i="5"/>
  <c r="L57" i="5"/>
  <c r="F150" i="9"/>
  <c r="J175" i="10"/>
  <c r="J176" i="10" s="1"/>
  <c r="H26" i="10" s="1"/>
  <c r="H81" i="10" s="1"/>
  <c r="F56" i="11"/>
  <c r="F60" i="11" s="1"/>
  <c r="I27" i="11"/>
  <c r="E4" i="4"/>
  <c r="G21" i="4"/>
  <c r="K10" i="7"/>
  <c r="M10" i="7" s="1"/>
  <c r="K28" i="7"/>
  <c r="M28" i="7" s="1"/>
  <c r="E56" i="11"/>
  <c r="E60" i="11" s="1"/>
  <c r="L56" i="7"/>
  <c r="L12" i="6"/>
  <c r="M12" i="6" s="1"/>
  <c r="N12" i="6" s="1"/>
  <c r="O12" i="6" s="1"/>
  <c r="P12" i="6" s="1"/>
  <c r="K175" i="10"/>
  <c r="K176" i="10" s="1"/>
  <c r="I26" i="10" s="1"/>
  <c r="I81" i="10" s="1"/>
  <c r="E215" i="10"/>
  <c r="F200" i="10"/>
  <c r="K29" i="15"/>
  <c r="L29" i="15" s="1"/>
  <c r="M29" i="15" s="1"/>
  <c r="N27" i="15"/>
  <c r="L32" i="4"/>
  <c r="M32" i="4" s="1"/>
  <c r="N32" i="4" s="1"/>
  <c r="O32" i="4" s="1"/>
  <c r="P32" i="4" s="1"/>
  <c r="N7" i="5"/>
  <c r="N8" i="5" s="1"/>
  <c r="P10" i="5"/>
  <c r="P21" i="5" s="1"/>
  <c r="K25" i="7"/>
  <c r="M25" i="7" s="1"/>
  <c r="C100" i="10"/>
  <c r="F102" i="10" s="1"/>
  <c r="O42" i="5"/>
  <c r="O58" i="5" s="1"/>
  <c r="D53" i="5"/>
  <c r="I10" i="6"/>
  <c r="M172" i="10"/>
  <c r="E20" i="4"/>
  <c r="G6" i="5"/>
  <c r="O6" i="5" s="1"/>
  <c r="P7" i="5"/>
  <c r="E11" i="5"/>
  <c r="P42" i="5"/>
  <c r="P58" i="5" s="1"/>
  <c r="K19" i="7"/>
  <c r="M19" i="7" s="1"/>
  <c r="K17" i="7"/>
  <c r="H33" i="2" s="1"/>
  <c r="K18" i="7"/>
  <c r="F159" i="9"/>
  <c r="E185" i="10"/>
  <c r="P200" i="10"/>
  <c r="O215" i="10"/>
  <c r="D8" i="5"/>
  <c r="L29" i="6"/>
  <c r="M29" i="6" s="1"/>
  <c r="N29" i="6" s="1"/>
  <c r="O29" i="6" s="1"/>
  <c r="P29" i="6" s="1"/>
  <c r="F29" i="6"/>
  <c r="G29" i="6" s="1"/>
  <c r="H29" i="6" s="1"/>
  <c r="I29" i="6" s="1"/>
  <c r="J29" i="6" s="1"/>
  <c r="F25" i="8"/>
  <c r="G36" i="9"/>
  <c r="G4" i="8"/>
  <c r="I5" i="2"/>
  <c r="O4" i="4"/>
  <c r="P17" i="4" s="1"/>
  <c r="L23" i="4"/>
  <c r="G11" i="5"/>
  <c r="L18" i="5"/>
  <c r="L37" i="5" s="1"/>
  <c r="G23" i="5"/>
  <c r="K13" i="7"/>
  <c r="M13" i="7" s="1"/>
  <c r="K11" i="7"/>
  <c r="E203" i="10"/>
  <c r="H11" i="5"/>
  <c r="D63" i="7"/>
  <c r="E62" i="7"/>
  <c r="D67" i="7"/>
  <c r="D68" i="7" s="1"/>
  <c r="K39" i="7"/>
  <c r="P29" i="2" s="1"/>
  <c r="F203" i="10"/>
  <c r="S9" i="16"/>
  <c r="D32" i="16"/>
  <c r="L9" i="16"/>
  <c r="M9" i="16" s="1"/>
  <c r="N9" i="16" s="1"/>
  <c r="O9" i="16" s="1"/>
  <c r="P9" i="16" s="1"/>
  <c r="K9" i="14" s="1"/>
  <c r="K81" i="10"/>
  <c r="K26" i="10"/>
  <c r="E4" i="5"/>
  <c r="N12" i="14"/>
  <c r="L31" i="14" s="1"/>
  <c r="G83" i="9"/>
  <c r="F65" i="9"/>
  <c r="G123" i="9"/>
  <c r="E166" i="2"/>
  <c r="E171" i="2" s="1"/>
  <c r="E172" i="2" s="1"/>
  <c r="M20" i="4"/>
  <c r="F22" i="4"/>
  <c r="M11" i="5"/>
  <c r="K21" i="7"/>
  <c r="M21" i="7" s="1"/>
  <c r="K22" i="7"/>
  <c r="M22" i="7" s="1"/>
  <c r="J11" i="6"/>
  <c r="I70" i="2" s="1"/>
  <c r="I11" i="6"/>
  <c r="H70" i="2" s="1"/>
  <c r="G11" i="6"/>
  <c r="F70" i="2" s="1"/>
  <c r="V6" i="8"/>
  <c r="K24" i="8"/>
  <c r="K3" i="8" s="1"/>
  <c r="J24" i="8"/>
  <c r="J3" i="8" s="1"/>
  <c r="I24" i="8"/>
  <c r="I3" i="8" s="1"/>
  <c r="H24" i="8"/>
  <c r="K26" i="8"/>
  <c r="G24" i="8"/>
  <c r="J26" i="8"/>
  <c r="I26" i="8"/>
  <c r="H26" i="8"/>
  <c r="G26" i="8"/>
  <c r="K25" i="8"/>
  <c r="K4" i="8" s="1"/>
  <c r="U4" i="8" s="1"/>
  <c r="H25" i="8"/>
  <c r="K102" i="9"/>
  <c r="F118" i="9"/>
  <c r="G161" i="9"/>
  <c r="F143" i="9"/>
  <c r="O3" i="12"/>
  <c r="F3" i="12"/>
  <c r="E37" i="16"/>
  <c r="L20" i="16"/>
  <c r="M20" i="16" s="1"/>
  <c r="N20" i="16" s="1"/>
  <c r="O20" i="16" s="1"/>
  <c r="P20" i="16" s="1"/>
  <c r="K20" i="14" s="1"/>
  <c r="G22" i="4"/>
  <c r="N11" i="5"/>
  <c r="E32" i="5"/>
  <c r="E19" i="4" s="1"/>
  <c r="H161" i="9"/>
  <c r="O11" i="5"/>
  <c r="H14" i="5"/>
  <c r="H67" i="6"/>
  <c r="N2" i="6"/>
  <c r="N67" i="6" s="1"/>
  <c r="K37" i="7"/>
  <c r="K49" i="7"/>
  <c r="M49" i="7" s="1"/>
  <c r="K50" i="7"/>
  <c r="M50" i="7" s="1"/>
  <c r="F121" i="9"/>
  <c r="H175" i="10"/>
  <c r="H176" i="10" s="1"/>
  <c r="F26" i="10" s="1"/>
  <c r="F81" i="10" s="1"/>
  <c r="L30" i="6"/>
  <c r="M30" i="6" s="1"/>
  <c r="N30" i="6" s="1"/>
  <c r="O30" i="6" s="1"/>
  <c r="P30" i="6" s="1"/>
  <c r="K7" i="7"/>
  <c r="M7" i="7" s="1"/>
  <c r="O229" i="10"/>
  <c r="M220" i="10"/>
  <c r="D10" i="11"/>
  <c r="E24" i="10" s="1"/>
  <c r="D56" i="11"/>
  <c r="D60" i="11" s="1"/>
  <c r="F27" i="11"/>
  <c r="L6" i="8"/>
  <c r="L9" i="8" s="1"/>
  <c r="H146" i="9"/>
  <c r="G10" i="11"/>
  <c r="G56" i="11"/>
  <c r="G60" i="11" s="1"/>
  <c r="J27" i="11"/>
  <c r="J56" i="11"/>
  <c r="E27" i="11"/>
  <c r="G31" i="14"/>
  <c r="I18" i="9"/>
  <c r="I20" i="9"/>
  <c r="H110" i="9"/>
  <c r="H123" i="9" s="1"/>
  <c r="I56" i="11"/>
  <c r="I60" i="11" s="1"/>
  <c r="I33" i="14"/>
  <c r="J31" i="14"/>
  <c r="E37" i="17"/>
  <c r="G67" i="6"/>
  <c r="C258" i="10"/>
  <c r="F262" i="10" s="1"/>
  <c r="C27" i="11"/>
  <c r="F67" i="12"/>
  <c r="M11" i="14"/>
  <c r="M16" i="14" s="1"/>
  <c r="M5" i="15"/>
  <c r="M11" i="15" s="1"/>
  <c r="M16" i="15" s="1"/>
  <c r="I42" i="16"/>
  <c r="L42" i="16" s="1"/>
  <c r="O42" i="16" s="1"/>
  <c r="R42" i="16" s="1"/>
  <c r="G42" i="16"/>
  <c r="J42" i="16" s="1"/>
  <c r="M42" i="16" s="1"/>
  <c r="P42" i="16" s="1"/>
  <c r="S42" i="16" s="1"/>
  <c r="F31" i="6"/>
  <c r="G31" i="6" s="1"/>
  <c r="H31" i="6" s="1"/>
  <c r="I31" i="6" s="1"/>
  <c r="J31" i="6" s="1"/>
  <c r="H33" i="9"/>
  <c r="H48" i="9" s="1"/>
  <c r="H49" i="9" s="1"/>
  <c r="H127" i="10"/>
  <c r="I31" i="11"/>
  <c r="L170" i="2" s="1"/>
  <c r="K10" i="11"/>
  <c r="F79" i="10" s="1"/>
  <c r="F163" i="2" s="1"/>
  <c r="K56" i="11"/>
  <c r="K60" i="11" s="1"/>
  <c r="M27" i="11"/>
  <c r="N5" i="14"/>
  <c r="F332" i="10"/>
  <c r="L56" i="11"/>
  <c r="L60" i="11" s="1"/>
  <c r="O67" i="12"/>
  <c r="F37" i="16"/>
  <c r="L22" i="16"/>
  <c r="M22" i="16" s="1"/>
  <c r="N22" i="16" s="1"/>
  <c r="O22" i="16" s="1"/>
  <c r="P22" i="16" s="1"/>
  <c r="K22" i="14" s="1"/>
  <c r="F137" i="9"/>
  <c r="F140" i="9" s="1"/>
  <c r="H228" i="10"/>
  <c r="F219" i="10"/>
  <c r="E332" i="10"/>
  <c r="L27" i="11"/>
  <c r="K8" i="7"/>
  <c r="L58" i="9"/>
  <c r="L60" i="9" s="1"/>
  <c r="L65" i="9" s="1"/>
  <c r="O228" i="10"/>
  <c r="M219" i="10"/>
  <c r="M221" i="10" s="1"/>
  <c r="N230" i="10"/>
  <c r="H32" i="14"/>
  <c r="M6" i="14"/>
  <c r="D220" i="10"/>
  <c r="D221" i="10" s="1"/>
  <c r="F229" i="10"/>
  <c r="O33" i="14"/>
  <c r="P31" i="14"/>
  <c r="E219" i="10"/>
  <c r="C31" i="11"/>
  <c r="D170" i="2" s="1"/>
  <c r="E33" i="14"/>
  <c r="I5" i="24"/>
  <c r="Y5" i="24"/>
  <c r="M230" i="10"/>
  <c r="E25" i="12"/>
  <c r="V31" i="14"/>
  <c r="U33" i="14"/>
  <c r="J22" i="17"/>
  <c r="K22" i="17" s="1"/>
  <c r="Y31" i="14"/>
  <c r="X33" i="14"/>
  <c r="D32" i="15"/>
  <c r="D33" i="15" s="1"/>
  <c r="J33" i="16"/>
  <c r="J24" i="17"/>
  <c r="K24" i="17" s="1"/>
  <c r="M33" i="16"/>
  <c r="S32" i="16"/>
  <c r="S33" i="16" s="1"/>
  <c r="S31" i="14"/>
  <c r="P33" i="16"/>
  <c r="Q33" i="16"/>
  <c r="E33" i="15"/>
  <c r="I33" i="15"/>
  <c r="M6" i="15"/>
  <c r="H32" i="15"/>
  <c r="G31" i="15"/>
  <c r="S32" i="17"/>
  <c r="S33" i="17" s="1"/>
  <c r="R33" i="17"/>
  <c r="G32" i="14"/>
  <c r="J31" i="15"/>
  <c r="L119" i="24"/>
  <c r="L4" i="24" s="1"/>
  <c r="W119" i="24"/>
  <c r="W4" i="24" s="1"/>
  <c r="W120" i="24"/>
  <c r="N16" i="12"/>
  <c r="T5" i="24"/>
  <c r="G32" i="15"/>
  <c r="L13" i="16"/>
  <c r="M13" i="16" s="1"/>
  <c r="N13" i="16" s="1"/>
  <c r="O13" i="16" s="1"/>
  <c r="P13" i="16" s="1"/>
  <c r="K13" i="14" s="1"/>
  <c r="L13" i="14" s="1"/>
  <c r="M13" i="14" s="1"/>
  <c r="N13" i="14" s="1"/>
  <c r="O13" i="14" s="1"/>
  <c r="P13" i="14" s="1"/>
  <c r="Q13" i="14" s="1"/>
  <c r="R13" i="14" s="1"/>
  <c r="F30" i="16"/>
  <c r="I54" i="17"/>
  <c r="I55" i="17" s="1"/>
  <c r="F37" i="22"/>
  <c r="N110" i="24"/>
  <c r="AA118" i="24" s="1"/>
  <c r="E33" i="16"/>
  <c r="J33" i="17"/>
  <c r="J119" i="24"/>
  <c r="J4" i="24" s="1"/>
  <c r="V119" i="24"/>
  <c r="V4" i="24" s="1"/>
  <c r="V5" i="24" s="1"/>
  <c r="V120" i="24"/>
  <c r="Y119" i="24"/>
  <c r="Y4" i="24" s="1"/>
  <c r="Y120" i="24"/>
  <c r="F33" i="16"/>
  <c r="J5" i="24"/>
  <c r="Z5" i="24"/>
  <c r="X119" i="24"/>
  <c r="X4" i="24" s="1"/>
  <c r="X120" i="24"/>
  <c r="Z119" i="24"/>
  <c r="Z4" i="24" s="1"/>
  <c r="Z120" i="24"/>
  <c r="F42" i="14"/>
  <c r="G32" i="16"/>
  <c r="G33" i="16" s="1"/>
  <c r="AB11" i="25"/>
  <c r="H29" i="15"/>
  <c r="I29" i="15" s="1"/>
  <c r="J29" i="15" s="1"/>
  <c r="H33" i="16"/>
  <c r="E119" i="24"/>
  <c r="E4" i="24" s="1"/>
  <c r="E5" i="24" s="1"/>
  <c r="N96" i="24"/>
  <c r="M118" i="24" s="1"/>
  <c r="M119" i="24" s="1"/>
  <c r="M4" i="24" s="1"/>
  <c r="I33" i="16"/>
  <c r="D32" i="17"/>
  <c r="M5" i="24"/>
  <c r="U119" i="24"/>
  <c r="U4" i="24" s="1"/>
  <c r="U5" i="24" s="1"/>
  <c r="U120" i="24"/>
  <c r="L6" i="15"/>
  <c r="L9" i="15" s="1"/>
  <c r="M9" i="15" s="1"/>
  <c r="J32" i="16"/>
  <c r="F5" i="24"/>
  <c r="AE5" i="24"/>
  <c r="AF3" i="24"/>
  <c r="AG3" i="24" s="1"/>
  <c r="AH3" i="24" s="1"/>
  <c r="AI3" i="24" s="1"/>
  <c r="AJ3" i="24" s="1"/>
  <c r="N85" i="24"/>
  <c r="B118" i="24" s="1"/>
  <c r="C119" i="24" s="1"/>
  <c r="C4" i="24" s="1"/>
  <c r="N112" i="24"/>
  <c r="AC118" i="24" s="1"/>
  <c r="AB16" i="25"/>
  <c r="AE13" i="25"/>
  <c r="AG10" i="25"/>
  <c r="AG11" i="25" s="1"/>
  <c r="AG12" i="25" s="1"/>
  <c r="AG13" i="25" s="1"/>
  <c r="AG14" i="25" s="1"/>
  <c r="AG15" i="25" s="1"/>
  <c r="AG16" i="25" s="1"/>
  <c r="AG7" i="25"/>
  <c r="AD13" i="25"/>
  <c r="AF10" i="25"/>
  <c r="AF7" i="25"/>
  <c r="AF15" i="25"/>
  <c r="AC13" i="25"/>
  <c r="AE10" i="25"/>
  <c r="AE7" i="25"/>
  <c r="AE15" i="25"/>
  <c r="AB13" i="25"/>
  <c r="AD10" i="25"/>
  <c r="AD7" i="25"/>
  <c r="AD15" i="25"/>
  <c r="AC10" i="25"/>
  <c r="AC7" i="25"/>
  <c r="AC15" i="25"/>
  <c r="AF12" i="25"/>
  <c r="AB10" i="25"/>
  <c r="AG6" i="25"/>
  <c r="AB15" i="25"/>
  <c r="AE12" i="25"/>
  <c r="AG9" i="25"/>
  <c r="AF6" i="25"/>
  <c r="AD12" i="25"/>
  <c r="AF9" i="25"/>
  <c r="AE6" i="25"/>
  <c r="AF14" i="25"/>
  <c r="AC12" i="25"/>
  <c r="AE9" i="25"/>
  <c r="AD6" i="25"/>
  <c r="AE14" i="25"/>
  <c r="AB12" i="25"/>
  <c r="AD9" i="25"/>
  <c r="AD17" i="25" s="1"/>
  <c r="AC6" i="25"/>
  <c r="AD14" i="25"/>
  <c r="AC9" i="25"/>
  <c r="AG5" i="25"/>
  <c r="AC14" i="25"/>
  <c r="AF11" i="25"/>
  <c r="AG8" i="25"/>
  <c r="AF5" i="25"/>
  <c r="AB14" i="25"/>
  <c r="AE11" i="25"/>
  <c r="AF8" i="25"/>
  <c r="AE5" i="25"/>
  <c r="AE17" i="25" s="1"/>
  <c r="AE16" i="25"/>
  <c r="AC11" i="25"/>
  <c r="AD8" i="25"/>
  <c r="AC5" i="25"/>
  <c r="AC17" i="25" s="1"/>
  <c r="K33" i="16"/>
  <c r="G5" i="24"/>
  <c r="O16" i="24"/>
  <c r="O23" i="24"/>
  <c r="O20" i="24"/>
  <c r="O18" i="24"/>
  <c r="O29" i="24"/>
  <c r="O24" i="24"/>
  <c r="O15" i="24"/>
  <c r="O28" i="24"/>
  <c r="O25" i="24"/>
  <c r="O27" i="24"/>
  <c r="O26" i="24"/>
  <c r="O21" i="24"/>
  <c r="O14" i="24"/>
  <c r="O17" i="24"/>
  <c r="O19" i="24"/>
  <c r="O13" i="24"/>
  <c r="O12" i="24"/>
  <c r="N101" i="24"/>
  <c r="R118" i="24" s="1"/>
  <c r="AD16" i="25"/>
  <c r="L33" i="16"/>
  <c r="P5" i="24"/>
  <c r="D119" i="24"/>
  <c r="D4" i="24" s="1"/>
  <c r="D5" i="24" s="1"/>
  <c r="S119" i="24"/>
  <c r="S4" i="24" s="1"/>
  <c r="S120" i="24"/>
  <c r="AD120" i="24"/>
  <c r="G5" i="17"/>
  <c r="F11" i="17"/>
  <c r="F16" i="17" s="1"/>
  <c r="F39" i="18"/>
  <c r="K5" i="24"/>
  <c r="Q44" i="24"/>
  <c r="Q3" i="24" s="1"/>
  <c r="Q5" i="24" s="1"/>
  <c r="T119" i="24"/>
  <c r="T4" i="24" s="1"/>
  <c r="T120" i="24"/>
  <c r="N33" i="16"/>
  <c r="L13" i="17"/>
  <c r="M13" i="17" s="1"/>
  <c r="N13" i="17" s="1"/>
  <c r="O13" i="17" s="1"/>
  <c r="P13" i="17" s="1"/>
  <c r="K13" i="15" s="1"/>
  <c r="L13" i="15" s="1"/>
  <c r="M13" i="15" s="1"/>
  <c r="F30" i="17"/>
  <c r="F39" i="19"/>
  <c r="I28" i="19" s="1"/>
  <c r="L5" i="24"/>
  <c r="O10" i="24"/>
  <c r="N111" i="24"/>
  <c r="AB118" i="24" s="1"/>
  <c r="O22" i="24"/>
  <c r="C44" i="24"/>
  <c r="C3" i="24" s="1"/>
  <c r="S44" i="24"/>
  <c r="S3" i="24" s="1"/>
  <c r="S5" i="24" s="1"/>
  <c r="W5" i="24"/>
  <c r="O11" i="24"/>
  <c r="N90" i="24"/>
  <c r="G118" i="24" s="1"/>
  <c r="G119" i="24" s="1"/>
  <c r="G4" i="24" s="1"/>
  <c r="E33" i="17"/>
  <c r="H44" i="24"/>
  <c r="H3" i="24" s="1"/>
  <c r="X44" i="24"/>
  <c r="X3" i="24" s="1"/>
  <c r="W18" i="25"/>
  <c r="H33" i="17"/>
  <c r="N60" i="24"/>
  <c r="K33" i="17"/>
  <c r="L33" i="17"/>
  <c r="AD44" i="24"/>
  <c r="AD3" i="24" s="1"/>
  <c r="N33" i="17"/>
  <c r="O33" i="17"/>
  <c r="E28" i="24" l="1"/>
  <c r="E25" i="24"/>
  <c r="E27" i="24"/>
  <c r="E26" i="24"/>
  <c r="E21" i="24"/>
  <c r="E14" i="24"/>
  <c r="E17" i="24"/>
  <c r="E19" i="24"/>
  <c r="E13" i="24"/>
  <c r="E22" i="24"/>
  <c r="E12" i="24"/>
  <c r="E11" i="24"/>
  <c r="E10" i="24"/>
  <c r="E16" i="24"/>
  <c r="E23" i="24"/>
  <c r="E20" i="24"/>
  <c r="E29" i="24"/>
  <c r="E24" i="24"/>
  <c r="E15" i="24"/>
  <c r="E18" i="24"/>
  <c r="V27" i="24"/>
  <c r="V26" i="24"/>
  <c r="V21" i="24"/>
  <c r="V17" i="24"/>
  <c r="V19" i="24"/>
  <c r="V22" i="24"/>
  <c r="V16" i="24"/>
  <c r="V23" i="24"/>
  <c r="V20" i="24"/>
  <c r="V18" i="24"/>
  <c r="V15" i="24"/>
  <c r="V29" i="24"/>
  <c r="V25" i="24"/>
  <c r="V24" i="24"/>
  <c r="V28" i="24"/>
  <c r="U28" i="24"/>
  <c r="U25" i="24"/>
  <c r="U27" i="24"/>
  <c r="U26" i="24"/>
  <c r="U21" i="24"/>
  <c r="U14" i="24"/>
  <c r="U17" i="24"/>
  <c r="U19" i="24"/>
  <c r="U22" i="24"/>
  <c r="U16" i="24"/>
  <c r="U23" i="24"/>
  <c r="U20" i="24"/>
  <c r="U29" i="24"/>
  <c r="U24" i="24"/>
  <c r="U15" i="24"/>
  <c r="U18" i="24"/>
  <c r="AD18" i="25"/>
  <c r="H182" i="10"/>
  <c r="H184" i="10" s="1"/>
  <c r="Q5" i="13"/>
  <c r="O130" i="2" s="1"/>
  <c r="O55" i="5"/>
  <c r="O57" i="5" s="1"/>
  <c r="O9" i="5"/>
  <c r="O20" i="5"/>
  <c r="P229" i="10"/>
  <c r="N220" i="10"/>
  <c r="E59" i="6"/>
  <c r="D32" i="4"/>
  <c r="E32" i="4" s="1"/>
  <c r="F32" i="4" s="1"/>
  <c r="G32" i="4" s="1"/>
  <c r="H32" i="4" s="1"/>
  <c r="K13" i="24"/>
  <c r="K22" i="24"/>
  <c r="K12" i="24"/>
  <c r="K11" i="24"/>
  <c r="K10" i="24"/>
  <c r="K16" i="24"/>
  <c r="K23" i="24"/>
  <c r="K20" i="24"/>
  <c r="K18" i="24"/>
  <c r="K29" i="24"/>
  <c r="K24" i="24"/>
  <c r="K15" i="24"/>
  <c r="K28" i="24"/>
  <c r="K25" i="24"/>
  <c r="K27" i="24"/>
  <c r="K26" i="24"/>
  <c r="K21" i="24"/>
  <c r="K17" i="24"/>
  <c r="K14" i="24"/>
  <c r="K19" i="24"/>
  <c r="AA119" i="24"/>
  <c r="AA4" i="24" s="1"/>
  <c r="AA5" i="24" s="1"/>
  <c r="AA120" i="24"/>
  <c r="M37" i="7"/>
  <c r="P28" i="2"/>
  <c r="T3" i="8"/>
  <c r="T6" i="8" s="1"/>
  <c r="D36" i="4"/>
  <c r="E36" i="4" s="1"/>
  <c r="F36" i="4" s="1"/>
  <c r="G36" i="4" s="1"/>
  <c r="H36" i="4" s="1"/>
  <c r="E60" i="6"/>
  <c r="Q4" i="8"/>
  <c r="E62" i="6"/>
  <c r="D44" i="4"/>
  <c r="E44" i="4" s="1"/>
  <c r="F44" i="4" s="1"/>
  <c r="G44" i="4" s="1"/>
  <c r="H44" i="4" s="1"/>
  <c r="M19" i="4"/>
  <c r="F19" i="2"/>
  <c r="M15" i="7"/>
  <c r="L16" i="7" s="1"/>
  <c r="H32" i="2"/>
  <c r="O23" i="5"/>
  <c r="H23" i="5"/>
  <c r="H10" i="2"/>
  <c r="H5" i="17"/>
  <c r="G11" i="17"/>
  <c r="G16" i="17" s="1"/>
  <c r="G5" i="16"/>
  <c r="G11" i="16" s="1"/>
  <c r="G16" i="16" s="1"/>
  <c r="M13" i="10"/>
  <c r="E199" i="2" s="1"/>
  <c r="M122" i="10"/>
  <c r="G5" i="8"/>
  <c r="F26" i="8"/>
  <c r="G37" i="9"/>
  <c r="W21" i="24"/>
  <c r="W17" i="24"/>
  <c r="W19" i="24"/>
  <c r="W22" i="24"/>
  <c r="W16" i="24"/>
  <c r="W23" i="24"/>
  <c r="W20" i="24"/>
  <c r="W18" i="24"/>
  <c r="W29" i="24"/>
  <c r="W24" i="24"/>
  <c r="W28" i="24"/>
  <c r="W25" i="24"/>
  <c r="W26" i="24"/>
  <c r="W27" i="24"/>
  <c r="AB17" i="25"/>
  <c r="O25" i="12"/>
  <c r="E27" i="12"/>
  <c r="F25" i="12"/>
  <c r="F109" i="2"/>
  <c r="G229" i="10"/>
  <c r="E220" i="10"/>
  <c r="F230" i="10"/>
  <c r="U3" i="8"/>
  <c r="U6" i="8" s="1"/>
  <c r="G164" i="9"/>
  <c r="G126" i="9"/>
  <c r="F36" i="9"/>
  <c r="S29" i="24"/>
  <c r="S24" i="24"/>
  <c r="S15" i="24"/>
  <c r="S28" i="24"/>
  <c r="S25" i="24"/>
  <c r="S27" i="24"/>
  <c r="S26" i="24"/>
  <c r="S21" i="24"/>
  <c r="S14" i="24"/>
  <c r="S17" i="24"/>
  <c r="S19" i="24"/>
  <c r="S13" i="24"/>
  <c r="S22" i="24"/>
  <c r="S12" i="24"/>
  <c r="S16" i="24"/>
  <c r="S20" i="24"/>
  <c r="S18" i="24"/>
  <c r="S23" i="24"/>
  <c r="E38" i="17"/>
  <c r="D34" i="17"/>
  <c r="E30" i="17" s="1"/>
  <c r="D33" i="17"/>
  <c r="H8" i="6"/>
  <c r="F58" i="5"/>
  <c r="K18" i="6"/>
  <c r="L18" i="6" s="1"/>
  <c r="M58" i="6" s="1"/>
  <c r="L26" i="4"/>
  <c r="M26" i="4" s="1"/>
  <c r="N26" i="4" s="1"/>
  <c r="O26" i="4" s="1"/>
  <c r="P26" i="4" s="1"/>
  <c r="M216" i="10"/>
  <c r="M218" i="10" s="1"/>
  <c r="E257" i="2"/>
  <c r="L5" i="6"/>
  <c r="L59" i="5"/>
  <c r="L46" i="5"/>
  <c r="E16" i="2"/>
  <c r="M224" i="2"/>
  <c r="E161" i="2"/>
  <c r="L33" i="14"/>
  <c r="M31" i="14"/>
  <c r="H5" i="13"/>
  <c r="G130" i="2" s="1"/>
  <c r="G20" i="5"/>
  <c r="G55" i="5"/>
  <c r="G9" i="5"/>
  <c r="J19" i="24"/>
  <c r="J13" i="24"/>
  <c r="J22" i="24"/>
  <c r="J12" i="24"/>
  <c r="J11" i="24"/>
  <c r="J10" i="24"/>
  <c r="J16" i="24"/>
  <c r="J23" i="24"/>
  <c r="J20" i="24"/>
  <c r="J18" i="24"/>
  <c r="J29" i="24"/>
  <c r="J24" i="24"/>
  <c r="J15" i="24"/>
  <c r="J28" i="24"/>
  <c r="J25" i="24"/>
  <c r="J27" i="24"/>
  <c r="J26" i="24"/>
  <c r="J14" i="24"/>
  <c r="J17" i="24"/>
  <c r="J21" i="24"/>
  <c r="H33" i="14"/>
  <c r="J32" i="14"/>
  <c r="K40" i="7"/>
  <c r="P8" i="5"/>
  <c r="F34" i="16"/>
  <c r="I30" i="16" s="1"/>
  <c r="G33" i="15"/>
  <c r="E28" i="5"/>
  <c r="E53" i="5"/>
  <c r="M4" i="5"/>
  <c r="H37" i="10"/>
  <c r="H172" i="2" s="1"/>
  <c r="H209" i="2"/>
  <c r="G43" i="22"/>
  <c r="F39" i="22"/>
  <c r="J58" i="11"/>
  <c r="K41" i="7"/>
  <c r="M41" i="7" s="1"/>
  <c r="F38" i="16"/>
  <c r="F39" i="16"/>
  <c r="I148" i="9"/>
  <c r="I110" i="9"/>
  <c r="J20" i="9"/>
  <c r="L7" i="7"/>
  <c r="D27" i="4"/>
  <c r="E58" i="6"/>
  <c r="F62" i="7"/>
  <c r="E67" i="7"/>
  <c r="E68" i="7" s="1"/>
  <c r="E63" i="7"/>
  <c r="M174" i="10"/>
  <c r="M175" i="10" s="1"/>
  <c r="M176" i="10" s="1"/>
  <c r="N172" i="10"/>
  <c r="L28" i="7"/>
  <c r="F12" i="6"/>
  <c r="D23" i="4"/>
  <c r="P2" i="6"/>
  <c r="P67" i="6" s="1"/>
  <c r="J67" i="6"/>
  <c r="M43" i="7"/>
  <c r="K21" i="6" s="1"/>
  <c r="L21" i="6" s="1"/>
  <c r="P32" i="2"/>
  <c r="D199" i="2"/>
  <c r="AC18" i="25"/>
  <c r="G182" i="10"/>
  <c r="G184" i="10" s="1"/>
  <c r="V9" i="8"/>
  <c r="V7" i="8"/>
  <c r="H33" i="15"/>
  <c r="J32" i="15"/>
  <c r="J33" i="15" s="1"/>
  <c r="T15" i="24"/>
  <c r="T28" i="24"/>
  <c r="T25" i="24"/>
  <c r="T27" i="24"/>
  <c r="T26" i="24"/>
  <c r="T21" i="24"/>
  <c r="T14" i="24"/>
  <c r="T17" i="24"/>
  <c r="T19" i="24"/>
  <c r="T13" i="24"/>
  <c r="T22" i="24"/>
  <c r="T16" i="24"/>
  <c r="T23" i="24"/>
  <c r="T18" i="24"/>
  <c r="T29" i="24"/>
  <c r="T20" i="24"/>
  <c r="T24" i="24"/>
  <c r="E5" i="13"/>
  <c r="D130" i="2" s="1"/>
  <c r="D9" i="5"/>
  <c r="D20" i="5"/>
  <c r="D55" i="5"/>
  <c r="P23" i="24"/>
  <c r="P20" i="24"/>
  <c r="P18" i="24"/>
  <c r="P29" i="24"/>
  <c r="P24" i="24"/>
  <c r="P15" i="24"/>
  <c r="P28" i="24"/>
  <c r="P25" i="24"/>
  <c r="P27" i="24"/>
  <c r="P26" i="24"/>
  <c r="P21" i="24"/>
  <c r="P14" i="24"/>
  <c r="P17" i="24"/>
  <c r="P19" i="24"/>
  <c r="P13" i="24"/>
  <c r="P22" i="24"/>
  <c r="P11" i="24"/>
  <c r="P10" i="24"/>
  <c r="P16" i="24"/>
  <c r="P12" i="24"/>
  <c r="AF5" i="24"/>
  <c r="AE29" i="24"/>
  <c r="AE24" i="24"/>
  <c r="AE28" i="24"/>
  <c r="AE25" i="24"/>
  <c r="AE27" i="24"/>
  <c r="AE26" i="24"/>
  <c r="G33" i="14"/>
  <c r="H5" i="8"/>
  <c r="H37" i="9"/>
  <c r="D32" i="14"/>
  <c r="D33" i="14" s="1"/>
  <c r="L9" i="14"/>
  <c r="M9" i="14" s="1"/>
  <c r="L35" i="7"/>
  <c r="F32" i="11"/>
  <c r="G37" i="10" s="1"/>
  <c r="G166" i="2"/>
  <c r="G171" i="2" s="1"/>
  <c r="G172" i="2" s="1"/>
  <c r="L83" i="9"/>
  <c r="D26" i="4"/>
  <c r="E26" i="4" s="1"/>
  <c r="F26" i="4" s="1"/>
  <c r="G26" i="4" s="1"/>
  <c r="H26" i="4" s="1"/>
  <c r="E18" i="6"/>
  <c r="F18" i="6" s="1"/>
  <c r="Y19" i="24"/>
  <c r="Y22" i="24"/>
  <c r="Y23" i="24"/>
  <c r="Y20" i="24"/>
  <c r="Y18" i="24"/>
  <c r="Y29" i="24"/>
  <c r="Y24" i="24"/>
  <c r="Y28" i="24"/>
  <c r="Y25" i="24"/>
  <c r="Y21" i="24"/>
  <c r="Y26" i="24"/>
  <c r="Y27" i="24"/>
  <c r="K61" i="6"/>
  <c r="L40" i="4"/>
  <c r="M40" i="4" s="1"/>
  <c r="N40" i="4" s="1"/>
  <c r="O40" i="4" s="1"/>
  <c r="P40" i="4" s="1"/>
  <c r="L44" i="7"/>
  <c r="D15" i="24"/>
  <c r="D28" i="24"/>
  <c r="D25" i="24"/>
  <c r="D27" i="24"/>
  <c r="D26" i="24"/>
  <c r="D21" i="24"/>
  <c r="D14" i="24"/>
  <c r="D17" i="24"/>
  <c r="D19" i="24"/>
  <c r="D13" i="24"/>
  <c r="D22" i="24"/>
  <c r="D12" i="24"/>
  <c r="D11" i="24"/>
  <c r="D10" i="24"/>
  <c r="D16" i="24"/>
  <c r="D23" i="24"/>
  <c r="D18" i="24"/>
  <c r="D29" i="24"/>
  <c r="D20" i="24"/>
  <c r="D24" i="24"/>
  <c r="P67" i="12"/>
  <c r="F35" i="17"/>
  <c r="F36" i="17" s="1"/>
  <c r="F34" i="17"/>
  <c r="I30" i="17" s="1"/>
  <c r="AF17" i="25"/>
  <c r="E32" i="11"/>
  <c r="F37" i="10" s="1"/>
  <c r="F166" i="2"/>
  <c r="F171" i="2" s="1"/>
  <c r="I5" i="8"/>
  <c r="I37" i="9"/>
  <c r="E38" i="16"/>
  <c r="G38" i="16" s="1"/>
  <c r="D34" i="16"/>
  <c r="E30" i="16" s="1"/>
  <c r="D33" i="16"/>
  <c r="Q200" i="10"/>
  <c r="Q215" i="10" s="1"/>
  <c r="P215" i="10"/>
  <c r="G3" i="13"/>
  <c r="F4" i="4"/>
  <c r="M46" i="7"/>
  <c r="P34" i="2"/>
  <c r="D40" i="4"/>
  <c r="E40" i="4" s="1"/>
  <c r="F40" i="4" s="1"/>
  <c r="G40" i="4" s="1"/>
  <c r="H40" i="4" s="1"/>
  <c r="E61" i="6"/>
  <c r="Z19" i="24"/>
  <c r="Z22" i="24"/>
  <c r="Z23" i="24"/>
  <c r="Z20" i="24"/>
  <c r="Z29" i="24"/>
  <c r="Z24" i="24"/>
  <c r="Z28" i="24"/>
  <c r="Z25" i="24"/>
  <c r="Z27" i="24"/>
  <c r="Z26" i="24"/>
  <c r="Z21" i="24"/>
  <c r="AC119" i="24"/>
  <c r="AC4" i="24" s="1"/>
  <c r="AC5" i="24" s="1"/>
  <c r="AC120" i="24"/>
  <c r="AD119" i="24"/>
  <c r="AD4" i="24" s="1"/>
  <c r="AD5" i="24" s="1"/>
  <c r="I17" i="24"/>
  <c r="I19" i="24"/>
  <c r="I13" i="24"/>
  <c r="I22" i="24"/>
  <c r="I12" i="24"/>
  <c r="I11" i="24"/>
  <c r="I10" i="24"/>
  <c r="I16" i="24"/>
  <c r="I23" i="24"/>
  <c r="I20" i="24"/>
  <c r="I18" i="24"/>
  <c r="I29" i="24"/>
  <c r="I24" i="24"/>
  <c r="I15" i="24"/>
  <c r="I28" i="24"/>
  <c r="I25" i="24"/>
  <c r="I21" i="24"/>
  <c r="I26" i="24"/>
  <c r="I14" i="24"/>
  <c r="I27" i="24"/>
  <c r="F27" i="24"/>
  <c r="F26" i="24"/>
  <c r="F21" i="24"/>
  <c r="F14" i="24"/>
  <c r="F17" i="24"/>
  <c r="F19" i="24"/>
  <c r="F13" i="24"/>
  <c r="F22" i="24"/>
  <c r="F12" i="24"/>
  <c r="F11" i="24"/>
  <c r="F10" i="24"/>
  <c r="F16" i="24"/>
  <c r="F23" i="24"/>
  <c r="F20" i="24"/>
  <c r="F18" i="24"/>
  <c r="F15" i="24"/>
  <c r="F29" i="24"/>
  <c r="F25" i="24"/>
  <c r="F24" i="24"/>
  <c r="F28" i="24"/>
  <c r="P228" i="10"/>
  <c r="O230" i="10"/>
  <c r="N219" i="10"/>
  <c r="N221" i="10" s="1"/>
  <c r="G67" i="12"/>
  <c r="J60" i="11"/>
  <c r="J5" i="8"/>
  <c r="J6" i="8" s="1"/>
  <c r="J9" i="8" s="1"/>
  <c r="J37" i="9"/>
  <c r="T9" i="16"/>
  <c r="N29" i="15"/>
  <c r="O29" i="15" s="1"/>
  <c r="P29" i="15" s="1"/>
  <c r="Q27" i="15"/>
  <c r="I32" i="11"/>
  <c r="D94" i="10" s="1"/>
  <c r="L166" i="2"/>
  <c r="L171" i="2" s="1"/>
  <c r="L172" i="2" s="1"/>
  <c r="G5" i="13"/>
  <c r="F130" i="2" s="1"/>
  <c r="F20" i="5"/>
  <c r="F55" i="5"/>
  <c r="F9" i="5"/>
  <c r="C5" i="24"/>
  <c r="AE18" i="25"/>
  <c r="I182" i="10"/>
  <c r="I184" i="10" s="1"/>
  <c r="I185" i="10" s="1"/>
  <c r="I33" i="9"/>
  <c r="I48" i="9" s="1"/>
  <c r="I49" i="9" s="1"/>
  <c r="J18" i="9"/>
  <c r="I146" i="9"/>
  <c r="I108" i="9"/>
  <c r="X5" i="24"/>
  <c r="R119" i="24"/>
  <c r="R4" i="24" s="1"/>
  <c r="R5" i="24" s="1"/>
  <c r="R120" i="24"/>
  <c r="H119" i="24"/>
  <c r="H4" i="24" s="1"/>
  <c r="H5" i="24" s="1"/>
  <c r="N11" i="14"/>
  <c r="N16" i="14" s="1"/>
  <c r="N5" i="15"/>
  <c r="N11" i="15" s="1"/>
  <c r="N16" i="15" s="1"/>
  <c r="O5" i="14"/>
  <c r="C32" i="11"/>
  <c r="D37" i="10" s="1"/>
  <c r="C38" i="10" s="1"/>
  <c r="F40" i="10" s="1"/>
  <c r="D166" i="2"/>
  <c r="D171" i="2" s="1"/>
  <c r="J32" i="11"/>
  <c r="E94" i="10" s="1"/>
  <c r="M166" i="2"/>
  <c r="M171" i="2" s="1"/>
  <c r="M172" i="2" s="1"/>
  <c r="F24" i="8"/>
  <c r="G3" i="8"/>
  <c r="J33" i="14"/>
  <c r="G37" i="16"/>
  <c r="K5" i="8"/>
  <c r="K6" i="8" s="1"/>
  <c r="K9" i="8" s="1"/>
  <c r="K37" i="9"/>
  <c r="H69" i="2"/>
  <c r="F215" i="10"/>
  <c r="G200" i="10"/>
  <c r="O5" i="13"/>
  <c r="M130" i="2" s="1"/>
  <c r="M55" i="5"/>
  <c r="M57" i="5" s="1"/>
  <c r="M20" i="5"/>
  <c r="M9" i="5"/>
  <c r="O22" i="4"/>
  <c r="N19" i="4"/>
  <c r="G19" i="2"/>
  <c r="L8" i="6"/>
  <c r="H36" i="9"/>
  <c r="H4" i="8"/>
  <c r="R4" i="8" s="1"/>
  <c r="L22" i="24"/>
  <c r="L12" i="24"/>
  <c r="L11" i="24"/>
  <c r="L10" i="24"/>
  <c r="L16" i="24"/>
  <c r="L23" i="24"/>
  <c r="L20" i="24"/>
  <c r="L18" i="24"/>
  <c r="L29" i="24"/>
  <c r="L24" i="24"/>
  <c r="L15" i="24"/>
  <c r="L28" i="24"/>
  <c r="L25" i="24"/>
  <c r="L27" i="24"/>
  <c r="L26" i="24"/>
  <c r="L21" i="24"/>
  <c r="L14" i="24"/>
  <c r="L19" i="24"/>
  <c r="L17" i="24"/>
  <c r="L13" i="24"/>
  <c r="N119" i="24"/>
  <c r="N4" i="24" s="1"/>
  <c r="N5" i="24" s="1"/>
  <c r="P5" i="13"/>
  <c r="N130" i="2" s="1"/>
  <c r="N55" i="5"/>
  <c r="N57" i="5" s="1"/>
  <c r="N9" i="5"/>
  <c r="N20" i="5"/>
  <c r="G21" i="24"/>
  <c r="G14" i="24"/>
  <c r="G17" i="24"/>
  <c r="G19" i="24"/>
  <c r="G13" i="24"/>
  <c r="G22" i="24"/>
  <c r="G12" i="24"/>
  <c r="G11" i="24"/>
  <c r="G10" i="24"/>
  <c r="G16" i="24"/>
  <c r="G23" i="24"/>
  <c r="G20" i="24"/>
  <c r="G18" i="24"/>
  <c r="G29" i="24"/>
  <c r="G24" i="24"/>
  <c r="G28" i="24"/>
  <c r="G25" i="24"/>
  <c r="G27" i="24"/>
  <c r="G26" i="24"/>
  <c r="G15" i="24"/>
  <c r="AG17" i="25"/>
  <c r="AG18" i="25" s="1"/>
  <c r="I42" i="14"/>
  <c r="G42" i="14"/>
  <c r="J42" i="14" s="1"/>
  <c r="K42" i="14" s="1"/>
  <c r="L42" i="14" s="1"/>
  <c r="M42" i="14" s="1"/>
  <c r="N42" i="14" s="1"/>
  <c r="O42" i="14" s="1"/>
  <c r="P42" i="14" s="1"/>
  <c r="Q42" i="14" s="1"/>
  <c r="R42" i="14" s="1"/>
  <c r="S42" i="14" s="1"/>
  <c r="T42" i="14" s="1"/>
  <c r="U42" i="14" s="1"/>
  <c r="V42" i="14" s="1"/>
  <c r="W42" i="14" s="1"/>
  <c r="X42" i="14" s="1"/>
  <c r="Y42" i="14" s="1"/>
  <c r="F37" i="17"/>
  <c r="E221" i="10"/>
  <c r="M32" i="11"/>
  <c r="H94" i="10" s="1"/>
  <c r="P166" i="2"/>
  <c r="P171" i="2" s="1"/>
  <c r="P172" i="2" s="1"/>
  <c r="N10" i="11"/>
  <c r="H24" i="10"/>
  <c r="H161" i="2" s="1"/>
  <c r="P3" i="12"/>
  <c r="G3" i="12"/>
  <c r="G18" i="5"/>
  <c r="G104" i="2"/>
  <c r="G17" i="4"/>
  <c r="H3" i="8"/>
  <c r="G35" i="9"/>
  <c r="C80" i="10"/>
  <c r="F83" i="10" s="1"/>
  <c r="M18" i="7"/>
  <c r="H34" i="2"/>
  <c r="D194" i="2"/>
  <c r="H19" i="2"/>
  <c r="O19" i="4"/>
  <c r="M12" i="24"/>
  <c r="M11" i="24"/>
  <c r="M10" i="24"/>
  <c r="M16" i="24"/>
  <c r="M23" i="24"/>
  <c r="M20" i="24"/>
  <c r="M18" i="24"/>
  <c r="M29" i="24"/>
  <c r="M24" i="24"/>
  <c r="M15" i="24"/>
  <c r="M28" i="24"/>
  <c r="M25" i="24"/>
  <c r="M27" i="24"/>
  <c r="M26" i="24"/>
  <c r="M21" i="24"/>
  <c r="M14" i="24"/>
  <c r="M17" i="24"/>
  <c r="M13" i="24"/>
  <c r="M22" i="24"/>
  <c r="M19" i="24"/>
  <c r="L3" i="6"/>
  <c r="E15" i="2"/>
  <c r="L38" i="5"/>
  <c r="L44" i="5" s="1"/>
  <c r="L45" i="5" s="1"/>
  <c r="L22" i="5"/>
  <c r="I228" i="10"/>
  <c r="G219" i="10"/>
  <c r="AB119" i="24"/>
  <c r="AB4" i="24" s="1"/>
  <c r="AB5" i="24" s="1"/>
  <c r="AB120" i="24"/>
  <c r="M23" i="4"/>
  <c r="L57" i="4"/>
  <c r="H27" i="2"/>
  <c r="K9" i="7"/>
  <c r="Q20" i="24"/>
  <c r="Q18" i="24"/>
  <c r="Q29" i="24"/>
  <c r="Q24" i="24"/>
  <c r="Q15" i="24"/>
  <c r="Q28" i="24"/>
  <c r="Q25" i="24"/>
  <c r="Q27" i="24"/>
  <c r="Q26" i="24"/>
  <c r="Q21" i="24"/>
  <c r="Q14" i="24"/>
  <c r="Q17" i="24"/>
  <c r="Q19" i="24"/>
  <c r="Q13" i="24"/>
  <c r="Q22" i="24"/>
  <c r="Q12" i="24"/>
  <c r="Q16" i="24"/>
  <c r="Q10" i="24"/>
  <c r="Q23" i="24"/>
  <c r="Q11" i="24"/>
  <c r="L32" i="11"/>
  <c r="G94" i="10" s="1"/>
  <c r="O166" i="2"/>
  <c r="O171" i="2" s="1"/>
  <c r="O172" i="2" s="1"/>
  <c r="E39" i="17"/>
  <c r="G37" i="17"/>
  <c r="I6" i="8"/>
  <c r="I9" i="8" s="1"/>
  <c r="S3" i="8"/>
  <c r="S6" i="8" s="1"/>
  <c r="K12" i="7"/>
  <c r="H29" i="2"/>
  <c r="E55" i="5"/>
  <c r="F5" i="13"/>
  <c r="E130" i="2" s="1"/>
  <c r="E20" i="5"/>
  <c r="E9" i="5"/>
  <c r="M65" i="10"/>
  <c r="D13" i="10"/>
  <c r="E194" i="2" s="1"/>
  <c r="P19" i="4"/>
  <c r="I19" i="2"/>
  <c r="H8" i="5"/>
  <c r="H14" i="24" l="1"/>
  <c r="H17" i="24"/>
  <c r="H19" i="24"/>
  <c r="H13" i="24"/>
  <c r="H22" i="24"/>
  <c r="H12" i="24"/>
  <c r="H11" i="24"/>
  <c r="H10" i="24"/>
  <c r="H16" i="24"/>
  <c r="H23" i="24"/>
  <c r="H20" i="24"/>
  <c r="H18" i="24"/>
  <c r="B18" i="24" s="1"/>
  <c r="H29" i="24"/>
  <c r="H24" i="24"/>
  <c r="B24" i="24" s="1"/>
  <c r="H15" i="24"/>
  <c r="B15" i="24" s="1"/>
  <c r="H27" i="24"/>
  <c r="H26" i="24"/>
  <c r="H21" i="24"/>
  <c r="H25" i="24"/>
  <c r="H28" i="24"/>
  <c r="AD23" i="24"/>
  <c r="AD29" i="24"/>
  <c r="AD24" i="24"/>
  <c r="AD28" i="24"/>
  <c r="AD25" i="24"/>
  <c r="AD27" i="24"/>
  <c r="AD26" i="24"/>
  <c r="X17" i="24"/>
  <c r="X19" i="24"/>
  <c r="X22" i="24"/>
  <c r="X23" i="24"/>
  <c r="X20" i="24"/>
  <c r="X18" i="24"/>
  <c r="X29" i="24"/>
  <c r="X24" i="24"/>
  <c r="X27" i="24"/>
  <c r="X26" i="24"/>
  <c r="X21" i="24"/>
  <c r="X25" i="24"/>
  <c r="X28" i="24"/>
  <c r="C95" i="10"/>
  <c r="F97" i="10" s="1"/>
  <c r="G30" i="16"/>
  <c r="E34" i="16"/>
  <c r="H30" i="16" s="1"/>
  <c r="G18" i="6"/>
  <c r="E74" i="2"/>
  <c r="I3" i="6"/>
  <c r="H6" i="2"/>
  <c r="G38" i="5"/>
  <c r="G44" i="5" s="1"/>
  <c r="G45" i="5" s="1"/>
  <c r="G22" i="5"/>
  <c r="K19" i="6"/>
  <c r="L19" i="6" s="1"/>
  <c r="L38" i="7"/>
  <c r="R18" i="24"/>
  <c r="R29" i="24"/>
  <c r="R24" i="24"/>
  <c r="R15" i="24"/>
  <c r="R28" i="24"/>
  <c r="R25" i="24"/>
  <c r="B25" i="24" s="1"/>
  <c r="R27" i="24"/>
  <c r="R26" i="24"/>
  <c r="R21" i="24"/>
  <c r="R14" i="24"/>
  <c r="R17" i="24"/>
  <c r="R19" i="24"/>
  <c r="R13" i="24"/>
  <c r="R22" i="24"/>
  <c r="R12" i="24"/>
  <c r="R11" i="24"/>
  <c r="R23" i="24"/>
  <c r="R16" i="24"/>
  <c r="R20" i="24"/>
  <c r="M3" i="6"/>
  <c r="F15" i="2"/>
  <c r="M38" i="5"/>
  <c r="M44" i="5" s="1"/>
  <c r="M45" i="5" s="1"/>
  <c r="M22" i="5"/>
  <c r="F111" i="2"/>
  <c r="S7" i="8"/>
  <c r="S9" i="8"/>
  <c r="AB22" i="24"/>
  <c r="AB23" i="24"/>
  <c r="AB29" i="24"/>
  <c r="AB24" i="24"/>
  <c r="AB28" i="24"/>
  <c r="AB25" i="24"/>
  <c r="AB27" i="24"/>
  <c r="AB26" i="24"/>
  <c r="AB21" i="24"/>
  <c r="F38" i="17"/>
  <c r="F39" i="17" s="1"/>
  <c r="N216" i="10"/>
  <c r="N218" i="10" s="1"/>
  <c r="M59" i="5"/>
  <c r="M5" i="6"/>
  <c r="F257" i="2"/>
  <c r="M46" i="5"/>
  <c r="F16" i="2"/>
  <c r="N224" i="2"/>
  <c r="I161" i="9"/>
  <c r="M61" i="6"/>
  <c r="K60" i="6"/>
  <c r="L36" i="4"/>
  <c r="M36" i="4" s="1"/>
  <c r="N36" i="4" s="1"/>
  <c r="O36" i="4" s="1"/>
  <c r="P36" i="4" s="1"/>
  <c r="F35" i="16"/>
  <c r="F36" i="16" s="1"/>
  <c r="F41" i="16" s="1"/>
  <c r="F43" i="16" s="1"/>
  <c r="F44" i="16" s="1"/>
  <c r="G30" i="17"/>
  <c r="E34" i="17"/>
  <c r="H30" i="17" s="1"/>
  <c r="E35" i="17"/>
  <c r="E36" i="17" s="1"/>
  <c r="E41" i="17" s="1"/>
  <c r="E43" i="17" s="1"/>
  <c r="L17" i="17" s="1"/>
  <c r="L20" i="17" s="1"/>
  <c r="M20" i="17" s="1"/>
  <c r="N20" i="17" s="1"/>
  <c r="O20" i="17" s="1"/>
  <c r="P20" i="17" s="1"/>
  <c r="K20" i="15" s="1"/>
  <c r="O27" i="12"/>
  <c r="N109" i="2"/>
  <c r="F37" i="9"/>
  <c r="G165" i="9"/>
  <c r="G127" i="9"/>
  <c r="E57" i="5"/>
  <c r="F246" i="2"/>
  <c r="O216" i="10"/>
  <c r="O218" i="10" s="1"/>
  <c r="N59" i="5"/>
  <c r="G257" i="2"/>
  <c r="G16" i="2"/>
  <c r="N5" i="6"/>
  <c r="N46" i="5"/>
  <c r="O224" i="2"/>
  <c r="G6" i="8"/>
  <c r="G9" i="8" s="1"/>
  <c r="F3" i="8"/>
  <c r="Q3" i="8"/>
  <c r="Q6" i="8" s="1"/>
  <c r="J33" i="9"/>
  <c r="J48" i="9" s="1"/>
  <c r="J49" i="9" s="1"/>
  <c r="K18" i="9"/>
  <c r="J146" i="9"/>
  <c r="J108" i="9"/>
  <c r="B16" i="24"/>
  <c r="I38" i="9"/>
  <c r="I165" i="9"/>
  <c r="I166" i="9" s="1"/>
  <c r="I167" i="9" s="1"/>
  <c r="I169" i="9" s="1"/>
  <c r="I127" i="9"/>
  <c r="I128" i="9" s="1"/>
  <c r="N174" i="10"/>
  <c r="N175" i="10" s="1"/>
  <c r="N176" i="10" s="1"/>
  <c r="O172" i="10"/>
  <c r="R5" i="13"/>
  <c r="P130" i="2" s="1"/>
  <c r="P9" i="5"/>
  <c r="P55" i="5"/>
  <c r="P57" i="5" s="1"/>
  <c r="P20" i="5"/>
  <c r="AB18" i="25"/>
  <c r="F182" i="10"/>
  <c r="F184" i="10" s="1"/>
  <c r="F185" i="10" s="1"/>
  <c r="AA22" i="24"/>
  <c r="AA23" i="24"/>
  <c r="AA20" i="24"/>
  <c r="AA29" i="24"/>
  <c r="AA24" i="24"/>
  <c r="AA28" i="24"/>
  <c r="AA25" i="24"/>
  <c r="AA27" i="24"/>
  <c r="AA26" i="24"/>
  <c r="AA21" i="24"/>
  <c r="H185" i="10"/>
  <c r="O3" i="6"/>
  <c r="O38" i="5"/>
  <c r="O44" i="5" s="1"/>
  <c r="O45" i="5" s="1"/>
  <c r="H15" i="2"/>
  <c r="O22" i="5"/>
  <c r="P22" i="4"/>
  <c r="Q29" i="15"/>
  <c r="R29" i="15" s="1"/>
  <c r="S29" i="15" s="1"/>
  <c r="T27" i="15"/>
  <c r="B20" i="24"/>
  <c r="J38" i="9"/>
  <c r="J165" i="9"/>
  <c r="J166" i="9" s="1"/>
  <c r="J127" i="9"/>
  <c r="J128" i="9" s="1"/>
  <c r="E22" i="6"/>
  <c r="F22" i="6" s="1"/>
  <c r="D43" i="4"/>
  <c r="G215" i="10"/>
  <c r="H200" i="10"/>
  <c r="H215" i="10" s="1"/>
  <c r="L81" i="10"/>
  <c r="L26" i="10"/>
  <c r="I39" i="22"/>
  <c r="G38" i="22"/>
  <c r="G39" i="22" s="1"/>
  <c r="M40" i="7"/>
  <c r="K20" i="6" s="1"/>
  <c r="L20" i="6" s="1"/>
  <c r="P30" i="2"/>
  <c r="F5" i="8"/>
  <c r="N23" i="4"/>
  <c r="M57" i="4"/>
  <c r="H23" i="4"/>
  <c r="H57" i="4" s="1"/>
  <c r="G23" i="4"/>
  <c r="G57" i="4" s="1"/>
  <c r="F23" i="4"/>
  <c r="F57" i="4" s="1"/>
  <c r="E23" i="4"/>
  <c r="E57" i="4" s="1"/>
  <c r="D57" i="4"/>
  <c r="D172" i="2"/>
  <c r="F172" i="2"/>
  <c r="AG5" i="24"/>
  <c r="AF29" i="24"/>
  <c r="AF28" i="24"/>
  <c r="AF25" i="24"/>
  <c r="AF27" i="24"/>
  <c r="AF26" i="24"/>
  <c r="C25" i="10"/>
  <c r="F28" i="10" s="1"/>
  <c r="N13" i="10"/>
  <c r="N122" i="10"/>
  <c r="L19" i="7"/>
  <c r="G62" i="6"/>
  <c r="M12" i="7"/>
  <c r="H30" i="2"/>
  <c r="AC23" i="24"/>
  <c r="AC29" i="24"/>
  <c r="AC24" i="24"/>
  <c r="AC28" i="24"/>
  <c r="AC25" i="24"/>
  <c r="AC27" i="24"/>
  <c r="AC26" i="24"/>
  <c r="AC22" i="24"/>
  <c r="G57" i="5"/>
  <c r="H246" i="2"/>
  <c r="P25" i="12"/>
  <c r="G25" i="12"/>
  <c r="F27" i="12"/>
  <c r="G109" i="2"/>
  <c r="I123" i="9"/>
  <c r="N6" i="13"/>
  <c r="M66" i="2"/>
  <c r="L24" i="5"/>
  <c r="L59" i="4" s="1"/>
  <c r="R3" i="8"/>
  <c r="R6" i="8" s="1"/>
  <c r="H6" i="8"/>
  <c r="H9" i="8" s="1"/>
  <c r="H164" i="9"/>
  <c r="H38" i="9"/>
  <c r="H126" i="9"/>
  <c r="K38" i="9"/>
  <c r="K165" i="9"/>
  <c r="K166" i="9" s="1"/>
  <c r="K127" i="9"/>
  <c r="K128" i="9" s="1"/>
  <c r="C29" i="24"/>
  <c r="C24" i="24"/>
  <c r="C15" i="24"/>
  <c r="C28" i="24"/>
  <c r="C25" i="24"/>
  <c r="C27" i="24"/>
  <c r="C26" i="24"/>
  <c r="C21" i="24"/>
  <c r="C14" i="24"/>
  <c r="C17" i="24"/>
  <c r="C19" i="24"/>
  <c r="C13" i="24"/>
  <c r="C22" i="24"/>
  <c r="C12" i="24"/>
  <c r="C11" i="24"/>
  <c r="C10" i="24"/>
  <c r="C16" i="24"/>
  <c r="C20" i="24"/>
  <c r="C18" i="24"/>
  <c r="C23" i="24"/>
  <c r="I34" i="17"/>
  <c r="L30" i="17" s="1"/>
  <c r="G58" i="6"/>
  <c r="F4" i="8"/>
  <c r="H229" i="10"/>
  <c r="F220" i="10"/>
  <c r="F221" i="10" s="1"/>
  <c r="G230" i="10"/>
  <c r="G62" i="7"/>
  <c r="F67" i="7"/>
  <c r="F68" i="7" s="1"/>
  <c r="F63" i="7"/>
  <c r="H27" i="4"/>
  <c r="G27" i="4"/>
  <c r="F27" i="4"/>
  <c r="E27" i="4"/>
  <c r="L6" i="6"/>
  <c r="L47" i="5"/>
  <c r="L48" i="5" s="1"/>
  <c r="L50" i="5" s="1"/>
  <c r="E260" i="2"/>
  <c r="F164" i="9"/>
  <c r="P216" i="10"/>
  <c r="P218" i="10" s="1"/>
  <c r="O59" i="5"/>
  <c r="H257" i="2"/>
  <c r="O5" i="6"/>
  <c r="O46" i="5"/>
  <c r="H16" i="2"/>
  <c r="P224" i="2"/>
  <c r="N11" i="24"/>
  <c r="B11" i="24" s="1"/>
  <c r="N10" i="24"/>
  <c r="B10" i="24" s="1"/>
  <c r="N16" i="24"/>
  <c r="N23" i="24"/>
  <c r="B23" i="24" s="1"/>
  <c r="N20" i="24"/>
  <c r="N18" i="24"/>
  <c r="N29" i="24"/>
  <c r="N24" i="24"/>
  <c r="N15" i="24"/>
  <c r="N28" i="24"/>
  <c r="N25" i="24"/>
  <c r="N27" i="24"/>
  <c r="N26" i="24"/>
  <c r="N21" i="24"/>
  <c r="N14" i="24"/>
  <c r="B14" i="24" s="1"/>
  <c r="N17" i="24"/>
  <c r="B17" i="24" s="1"/>
  <c r="N19" i="24"/>
  <c r="B19" i="24" s="1"/>
  <c r="N22" i="24"/>
  <c r="B22" i="24" s="1"/>
  <c r="N13" i="24"/>
  <c r="B13" i="24" s="1"/>
  <c r="N12" i="24"/>
  <c r="B12" i="24" s="1"/>
  <c r="E40" i="17"/>
  <c r="L21" i="17"/>
  <c r="E44" i="17"/>
  <c r="H37" i="17" s="1"/>
  <c r="H219" i="10"/>
  <c r="G125" i="9"/>
  <c r="G38" i="9"/>
  <c r="F35" i="9"/>
  <c r="F38" i="9" s="1"/>
  <c r="G163" i="9"/>
  <c r="O5" i="15"/>
  <c r="O11" i="15" s="1"/>
  <c r="O16" i="15" s="1"/>
  <c r="O11" i="14"/>
  <c r="O16" i="14" s="1"/>
  <c r="P5" i="14"/>
  <c r="K22" i="6"/>
  <c r="L22" i="6" s="1"/>
  <c r="L47" i="7"/>
  <c r="O18" i="5"/>
  <c r="O37" i="5" s="1"/>
  <c r="G37" i="5"/>
  <c r="E39" i="16"/>
  <c r="F57" i="5"/>
  <c r="G246" i="2"/>
  <c r="P230" i="10"/>
  <c r="Q228" i="10"/>
  <c r="O219" i="10"/>
  <c r="H3" i="13"/>
  <c r="G4" i="4"/>
  <c r="I3" i="13" s="1"/>
  <c r="Q67" i="12"/>
  <c r="D57" i="5"/>
  <c r="E246" i="2"/>
  <c r="N32" i="11"/>
  <c r="L9" i="6"/>
  <c r="L4" i="6"/>
  <c r="L72" i="4" s="1"/>
  <c r="M65" i="2"/>
  <c r="L13" i="6"/>
  <c r="M18" i="6"/>
  <c r="M74" i="2"/>
  <c r="I34" i="16"/>
  <c r="L30" i="16" s="1"/>
  <c r="I5" i="13"/>
  <c r="H130" i="2" s="1"/>
  <c r="H55" i="5"/>
  <c r="H20" i="5"/>
  <c r="H9" i="5"/>
  <c r="AF18" i="25"/>
  <c r="J182" i="10"/>
  <c r="J184" i="10" s="1"/>
  <c r="O104" i="2"/>
  <c r="O114" i="2" s="1"/>
  <c r="O128" i="2" s="1"/>
  <c r="G114" i="2"/>
  <c r="G128" i="2" s="1"/>
  <c r="N65" i="10"/>
  <c r="E13" i="10"/>
  <c r="Q3" i="12"/>
  <c r="H18" i="5"/>
  <c r="H104" i="2"/>
  <c r="H17" i="4"/>
  <c r="G39" i="16"/>
  <c r="F38" i="5"/>
  <c r="F44" i="5" s="1"/>
  <c r="F45" i="5" s="1"/>
  <c r="G6" i="2"/>
  <c r="H3" i="6"/>
  <c r="F22" i="5"/>
  <c r="P3" i="13"/>
  <c r="F4" i="5"/>
  <c r="F3" i="6"/>
  <c r="D38" i="5"/>
  <c r="D44" i="5" s="1"/>
  <c r="D45" i="5" s="1"/>
  <c r="E6" i="2"/>
  <c r="D22" i="5"/>
  <c r="M53" i="5"/>
  <c r="M28" i="5"/>
  <c r="U9" i="8"/>
  <c r="U7" i="8"/>
  <c r="I5" i="17"/>
  <c r="H11" i="17"/>
  <c r="H16" i="17" s="1"/>
  <c r="H5" i="16"/>
  <c r="H11" i="16" s="1"/>
  <c r="H16" i="16" s="1"/>
  <c r="E21" i="6"/>
  <c r="F21" i="6" s="1"/>
  <c r="D39" i="4"/>
  <c r="J12" i="6"/>
  <c r="I12" i="6"/>
  <c r="H12" i="6"/>
  <c r="G12" i="6"/>
  <c r="M21" i="6"/>
  <c r="M77" i="2"/>
  <c r="L39" i="4"/>
  <c r="J148" i="9"/>
  <c r="J110" i="9"/>
  <c r="K20" i="9"/>
  <c r="F20" i="9" s="1"/>
  <c r="M223" i="10"/>
  <c r="M222" i="10"/>
  <c r="T9" i="8"/>
  <c r="T7" i="8"/>
  <c r="N8" i="6"/>
  <c r="B21" i="24"/>
  <c r="H165" i="9"/>
  <c r="H127" i="9"/>
  <c r="G3" i="6"/>
  <c r="F6" i="2"/>
  <c r="E38" i="5"/>
  <c r="E44" i="5" s="1"/>
  <c r="E45" i="5" s="1"/>
  <c r="E22" i="5"/>
  <c r="M9" i="7"/>
  <c r="H28" i="2"/>
  <c r="N3" i="6"/>
  <c r="N38" i="5"/>
  <c r="N44" i="5" s="1"/>
  <c r="N45" i="5" s="1"/>
  <c r="G15" i="2"/>
  <c r="N22" i="5"/>
  <c r="P23" i="5"/>
  <c r="I10" i="2"/>
  <c r="Q229" i="10"/>
  <c r="O220" i="10"/>
  <c r="L9" i="9" l="1"/>
  <c r="L29" i="9"/>
  <c r="L21" i="9"/>
  <c r="L19" i="9"/>
  <c r="L17" i="9"/>
  <c r="L6" i="9"/>
  <c r="L101" i="9" s="1"/>
  <c r="L26" i="9"/>
  <c r="L14" i="9"/>
  <c r="L11" i="9"/>
  <c r="L139" i="9" s="1"/>
  <c r="L31" i="9"/>
  <c r="L23" i="9"/>
  <c r="L28" i="9"/>
  <c r="L20" i="9"/>
  <c r="L18" i="9"/>
  <c r="L16" i="9"/>
  <c r="L5" i="9"/>
  <c r="L100" i="9" s="1"/>
  <c r="L25" i="9"/>
  <c r="L10" i="9"/>
  <c r="L138" i="9" s="1"/>
  <c r="R4" i="9"/>
  <c r="L30" i="9"/>
  <c r="L22" i="9"/>
  <c r="L32" i="9"/>
  <c r="L24" i="9"/>
  <c r="L15" i="9"/>
  <c r="L27" i="9"/>
  <c r="L4" i="9"/>
  <c r="L36" i="9"/>
  <c r="L37" i="9"/>
  <c r="L35" i="9"/>
  <c r="I37" i="16"/>
  <c r="I38" i="16"/>
  <c r="F40" i="17"/>
  <c r="F41" i="17"/>
  <c r="F43" i="17" s="1"/>
  <c r="L18" i="17" s="1"/>
  <c r="L22" i="17" s="1"/>
  <c r="M22" i="17" s="1"/>
  <c r="N22" i="17" s="1"/>
  <c r="O22" i="17" s="1"/>
  <c r="P22" i="17" s="1"/>
  <c r="K22" i="15" s="1"/>
  <c r="J3" i="6"/>
  <c r="I6" i="2"/>
  <c r="H38" i="5"/>
  <c r="H44" i="5" s="1"/>
  <c r="H45" i="5" s="1"/>
  <c r="H22" i="5"/>
  <c r="J50" i="9"/>
  <c r="J39" i="9"/>
  <c r="P104" i="2"/>
  <c r="P114" i="2" s="1"/>
  <c r="P128" i="2" s="1"/>
  <c r="H114" i="2"/>
  <c r="H128" i="2" s="1"/>
  <c r="R3" i="13"/>
  <c r="H4" i="5"/>
  <c r="AG29" i="24"/>
  <c r="AG28" i="24"/>
  <c r="AG27" i="24"/>
  <c r="AG26" i="24"/>
  <c r="B26" i="24" s="1"/>
  <c r="AH5" i="24"/>
  <c r="E35" i="16"/>
  <c r="E36" i="16" s="1"/>
  <c r="E41" i="16" s="1"/>
  <c r="E43" i="16" s="1"/>
  <c r="E44" i="16" s="1"/>
  <c r="J5" i="17"/>
  <c r="I11" i="17"/>
  <c r="I16" i="17" s="1"/>
  <c r="I5" i="16"/>
  <c r="I11" i="16" s="1"/>
  <c r="I16" i="16" s="1"/>
  <c r="I246" i="2"/>
  <c r="H57" i="5"/>
  <c r="R229" i="10"/>
  <c r="Q220" i="10" s="1"/>
  <c r="P220" i="10"/>
  <c r="P18" i="5"/>
  <c r="P37" i="5" s="1"/>
  <c r="H37" i="5"/>
  <c r="I35" i="16"/>
  <c r="I36" i="16" s="1"/>
  <c r="G4" i="5"/>
  <c r="Q3" i="13"/>
  <c r="G111" i="2"/>
  <c r="T29" i="15"/>
  <c r="U29" i="15" s="1"/>
  <c r="V29" i="15" s="1"/>
  <c r="W27" i="15"/>
  <c r="W29" i="15" s="1"/>
  <c r="X29" i="15" s="1"/>
  <c r="Y29" i="15" s="1"/>
  <c r="I50" i="9"/>
  <c r="I39" i="9"/>
  <c r="N6" i="6"/>
  <c r="N47" i="5"/>
  <c r="N48" i="5" s="1"/>
  <c r="N50" i="5" s="1"/>
  <c r="G260" i="2"/>
  <c r="M60" i="6"/>
  <c r="P5" i="15"/>
  <c r="P11" i="15" s="1"/>
  <c r="P16" i="15" s="1"/>
  <c r="P11" i="14"/>
  <c r="P16" i="14" s="1"/>
  <c r="Q5" i="14"/>
  <c r="E6" i="13"/>
  <c r="E66" i="2"/>
  <c r="D24" i="5"/>
  <c r="D59" i="4" s="1"/>
  <c r="L34" i="16"/>
  <c r="O30" i="16" s="1"/>
  <c r="G166" i="9"/>
  <c r="G167" i="9" s="1"/>
  <c r="G169" i="9" s="1"/>
  <c r="F163" i="9"/>
  <c r="O9" i="6"/>
  <c r="P65" i="2"/>
  <c r="O4" i="6"/>
  <c r="O72" i="4" s="1"/>
  <c r="O13" i="6"/>
  <c r="Q25" i="12"/>
  <c r="G27" i="12"/>
  <c r="H109" i="2"/>
  <c r="O222" i="10"/>
  <c r="O223" i="10"/>
  <c r="L41" i="7"/>
  <c r="M20" i="6"/>
  <c r="L35" i="4"/>
  <c r="M76" i="2"/>
  <c r="J167" i="9"/>
  <c r="J169" i="9" s="1"/>
  <c r="H62" i="7"/>
  <c r="G67" i="7"/>
  <c r="G68" i="7" s="1"/>
  <c r="G63" i="7"/>
  <c r="P27" i="12"/>
  <c r="O109" i="2"/>
  <c r="E20" i="6"/>
  <c r="F20" i="6" s="1"/>
  <c r="D35" i="4"/>
  <c r="L13" i="7"/>
  <c r="J123" i="9"/>
  <c r="J129" i="9" s="1"/>
  <c r="J131" i="9" s="1"/>
  <c r="N7" i="13"/>
  <c r="L132" i="2" s="1"/>
  <c r="N10" i="13"/>
  <c r="L131" i="2"/>
  <c r="P219" i="10"/>
  <c r="P221" i="10" s="1"/>
  <c r="Q230" i="10"/>
  <c r="R228" i="10"/>
  <c r="G50" i="9"/>
  <c r="G39" i="9"/>
  <c r="O6" i="6"/>
  <c r="O47" i="5"/>
  <c r="O48" i="5" s="1"/>
  <c r="O50" i="5" s="1"/>
  <c r="H260" i="2"/>
  <c r="K50" i="9"/>
  <c r="J161" i="9"/>
  <c r="E59" i="5"/>
  <c r="G5" i="6"/>
  <c r="E216" i="10"/>
  <c r="E218" i="10" s="1"/>
  <c r="E46" i="5"/>
  <c r="F224" i="2"/>
  <c r="F7" i="2"/>
  <c r="M22" i="6"/>
  <c r="L43" i="4"/>
  <c r="M78" i="2"/>
  <c r="M62" i="6"/>
  <c r="O6" i="13"/>
  <c r="M24" i="5"/>
  <c r="M59" i="4" s="1"/>
  <c r="N66" i="2"/>
  <c r="O221" i="10"/>
  <c r="G128" i="9"/>
  <c r="G129" i="9" s="1"/>
  <c r="G131" i="9" s="1"/>
  <c r="F125" i="9"/>
  <c r="P223" i="10"/>
  <c r="H128" i="9"/>
  <c r="H129" i="9" s="1"/>
  <c r="H131" i="9" s="1"/>
  <c r="F40" i="16"/>
  <c r="K33" i="9"/>
  <c r="K48" i="9" s="1"/>
  <c r="K49" i="9" s="1"/>
  <c r="K146" i="9"/>
  <c r="K161" i="9" s="1"/>
  <c r="K167" i="9" s="1"/>
  <c r="K169" i="9" s="1"/>
  <c r="K108" i="9"/>
  <c r="F18" i="9"/>
  <c r="F33" i="9" s="1"/>
  <c r="F127" i="9"/>
  <c r="M19" i="6"/>
  <c r="L31" i="4"/>
  <c r="M75" i="2"/>
  <c r="M59" i="6"/>
  <c r="G34" i="17"/>
  <c r="G35" i="17"/>
  <c r="G36" i="17" s="1"/>
  <c r="G41" i="17" s="1"/>
  <c r="G43" i="17" s="1"/>
  <c r="L19" i="17" s="1"/>
  <c r="L24" i="17" s="1"/>
  <c r="M24" i="17" s="1"/>
  <c r="N24" i="17" s="1"/>
  <c r="O24" i="17" s="1"/>
  <c r="P24" i="17" s="1"/>
  <c r="K24" i="15" s="1"/>
  <c r="N9" i="6"/>
  <c r="N4" i="6"/>
  <c r="N72" i="4" s="1"/>
  <c r="O65" i="2"/>
  <c r="N13" i="6"/>
  <c r="O65" i="10"/>
  <c r="G13" i="10" s="1"/>
  <c r="H194" i="2" s="1"/>
  <c r="F13" i="10"/>
  <c r="G194" i="2" s="1"/>
  <c r="N18" i="6"/>
  <c r="N74" i="2"/>
  <c r="P6" i="13"/>
  <c r="N24" i="5"/>
  <c r="N59" i="4" s="1"/>
  <c r="O66" i="2"/>
  <c r="F53" i="5"/>
  <c r="F28" i="5"/>
  <c r="N4" i="5"/>
  <c r="Q6" i="13"/>
  <c r="O24" i="5"/>
  <c r="O59" i="4" s="1"/>
  <c r="P66" i="2"/>
  <c r="J53" i="9"/>
  <c r="J69" i="9" s="1"/>
  <c r="J52" i="9"/>
  <c r="J68" i="9" s="1"/>
  <c r="H6" i="13"/>
  <c r="H66" i="2"/>
  <c r="G24" i="5"/>
  <c r="G59" i="4" s="1"/>
  <c r="H5" i="6"/>
  <c r="F216" i="10"/>
  <c r="F218" i="10" s="1"/>
  <c r="F46" i="5"/>
  <c r="G224" i="2"/>
  <c r="F59" i="5"/>
  <c r="G7" i="2"/>
  <c r="G220" i="10"/>
  <c r="G221" i="10" s="1"/>
  <c r="I229" i="10"/>
  <c r="H230" i="10"/>
  <c r="H50" i="9"/>
  <c r="H39" i="9"/>
  <c r="I5" i="6"/>
  <c r="G216" i="10"/>
  <c r="G218" i="10" s="1"/>
  <c r="G46" i="5"/>
  <c r="G59" i="5"/>
  <c r="H224" i="2"/>
  <c r="H7" i="2"/>
  <c r="O13" i="10"/>
  <c r="G199" i="2" s="1"/>
  <c r="O122" i="10"/>
  <c r="P13" i="10" s="1"/>
  <c r="H199" i="2" s="1"/>
  <c r="E43" i="4"/>
  <c r="G38" i="17"/>
  <c r="G39" i="17" s="1"/>
  <c r="F165" i="9"/>
  <c r="N223" i="10"/>
  <c r="N222" i="10"/>
  <c r="N224" i="10" s="1"/>
  <c r="M9" i="10" s="1"/>
  <c r="G34" i="16"/>
  <c r="G35" i="16"/>
  <c r="G36" i="16" s="1"/>
  <c r="G41" i="16" s="1"/>
  <c r="G43" i="16" s="1"/>
  <c r="G44" i="16" s="1"/>
  <c r="J189" i="10"/>
  <c r="J185" i="10"/>
  <c r="L21" i="16"/>
  <c r="H38" i="17"/>
  <c r="H166" i="9"/>
  <c r="H167" i="9" s="1"/>
  <c r="H169" i="9" s="1"/>
  <c r="F126" i="9"/>
  <c r="F199" i="2"/>
  <c r="G22" i="6"/>
  <c r="E78" i="2"/>
  <c r="P38" i="5"/>
  <c r="P44" i="5" s="1"/>
  <c r="P45" i="5" s="1"/>
  <c r="P3" i="6"/>
  <c r="I15" i="2"/>
  <c r="P22" i="5"/>
  <c r="H35" i="16"/>
  <c r="H36" i="16" s="1"/>
  <c r="J30" i="16"/>
  <c r="H34" i="16"/>
  <c r="K30" i="16" s="1"/>
  <c r="N21" i="6"/>
  <c r="N77" i="2"/>
  <c r="M39" i="4"/>
  <c r="F194" i="2"/>
  <c r="J12" i="3"/>
  <c r="M231" i="2"/>
  <c r="Q216" i="10"/>
  <c r="Q218" i="10" s="1"/>
  <c r="P59" i="5"/>
  <c r="P5" i="6"/>
  <c r="I257" i="2"/>
  <c r="P46" i="5"/>
  <c r="I16" i="2"/>
  <c r="Q224" i="2"/>
  <c r="Q7" i="8"/>
  <c r="Q9" i="8"/>
  <c r="M81" i="10"/>
  <c r="M26" i="10"/>
  <c r="F50" i="9"/>
  <c r="L14" i="6"/>
  <c r="L15" i="6" s="1"/>
  <c r="M71" i="2"/>
  <c r="M72" i="2" s="1"/>
  <c r="E39" i="4"/>
  <c r="M224" i="10"/>
  <c r="L9" i="10" s="1"/>
  <c r="G21" i="6"/>
  <c r="E77" i="2"/>
  <c r="G6" i="13"/>
  <c r="F24" i="5"/>
  <c r="F59" i="4" s="1"/>
  <c r="G66" i="2"/>
  <c r="M68" i="2"/>
  <c r="I35" i="17"/>
  <c r="I36" i="17" s="1"/>
  <c r="R9" i="8"/>
  <c r="R7" i="8"/>
  <c r="G185" i="10"/>
  <c r="J190" i="10" s="1"/>
  <c r="O23" i="4"/>
  <c r="N57" i="4"/>
  <c r="F6" i="8"/>
  <c r="F9" i="8" s="1"/>
  <c r="N111" i="2"/>
  <c r="G61" i="6"/>
  <c r="M4" i="6"/>
  <c r="M72" i="4" s="1"/>
  <c r="N65" i="2"/>
  <c r="M9" i="6"/>
  <c r="M13" i="6"/>
  <c r="D59" i="5"/>
  <c r="F5" i="6"/>
  <c r="D216" i="10"/>
  <c r="D218" i="10" s="1"/>
  <c r="D46" i="5"/>
  <c r="E224" i="2"/>
  <c r="E249" i="2"/>
  <c r="E7" i="2"/>
  <c r="I129" i="9"/>
  <c r="I131" i="9" s="1"/>
  <c r="E19" i="6"/>
  <c r="F19" i="6" s="1"/>
  <c r="D31" i="4"/>
  <c r="L10" i="7"/>
  <c r="L34" i="17"/>
  <c r="O30" i="17" s="1"/>
  <c r="L35" i="17"/>
  <c r="L36" i="17" s="1"/>
  <c r="F6" i="13"/>
  <c r="F66" i="2"/>
  <c r="E24" i="5"/>
  <c r="E59" i="4" s="1"/>
  <c r="K148" i="9"/>
  <c r="F148" i="9" s="1"/>
  <c r="K110" i="9"/>
  <c r="F110" i="9" s="1"/>
  <c r="O174" i="10"/>
  <c r="O175" i="10" s="1"/>
  <c r="O176" i="10" s="1"/>
  <c r="P172" i="10"/>
  <c r="P174" i="10" s="1"/>
  <c r="P175" i="10" s="1"/>
  <c r="P176" i="10" s="1"/>
  <c r="J30" i="17"/>
  <c r="H34" i="17"/>
  <c r="K30" i="17" s="1"/>
  <c r="H35" i="17"/>
  <c r="H36" i="17" s="1"/>
  <c r="M6" i="6"/>
  <c r="M47" i="5"/>
  <c r="M48" i="5" s="1"/>
  <c r="M50" i="5" s="1"/>
  <c r="F260" i="2"/>
  <c r="H18" i="6"/>
  <c r="F74" i="2"/>
  <c r="L74" i="4" l="1"/>
  <c r="M73" i="2"/>
  <c r="L50" i="6"/>
  <c r="L37" i="6" s="1"/>
  <c r="L48" i="6"/>
  <c r="L35" i="6" s="1"/>
  <c r="H37" i="16"/>
  <c r="H38" i="16"/>
  <c r="J38" i="16" s="1"/>
  <c r="K123" i="9"/>
  <c r="K129" i="9" s="1"/>
  <c r="K131" i="9" s="1"/>
  <c r="F108" i="9"/>
  <c r="F123" i="9" s="1"/>
  <c r="O7" i="13"/>
  <c r="M132" i="2" s="1"/>
  <c r="O10" i="13"/>
  <c r="M131" i="2"/>
  <c r="O111" i="2"/>
  <c r="Q27" i="12"/>
  <c r="P109" i="2"/>
  <c r="J5" i="6"/>
  <c r="H216" i="10"/>
  <c r="H218" i="10" s="1"/>
  <c r="H46" i="5"/>
  <c r="I224" i="2"/>
  <c r="H59" i="5"/>
  <c r="I7" i="2"/>
  <c r="L146" i="9"/>
  <c r="L108" i="9"/>
  <c r="O81" i="10"/>
  <c r="O26" i="10"/>
  <c r="L12" i="3"/>
  <c r="O231" i="2"/>
  <c r="K53" i="9"/>
  <c r="K69" i="9" s="1"/>
  <c r="K52" i="9"/>
  <c r="K68" i="9" s="1"/>
  <c r="L165" i="9"/>
  <c r="L127" i="9"/>
  <c r="L156" i="9"/>
  <c r="L118" i="9"/>
  <c r="D223" i="10"/>
  <c r="D222" i="10"/>
  <c r="D224" i="10" s="1"/>
  <c r="C9" i="10" s="1"/>
  <c r="Q7" i="13"/>
  <c r="O132" i="2" s="1"/>
  <c r="Q10" i="13"/>
  <c r="O131" i="2"/>
  <c r="I62" i="7"/>
  <c r="H67" i="7"/>
  <c r="H68" i="7" s="1"/>
  <c r="H63" i="7"/>
  <c r="L126" i="9"/>
  <c r="L164" i="9"/>
  <c r="L151" i="9"/>
  <c r="L113" i="9"/>
  <c r="F48" i="9"/>
  <c r="F49" i="9" s="1"/>
  <c r="F300" i="2"/>
  <c r="F301" i="2" s="1"/>
  <c r="H220" i="10"/>
  <c r="H221" i="10" s="1"/>
  <c r="I230" i="10"/>
  <c r="C189" i="10"/>
  <c r="C27" i="10" s="1"/>
  <c r="G52" i="9"/>
  <c r="G68" i="9" s="1"/>
  <c r="G53" i="9"/>
  <c r="G69" i="9" s="1"/>
  <c r="O15" i="6"/>
  <c r="P68" i="2"/>
  <c r="I53" i="9"/>
  <c r="I69" i="9" s="1"/>
  <c r="I52" i="9"/>
  <c r="I68" i="9" s="1"/>
  <c r="K5" i="17"/>
  <c r="J11" i="17"/>
  <c r="J16" i="17" s="1"/>
  <c r="J5" i="16"/>
  <c r="J11" i="16" s="1"/>
  <c r="J16" i="16" s="1"/>
  <c r="G40" i="16"/>
  <c r="L99" i="9"/>
  <c r="L102" i="9" s="1"/>
  <c r="L7" i="9"/>
  <c r="L45" i="9" s="1"/>
  <c r="L159" i="9"/>
  <c r="L121" i="9"/>
  <c r="J72" i="9"/>
  <c r="J84" i="9"/>
  <c r="J132" i="9"/>
  <c r="J73" i="9"/>
  <c r="J170" i="9"/>
  <c r="J90" i="9"/>
  <c r="F39" i="9"/>
  <c r="M12" i="3"/>
  <c r="P231" i="2"/>
  <c r="H52" i="9"/>
  <c r="H68" i="9" s="1"/>
  <c r="H53" i="9"/>
  <c r="H69" i="9" s="1"/>
  <c r="Q13" i="10"/>
  <c r="M43" i="4"/>
  <c r="N78" i="2"/>
  <c r="N22" i="6"/>
  <c r="Q219" i="10"/>
  <c r="Q221" i="10" s="1"/>
  <c r="R230" i="10"/>
  <c r="F166" i="9"/>
  <c r="I6" i="13"/>
  <c r="I66" i="2"/>
  <c r="H24" i="5"/>
  <c r="H59" i="4" s="1"/>
  <c r="L155" i="9"/>
  <c r="L117" i="9"/>
  <c r="N81" i="10"/>
  <c r="N26" i="10"/>
  <c r="I9" i="6"/>
  <c r="I4" i="6"/>
  <c r="G72" i="4" s="1"/>
  <c r="H65" i="2"/>
  <c r="I13" i="6"/>
  <c r="O14" i="6"/>
  <c r="P71" i="2"/>
  <c r="P72" i="2" s="1"/>
  <c r="H13" i="10"/>
  <c r="N15" i="6"/>
  <c r="O68" i="2"/>
  <c r="AH29" i="24"/>
  <c r="AH28" i="24"/>
  <c r="AH27" i="24"/>
  <c r="B27" i="24" s="1"/>
  <c r="AI5" i="24"/>
  <c r="L143" i="9"/>
  <c r="L105" i="9"/>
  <c r="L142" i="9"/>
  <c r="L33" i="9"/>
  <c r="L48" i="9" s="1"/>
  <c r="L49" i="9" s="1"/>
  <c r="L104" i="9"/>
  <c r="N68" i="2"/>
  <c r="G7" i="13"/>
  <c r="F132" i="2" s="1"/>
  <c r="G10" i="13"/>
  <c r="F131" i="2"/>
  <c r="H6" i="6"/>
  <c r="F47" i="5"/>
  <c r="F48" i="5" s="1"/>
  <c r="F50" i="5" s="1"/>
  <c r="G252" i="2"/>
  <c r="L35" i="16"/>
  <c r="L36" i="16" s="1"/>
  <c r="M29" i="9"/>
  <c r="M21" i="9"/>
  <c r="M19" i="9"/>
  <c r="M17" i="9"/>
  <c r="M6" i="9"/>
  <c r="M101" i="9" s="1"/>
  <c r="M26" i="9"/>
  <c r="M14" i="9"/>
  <c r="M11" i="9"/>
  <c r="M139" i="9" s="1"/>
  <c r="R5" i="9"/>
  <c r="M31" i="9"/>
  <c r="M23" i="9"/>
  <c r="M28" i="9"/>
  <c r="M20" i="9"/>
  <c r="M18" i="9"/>
  <c r="M16" i="9"/>
  <c r="M5" i="9"/>
  <c r="M100" i="9" s="1"/>
  <c r="M25" i="9"/>
  <c r="M10" i="9"/>
  <c r="M138" i="9" s="1"/>
  <c r="M30" i="9"/>
  <c r="M22" i="9"/>
  <c r="M32" i="9"/>
  <c r="M24" i="9"/>
  <c r="M4" i="9"/>
  <c r="M9" i="9"/>
  <c r="M15" i="9"/>
  <c r="M27" i="9"/>
  <c r="M35" i="9"/>
  <c r="M36" i="9"/>
  <c r="M37" i="9"/>
  <c r="L152" i="9"/>
  <c r="L114" i="9"/>
  <c r="L116" i="9"/>
  <c r="L154" i="9"/>
  <c r="H111" i="2"/>
  <c r="N53" i="5"/>
  <c r="N28" i="5"/>
  <c r="F7" i="13"/>
  <c r="E132" i="2" s="1"/>
  <c r="F10" i="13"/>
  <c r="E131" i="2"/>
  <c r="F43" i="4"/>
  <c r="N20" i="6"/>
  <c r="M35" i="4"/>
  <c r="N76" i="2"/>
  <c r="O34" i="16"/>
  <c r="R30" i="16" s="1"/>
  <c r="L122" i="9"/>
  <c r="L160" i="9"/>
  <c r="L65" i="4"/>
  <c r="L66" i="4" s="1"/>
  <c r="N16" i="13"/>
  <c r="L141" i="2" s="1"/>
  <c r="L135" i="2"/>
  <c r="L112" i="9"/>
  <c r="L150" i="9"/>
  <c r="L145" i="9"/>
  <c r="L107" i="9"/>
  <c r="G223" i="10"/>
  <c r="G222" i="10"/>
  <c r="L148" i="9"/>
  <c r="L110" i="9"/>
  <c r="D47" i="5"/>
  <c r="D48" i="5" s="1"/>
  <c r="D50" i="5" s="1"/>
  <c r="F6" i="6"/>
  <c r="E252" i="2"/>
  <c r="H22" i="6"/>
  <c r="F78" i="2"/>
  <c r="O34" i="17"/>
  <c r="R30" i="17" s="1"/>
  <c r="O35" i="17"/>
  <c r="O36" i="17" s="1"/>
  <c r="K12" i="3"/>
  <c r="N231" i="2"/>
  <c r="E31" i="4"/>
  <c r="K34" i="16"/>
  <c r="N30" i="16" s="1"/>
  <c r="M30" i="16"/>
  <c r="H39" i="17"/>
  <c r="F223" i="10"/>
  <c r="F222" i="10"/>
  <c r="F224" i="10" s="1"/>
  <c r="E9" i="10" s="1"/>
  <c r="P222" i="10"/>
  <c r="P224" i="10" s="1"/>
  <c r="O9" i="10" s="1"/>
  <c r="E223" i="10"/>
  <c r="E222" i="10"/>
  <c r="E224" i="10" s="1"/>
  <c r="D9" i="10" s="1"/>
  <c r="G53" i="5"/>
  <c r="G28" i="5"/>
  <c r="O4" i="5"/>
  <c r="F44" i="17"/>
  <c r="I37" i="17" s="1"/>
  <c r="L158" i="9"/>
  <c r="L120" i="9"/>
  <c r="L109" i="9"/>
  <c r="L147" i="9"/>
  <c r="F4" i="6"/>
  <c r="D72" i="4" s="1"/>
  <c r="F9" i="6"/>
  <c r="E65" i="2"/>
  <c r="F13" i="6"/>
  <c r="G40" i="17"/>
  <c r="G44" i="17"/>
  <c r="I18" i="6"/>
  <c r="G74" i="2"/>
  <c r="H21" i="6"/>
  <c r="F77" i="2"/>
  <c r="H9" i="6"/>
  <c r="H4" i="6"/>
  <c r="F72" i="4" s="1"/>
  <c r="G65" i="2"/>
  <c r="H13" i="6"/>
  <c r="P7" i="13"/>
  <c r="N132" i="2" s="1"/>
  <c r="P10" i="13"/>
  <c r="N131" i="2"/>
  <c r="F128" i="9"/>
  <c r="G9" i="6"/>
  <c r="G4" i="6"/>
  <c r="E72" i="4" s="1"/>
  <c r="F65" i="2"/>
  <c r="G13" i="6"/>
  <c r="E7" i="13"/>
  <c r="D132" i="2" s="1"/>
  <c r="E10" i="13"/>
  <c r="D131" i="2"/>
  <c r="I41" i="16"/>
  <c r="I43" i="16" s="1"/>
  <c r="AE64" i="16" s="1"/>
  <c r="H28" i="5"/>
  <c r="H53" i="5"/>
  <c r="P4" i="5"/>
  <c r="L149" i="9"/>
  <c r="L111" i="9"/>
  <c r="L106" i="9"/>
  <c r="L144" i="9"/>
  <c r="G19" i="6"/>
  <c r="E75" i="2"/>
  <c r="G59" i="6"/>
  <c r="Q5" i="15"/>
  <c r="Q11" i="15" s="1"/>
  <c r="Q16" i="15" s="1"/>
  <c r="Q11" i="14"/>
  <c r="Q16" i="14" s="1"/>
  <c r="R5" i="14"/>
  <c r="L119" i="9"/>
  <c r="L157" i="9"/>
  <c r="N14" i="6"/>
  <c r="O71" i="2"/>
  <c r="O72" i="2" s="1"/>
  <c r="L163" i="9"/>
  <c r="L38" i="9"/>
  <c r="L125" i="9"/>
  <c r="M14" i="6"/>
  <c r="M15" i="6" s="1"/>
  <c r="N71" i="2"/>
  <c r="N72" i="2" s="1"/>
  <c r="J34" i="16"/>
  <c r="J35" i="16"/>
  <c r="J36" i="16" s="1"/>
  <c r="D154" i="10"/>
  <c r="D69" i="10" s="1"/>
  <c r="P9" i="6"/>
  <c r="P4" i="6"/>
  <c r="P72" i="4" s="1"/>
  <c r="Q65" i="2"/>
  <c r="P13" i="6"/>
  <c r="N19" i="6"/>
  <c r="M31" i="4"/>
  <c r="N75" i="2"/>
  <c r="E47" i="5"/>
  <c r="E48" i="5" s="1"/>
  <c r="E50" i="5" s="1"/>
  <c r="G6" i="6"/>
  <c r="F252" i="2"/>
  <c r="K34" i="17"/>
  <c r="N30" i="17" s="1"/>
  <c r="K35" i="17"/>
  <c r="K36" i="17" s="1"/>
  <c r="M30" i="17"/>
  <c r="P6" i="6"/>
  <c r="P47" i="5"/>
  <c r="P48" i="5" s="1"/>
  <c r="P50" i="5" s="1"/>
  <c r="I260" i="2"/>
  <c r="R6" i="13"/>
  <c r="P24" i="5"/>
  <c r="P59" i="4" s="1"/>
  <c r="Q66" i="2"/>
  <c r="I6" i="6"/>
  <c r="G47" i="5"/>
  <c r="G48" i="5" s="1"/>
  <c r="G50" i="5" s="1"/>
  <c r="H252" i="2"/>
  <c r="O18" i="6"/>
  <c r="O74" i="2"/>
  <c r="F146" i="9"/>
  <c r="F161" i="9" s="1"/>
  <c r="E35" i="4"/>
  <c r="O224" i="10"/>
  <c r="N9" i="10" s="1"/>
  <c r="L153" i="9"/>
  <c r="L115" i="9"/>
  <c r="L12" i="9"/>
  <c r="L46" i="9" s="1"/>
  <c r="L137" i="9"/>
  <c r="L140" i="9" s="1"/>
  <c r="O21" i="6"/>
  <c r="O77" i="2"/>
  <c r="N50" i="6"/>
  <c r="N37" i="6" s="1"/>
  <c r="N39" i="4"/>
  <c r="H41" i="17"/>
  <c r="H43" i="17" s="1"/>
  <c r="AH65" i="17" s="1"/>
  <c r="J34" i="17"/>
  <c r="J35" i="17"/>
  <c r="J36" i="17" s="1"/>
  <c r="L154" i="10"/>
  <c r="D126" i="10" s="1"/>
  <c r="P23" i="4"/>
  <c r="P57" i="4" s="1"/>
  <c r="O57" i="4"/>
  <c r="F39" i="4"/>
  <c r="Q222" i="10"/>
  <c r="Q224" i="10" s="1"/>
  <c r="P9" i="10" s="1"/>
  <c r="Q9" i="10" s="1"/>
  <c r="Q223" i="10"/>
  <c r="E40" i="16"/>
  <c r="H7" i="13"/>
  <c r="G132" i="2" s="1"/>
  <c r="H10" i="13"/>
  <c r="G131" i="2"/>
  <c r="K39" i="9"/>
  <c r="E76" i="2"/>
  <c r="G20" i="6"/>
  <c r="G60" i="6"/>
  <c r="I39" i="16"/>
  <c r="M74" i="4" l="1"/>
  <c r="N73" i="2"/>
  <c r="M50" i="6"/>
  <c r="M37" i="6" s="1"/>
  <c r="M48" i="6"/>
  <c r="M35" i="6" s="1"/>
  <c r="M149" i="9"/>
  <c r="M111" i="9"/>
  <c r="H72" i="9"/>
  <c r="H84" i="9"/>
  <c r="H132" i="9"/>
  <c r="P53" i="5"/>
  <c r="P28" i="5"/>
  <c r="K35" i="16"/>
  <c r="K36" i="16" s="1"/>
  <c r="M153" i="9"/>
  <c r="M115" i="9"/>
  <c r="M119" i="9"/>
  <c r="M157" i="9"/>
  <c r="L5" i="17"/>
  <c r="K11" i="17"/>
  <c r="K16" i="17" s="1"/>
  <c r="K5" i="16"/>
  <c r="K11" i="16" s="1"/>
  <c r="K16" i="16" s="1"/>
  <c r="M135" i="2"/>
  <c r="O16" i="13"/>
  <c r="M141" i="2" s="1"/>
  <c r="O88" i="2"/>
  <c r="O98" i="2" s="1"/>
  <c r="H14" i="6"/>
  <c r="H15" i="6" s="1"/>
  <c r="G71" i="2"/>
  <c r="G72" i="2" s="1"/>
  <c r="R34" i="16"/>
  <c r="F30" i="14" s="1"/>
  <c r="H16" i="13"/>
  <c r="G141" i="2" s="1"/>
  <c r="G135" i="2"/>
  <c r="P21" i="6"/>
  <c r="O50" i="6"/>
  <c r="O37" i="6" s="1"/>
  <c r="O39" i="4"/>
  <c r="O63" i="4" s="1"/>
  <c r="P77" i="2"/>
  <c r="O19" i="6"/>
  <c r="N48" i="6"/>
  <c r="N35" i="6" s="1"/>
  <c r="N85" i="6"/>
  <c r="N31" i="4"/>
  <c r="N65" i="4" s="1"/>
  <c r="N66" i="4" s="1"/>
  <c r="O75" i="2"/>
  <c r="AI29" i="24"/>
  <c r="AI28" i="24"/>
  <c r="AJ5" i="24"/>
  <c r="AJ29" i="24" s="1"/>
  <c r="B29" i="24" s="1"/>
  <c r="I72" i="9"/>
  <c r="I84" i="9"/>
  <c r="I132" i="9"/>
  <c r="N87" i="6"/>
  <c r="P14" i="6"/>
  <c r="Q71" i="2"/>
  <c r="Q72" i="2" s="1"/>
  <c r="G68" i="2"/>
  <c r="F31" i="4"/>
  <c r="G224" i="10"/>
  <c r="F9" i="10" s="1"/>
  <c r="M106" i="9"/>
  <c r="M144" i="9"/>
  <c r="N26" i="9"/>
  <c r="N14" i="9"/>
  <c r="N11" i="9"/>
  <c r="N139" i="9" s="1"/>
  <c r="N36" i="9"/>
  <c r="N31" i="9"/>
  <c r="N23" i="9"/>
  <c r="N28" i="9"/>
  <c r="N16" i="9"/>
  <c r="N5" i="9"/>
  <c r="N100" i="9" s="1"/>
  <c r="N25" i="9"/>
  <c r="N10" i="9"/>
  <c r="N138" i="9" s="1"/>
  <c r="N30" i="9"/>
  <c r="N22" i="9"/>
  <c r="N35" i="9"/>
  <c r="N27" i="9"/>
  <c r="N15" i="9"/>
  <c r="N9" i="9"/>
  <c r="N29" i="9"/>
  <c r="N21" i="9"/>
  <c r="N19" i="9"/>
  <c r="N6" i="9"/>
  <c r="N101" i="9" s="1"/>
  <c r="N4" i="9"/>
  <c r="N32" i="9"/>
  <c r="N17" i="9"/>
  <c r="N24" i="9"/>
  <c r="N18" i="9"/>
  <c r="N20" i="9"/>
  <c r="N37" i="9"/>
  <c r="I73" i="9"/>
  <c r="I170" i="9"/>
  <c r="I90" i="9"/>
  <c r="F129" i="9"/>
  <c r="F131" i="9" s="1"/>
  <c r="M148" i="9"/>
  <c r="M110" i="9"/>
  <c r="E12" i="3"/>
  <c r="G231" i="2"/>
  <c r="I7" i="13"/>
  <c r="H132" i="2" s="1"/>
  <c r="I10" i="13"/>
  <c r="H131" i="2"/>
  <c r="O74" i="4"/>
  <c r="P73" i="2"/>
  <c r="E16" i="13"/>
  <c r="D141" i="2" s="1"/>
  <c r="D135" i="2"/>
  <c r="O53" i="5"/>
  <c r="O28" i="5"/>
  <c r="G43" i="4"/>
  <c r="M126" i="9"/>
  <c r="M164" i="9"/>
  <c r="M156" i="9"/>
  <c r="M118" i="9"/>
  <c r="F167" i="9"/>
  <c r="F169" i="9" s="1"/>
  <c r="Q12" i="15"/>
  <c r="U31" i="15" s="1"/>
  <c r="G54" i="15"/>
  <c r="G56" i="15" s="1"/>
  <c r="P42" i="12"/>
  <c r="G45" i="2"/>
  <c r="G73" i="9"/>
  <c r="G170" i="9"/>
  <c r="F69" i="9"/>
  <c r="G90" i="9"/>
  <c r="Q16" i="13"/>
  <c r="O141" i="2" s="1"/>
  <c r="O135" i="2"/>
  <c r="J37" i="16"/>
  <c r="J39" i="16" s="1"/>
  <c r="H39" i="16"/>
  <c r="G84" i="9"/>
  <c r="F68" i="9"/>
  <c r="G132" i="9"/>
  <c r="G72" i="9"/>
  <c r="J6" i="6"/>
  <c r="I252" i="2"/>
  <c r="H47" i="5"/>
  <c r="H48" i="5" s="1"/>
  <c r="H50" i="5" s="1"/>
  <c r="C12" i="3"/>
  <c r="E231" i="2"/>
  <c r="R7" i="13"/>
  <c r="P132" i="2" s="1"/>
  <c r="R10" i="13"/>
  <c r="P131" i="2"/>
  <c r="D204" i="2"/>
  <c r="D71" i="10"/>
  <c r="R35" i="17"/>
  <c r="R36" i="17" s="1"/>
  <c r="R34" i="17"/>
  <c r="F30" i="15" s="1"/>
  <c r="M155" i="9"/>
  <c r="M117" i="9"/>
  <c r="M159" i="9"/>
  <c r="M121" i="9"/>
  <c r="G16" i="13"/>
  <c r="F141" i="2" s="1"/>
  <c r="F135" i="2"/>
  <c r="H9" i="10"/>
  <c r="L49" i="6"/>
  <c r="L36" i="6" s="1"/>
  <c r="B28" i="24"/>
  <c r="J62" i="7"/>
  <c r="I67" i="7"/>
  <c r="I68" i="7" s="1"/>
  <c r="I63" i="7"/>
  <c r="I38" i="17"/>
  <c r="J38" i="17" s="1"/>
  <c r="J37" i="17"/>
  <c r="N43" i="4"/>
  <c r="O78" i="2"/>
  <c r="O22" i="6"/>
  <c r="G52" i="14"/>
  <c r="F42" i="12"/>
  <c r="G40" i="2"/>
  <c r="G51" i="2" s="1"/>
  <c r="C82" i="10"/>
  <c r="C32" i="10"/>
  <c r="I34" i="10" s="1"/>
  <c r="K34" i="10" s="1"/>
  <c r="C39" i="10"/>
  <c r="G28" i="10"/>
  <c r="H28" i="10" s="1"/>
  <c r="I28" i="10" s="1"/>
  <c r="L59" i="6"/>
  <c r="M86" i="2"/>
  <c r="M96" i="2" s="1"/>
  <c r="L85" i="6"/>
  <c r="I21" i="6"/>
  <c r="G77" i="2"/>
  <c r="M165" i="9"/>
  <c r="M127" i="9"/>
  <c r="J41" i="16"/>
  <c r="J43" i="16" s="1"/>
  <c r="M12" i="9"/>
  <c r="M46" i="9" s="1"/>
  <c r="M137" i="9"/>
  <c r="M140" i="9" s="1"/>
  <c r="H223" i="10"/>
  <c r="H222" i="10"/>
  <c r="H224" i="10" s="1"/>
  <c r="G9" i="10" s="1"/>
  <c r="L61" i="6"/>
  <c r="M88" i="2"/>
  <c r="M98" i="2" s="1"/>
  <c r="L87" i="6"/>
  <c r="L63" i="4"/>
  <c r="R5" i="15"/>
  <c r="R11" i="15" s="1"/>
  <c r="R16" i="15" s="1"/>
  <c r="R11" i="14"/>
  <c r="R16" i="14" s="1"/>
  <c r="M146" i="9"/>
  <c r="M108" i="9"/>
  <c r="N12" i="3"/>
  <c r="Q231" i="2"/>
  <c r="M113" i="9"/>
  <c r="M151" i="9"/>
  <c r="F68" i="2"/>
  <c r="G15" i="6"/>
  <c r="M99" i="9"/>
  <c r="M102" i="9" s="1"/>
  <c r="M7" i="9"/>
  <c r="M45" i="9" s="1"/>
  <c r="M142" i="9"/>
  <c r="M161" i="9" s="1"/>
  <c r="M33" i="9"/>
  <c r="M48" i="9" s="1"/>
  <c r="M49" i="9" s="1"/>
  <c r="M104" i="9"/>
  <c r="I14" i="6"/>
  <c r="H71" i="2"/>
  <c r="H72" i="2" s="1"/>
  <c r="J9" i="6"/>
  <c r="J4" i="6"/>
  <c r="H72" i="4" s="1"/>
  <c r="I65" i="2"/>
  <c r="J13" i="6"/>
  <c r="M163" i="9"/>
  <c r="M125" i="9"/>
  <c r="M38" i="9"/>
  <c r="I22" i="6"/>
  <c r="G78" i="2"/>
  <c r="M152" i="9"/>
  <c r="M114" i="9"/>
  <c r="M116" i="9"/>
  <c r="M154" i="9"/>
  <c r="M65" i="4"/>
  <c r="M66" i="4" s="1"/>
  <c r="N34" i="16"/>
  <c r="Q30" i="16" s="1"/>
  <c r="N35" i="16"/>
  <c r="N36" i="16" s="1"/>
  <c r="P30" i="16"/>
  <c r="P15" i="6"/>
  <c r="Q68" i="2"/>
  <c r="M34" i="17"/>
  <c r="M35" i="17"/>
  <c r="M36" i="17" s="1"/>
  <c r="M154" i="10"/>
  <c r="E126" i="10" s="1"/>
  <c r="G14" i="6"/>
  <c r="F71" i="2"/>
  <c r="F72" i="2" s="1"/>
  <c r="F35" i="4"/>
  <c r="J18" i="6"/>
  <c r="H74" i="2"/>
  <c r="H20" i="6"/>
  <c r="F76" i="2"/>
  <c r="D12" i="3"/>
  <c r="F231" i="2"/>
  <c r="L128" i="9"/>
  <c r="F14" i="6"/>
  <c r="E71" i="2"/>
  <c r="E72" i="2" s="1"/>
  <c r="M122" i="9"/>
  <c r="M160" i="9"/>
  <c r="L123" i="9"/>
  <c r="L129" i="9" s="1"/>
  <c r="L131" i="9" s="1"/>
  <c r="F52" i="9"/>
  <c r="F53" i="9"/>
  <c r="P111" i="2"/>
  <c r="F16" i="13"/>
  <c r="E141" i="2" s="1"/>
  <c r="E135" i="2"/>
  <c r="N34" i="17"/>
  <c r="Q30" i="17" s="1"/>
  <c r="P30" i="17"/>
  <c r="L50" i="9"/>
  <c r="L52" i="9" s="1"/>
  <c r="L68" i="9" s="1"/>
  <c r="L39" i="9"/>
  <c r="P16" i="13"/>
  <c r="N141" i="2" s="1"/>
  <c r="N135" i="2"/>
  <c r="M21" i="17"/>
  <c r="H44" i="17"/>
  <c r="H40" i="17"/>
  <c r="M150" i="9"/>
  <c r="M112" i="9"/>
  <c r="M145" i="9"/>
  <c r="M107" i="9"/>
  <c r="I15" i="6"/>
  <c r="H68" i="2"/>
  <c r="K84" i="9"/>
  <c r="K132" i="9"/>
  <c r="K72" i="9"/>
  <c r="F12" i="3"/>
  <c r="H231" i="2"/>
  <c r="O20" i="6"/>
  <c r="N49" i="6"/>
  <c r="N36" i="6" s="1"/>
  <c r="N86" i="6" s="1"/>
  <c r="O76" i="2"/>
  <c r="N35" i="4"/>
  <c r="N62" i="4" s="1"/>
  <c r="N74" i="4"/>
  <c r="O73" i="2"/>
  <c r="G39" i="4"/>
  <c r="M143" i="9"/>
  <c r="M105" i="9"/>
  <c r="I40" i="16"/>
  <c r="I44" i="16"/>
  <c r="L23" i="16"/>
  <c r="D208" i="2"/>
  <c r="D128" i="10"/>
  <c r="H19" i="6"/>
  <c r="F75" i="2"/>
  <c r="P18" i="6"/>
  <c r="P74" i="2"/>
  <c r="N63" i="4"/>
  <c r="L166" i="9"/>
  <c r="L167" i="9" s="1"/>
  <c r="L169" i="9" s="1"/>
  <c r="F15" i="6"/>
  <c r="E68" i="2"/>
  <c r="M35" i="16"/>
  <c r="M36" i="16" s="1"/>
  <c r="M34" i="16"/>
  <c r="E154" i="10"/>
  <c r="E69" i="10" s="1"/>
  <c r="O35" i="16"/>
  <c r="O36" i="16" s="1"/>
  <c r="M158" i="9"/>
  <c r="M120" i="9"/>
  <c r="M109" i="9"/>
  <c r="M147" i="9"/>
  <c r="L161" i="9"/>
  <c r="H73" i="9"/>
  <c r="H170" i="9"/>
  <c r="H90" i="9"/>
  <c r="K73" i="9"/>
  <c r="K170" i="9"/>
  <c r="K90" i="9"/>
  <c r="F74" i="4" l="1"/>
  <c r="G73" i="2"/>
  <c r="H50" i="6"/>
  <c r="H37" i="6" s="1"/>
  <c r="L132" i="9"/>
  <c r="G85" i="9"/>
  <c r="L72" i="9"/>
  <c r="I39" i="17"/>
  <c r="D206" i="2"/>
  <c r="H40" i="16"/>
  <c r="M21" i="16"/>
  <c r="H41" i="16"/>
  <c r="H43" i="16" s="1"/>
  <c r="AE63" i="16" s="1"/>
  <c r="N119" i="9"/>
  <c r="N157" i="9"/>
  <c r="N142" i="9"/>
  <c r="N33" i="9"/>
  <c r="N48" i="9" s="1"/>
  <c r="N49" i="9" s="1"/>
  <c r="N104" i="9"/>
  <c r="P11" i="9"/>
  <c r="P139" i="9" s="1"/>
  <c r="P36" i="9"/>
  <c r="P31" i="9"/>
  <c r="P23" i="9"/>
  <c r="P28" i="9"/>
  <c r="P16" i="9"/>
  <c r="P5" i="9"/>
  <c r="P100" i="9" s="1"/>
  <c r="P25" i="9"/>
  <c r="P10" i="9"/>
  <c r="P138" i="9" s="1"/>
  <c r="P30" i="9"/>
  <c r="P22" i="9"/>
  <c r="P35" i="9"/>
  <c r="P27" i="9"/>
  <c r="P15" i="9"/>
  <c r="P32" i="9"/>
  <c r="P24" i="9"/>
  <c r="P4" i="9"/>
  <c r="P29" i="9"/>
  <c r="P21" i="9"/>
  <c r="P14" i="9"/>
  <c r="P19" i="9"/>
  <c r="P6" i="9"/>
  <c r="P101" i="9" s="1"/>
  <c r="P26" i="9"/>
  <c r="P17" i="9"/>
  <c r="P9" i="9"/>
  <c r="P37" i="9"/>
  <c r="P20" i="9"/>
  <c r="P18" i="9"/>
  <c r="F34" i="14"/>
  <c r="I30" i="14" s="1"/>
  <c r="F35" i="14"/>
  <c r="F36" i="14" s="1"/>
  <c r="J40" i="16"/>
  <c r="J44" i="16"/>
  <c r="H43" i="4"/>
  <c r="N12" i="9"/>
  <c r="N46" i="9" s="1"/>
  <c r="N137" i="9"/>
  <c r="N140" i="9" s="1"/>
  <c r="N116" i="9"/>
  <c r="N154" i="9"/>
  <c r="R35" i="16"/>
  <c r="R36" i="16" s="1"/>
  <c r="D74" i="4"/>
  <c r="E73" i="2"/>
  <c r="F50" i="6"/>
  <c r="F37" i="6" s="1"/>
  <c r="F48" i="6"/>
  <c r="F35" i="6" s="1"/>
  <c r="K28" i="10"/>
  <c r="I161" i="2"/>
  <c r="P34" i="17"/>
  <c r="P35" i="17"/>
  <c r="P36" i="17" s="1"/>
  <c r="N154" i="10"/>
  <c r="F126" i="10" s="1"/>
  <c r="M50" i="9"/>
  <c r="M53" i="9" s="1"/>
  <c r="M69" i="9" s="1"/>
  <c r="M39" i="9"/>
  <c r="C44" i="10"/>
  <c r="G40" i="10"/>
  <c r="H40" i="10" s="1"/>
  <c r="I40" i="10" s="1"/>
  <c r="N143" i="9"/>
  <c r="N105" i="9"/>
  <c r="N149" i="9"/>
  <c r="N111" i="9"/>
  <c r="J22" i="6"/>
  <c r="H78" i="2"/>
  <c r="M52" i="9"/>
  <c r="M68" i="9" s="1"/>
  <c r="R12" i="15"/>
  <c r="X31" i="15" s="1"/>
  <c r="H54" i="15"/>
  <c r="H56" i="15" s="1"/>
  <c r="Q42" i="12"/>
  <c r="H45" i="2"/>
  <c r="N35" i="17"/>
  <c r="N36" i="17" s="1"/>
  <c r="Q73" i="2"/>
  <c r="P74" i="4"/>
  <c r="M128" i="9"/>
  <c r="E74" i="4"/>
  <c r="F73" i="2"/>
  <c r="G50" i="6"/>
  <c r="L34" i="10"/>
  <c r="C5" i="10"/>
  <c r="J67" i="7"/>
  <c r="J68" i="7" s="1"/>
  <c r="J63" i="7"/>
  <c r="R16" i="13"/>
  <c r="P141" i="2" s="1"/>
  <c r="P135" i="2"/>
  <c r="N155" i="9"/>
  <c r="N117" i="9"/>
  <c r="E52" i="14"/>
  <c r="D42" i="12"/>
  <c r="E40" i="2"/>
  <c r="E51" i="2" s="1"/>
  <c r="N150" i="9"/>
  <c r="N112" i="9"/>
  <c r="L37" i="16"/>
  <c r="L39" i="16" s="1"/>
  <c r="L38" i="16"/>
  <c r="F52" i="14"/>
  <c r="E42" i="12"/>
  <c r="F40" i="2"/>
  <c r="F51" i="2" s="1"/>
  <c r="Q34" i="17"/>
  <c r="E30" i="15" s="1"/>
  <c r="Q35" i="17"/>
  <c r="Q36" i="17" s="1"/>
  <c r="S30" i="17"/>
  <c r="L90" i="9"/>
  <c r="L47" i="6"/>
  <c r="F170" i="9"/>
  <c r="N127" i="9"/>
  <c r="N165" i="9"/>
  <c r="N158" i="9"/>
  <c r="N120" i="9"/>
  <c r="N88" i="6"/>
  <c r="N163" i="9"/>
  <c r="N125" i="9"/>
  <c r="N128" i="9" s="1"/>
  <c r="N38" i="9"/>
  <c r="D54" i="15"/>
  <c r="N12" i="15"/>
  <c r="M42" i="12"/>
  <c r="F73" i="9"/>
  <c r="D45" i="2"/>
  <c r="N110" i="9"/>
  <c r="N148" i="9"/>
  <c r="G31" i="4"/>
  <c r="F65" i="4"/>
  <c r="F66" i="4" s="1"/>
  <c r="O86" i="2"/>
  <c r="O96" i="2" s="1"/>
  <c r="N86" i="2"/>
  <c r="N96" i="2" s="1"/>
  <c r="M85" i="6"/>
  <c r="G12" i="3"/>
  <c r="I231" i="2"/>
  <c r="N146" i="9"/>
  <c r="N108" i="9"/>
  <c r="N153" i="9"/>
  <c r="N115" i="9"/>
  <c r="O48" i="6"/>
  <c r="O31" i="4"/>
  <c r="P75" i="2"/>
  <c r="P19" i="6"/>
  <c r="M51" i="6"/>
  <c r="M38" i="6" s="1"/>
  <c r="M166" i="9"/>
  <c r="M167" i="9" s="1"/>
  <c r="M169" i="9" s="1"/>
  <c r="L60" i="6"/>
  <c r="M87" i="2"/>
  <c r="M97" i="2" s="1"/>
  <c r="L86" i="6"/>
  <c r="L62" i="4"/>
  <c r="I20" i="6"/>
  <c r="G76" i="2"/>
  <c r="F59" i="12"/>
  <c r="F60" i="12" s="1"/>
  <c r="F46" i="12"/>
  <c r="F12" i="12" s="1"/>
  <c r="F5" i="12"/>
  <c r="G116" i="2"/>
  <c r="G117" i="2" s="1"/>
  <c r="I74" i="2"/>
  <c r="P46" i="12"/>
  <c r="P12" i="12" s="1"/>
  <c r="P5" i="12"/>
  <c r="P59" i="12"/>
  <c r="P60" i="12" s="1"/>
  <c r="O116" i="2"/>
  <c r="O117" i="2" s="1"/>
  <c r="N152" i="9"/>
  <c r="N114" i="9"/>
  <c r="M49" i="6"/>
  <c r="M36" i="6" s="1"/>
  <c r="L53" i="9"/>
  <c r="L69" i="9" s="1"/>
  <c r="C87" i="10"/>
  <c r="I91" i="10" s="1"/>
  <c r="K91" i="10" s="1"/>
  <c r="C96" i="10"/>
  <c r="G83" i="10"/>
  <c r="H83" i="10" s="1"/>
  <c r="I83" i="10" s="1"/>
  <c r="P12" i="15"/>
  <c r="R31" i="15" s="1"/>
  <c r="F54" i="15"/>
  <c r="F56" i="15" s="1"/>
  <c r="O42" i="12"/>
  <c r="F45" i="2"/>
  <c r="Q74" i="2"/>
  <c r="Q35" i="16"/>
  <c r="Q36" i="16" s="1"/>
  <c r="S30" i="16"/>
  <c r="Q34" i="16"/>
  <c r="E30" i="14" s="1"/>
  <c r="L51" i="6"/>
  <c r="L38" i="6" s="1"/>
  <c r="I68" i="2"/>
  <c r="L11" i="17"/>
  <c r="L16" i="17" s="1"/>
  <c r="M5" i="17"/>
  <c r="L5" i="16"/>
  <c r="L11" i="16" s="1"/>
  <c r="L16" i="16" s="1"/>
  <c r="N88" i="2"/>
  <c r="N98" i="2" s="1"/>
  <c r="M87" i="6"/>
  <c r="M63" i="4"/>
  <c r="E208" i="2"/>
  <c r="E128" i="10"/>
  <c r="E210" i="2" s="1"/>
  <c r="G63" i="4"/>
  <c r="H39" i="4"/>
  <c r="O26" i="9"/>
  <c r="O14" i="9"/>
  <c r="O11" i="9"/>
  <c r="O139" i="9" s="1"/>
  <c r="O36" i="9"/>
  <c r="O31" i="9"/>
  <c r="O23" i="9"/>
  <c r="O28" i="9"/>
  <c r="O16" i="9"/>
  <c r="O5" i="9"/>
  <c r="O100" i="9" s="1"/>
  <c r="O25" i="9"/>
  <c r="O10" i="9"/>
  <c r="O138" i="9" s="1"/>
  <c r="O30" i="9"/>
  <c r="O22" i="9"/>
  <c r="O35" i="9"/>
  <c r="O27" i="9"/>
  <c r="O15" i="9"/>
  <c r="O29" i="9"/>
  <c r="O21" i="9"/>
  <c r="O19" i="9"/>
  <c r="O17" i="9"/>
  <c r="O6" i="9"/>
  <c r="O101" i="9" s="1"/>
  <c r="O9" i="9"/>
  <c r="O32" i="9"/>
  <c r="O24" i="9"/>
  <c r="O4" i="9"/>
  <c r="O18" i="9"/>
  <c r="O20" i="9"/>
  <c r="O37" i="9"/>
  <c r="E54" i="15"/>
  <c r="E56" i="15" s="1"/>
  <c r="O12" i="15"/>
  <c r="O31" i="15" s="1"/>
  <c r="N42" i="12"/>
  <c r="E45" i="2"/>
  <c r="K37" i="17"/>
  <c r="K38" i="17"/>
  <c r="N145" i="9"/>
  <c r="N107" i="9"/>
  <c r="N106" i="9"/>
  <c r="N144" i="9"/>
  <c r="G35" i="4"/>
  <c r="I50" i="6"/>
  <c r="I37" i="6" s="1"/>
  <c r="I87" i="6"/>
  <c r="H77" i="2"/>
  <c r="J21" i="6"/>
  <c r="D52" i="14"/>
  <c r="D55" i="14" s="1"/>
  <c r="C42" i="12"/>
  <c r="F72" i="9"/>
  <c r="F74" i="9" s="1"/>
  <c r="D40" i="2"/>
  <c r="D51" i="2" s="1"/>
  <c r="V31" i="15"/>
  <c r="U33" i="15"/>
  <c r="N122" i="9"/>
  <c r="N160" i="9"/>
  <c r="N156" i="9"/>
  <c r="N118" i="9"/>
  <c r="P88" i="2"/>
  <c r="P98" i="2" s="1"/>
  <c r="M47" i="6"/>
  <c r="J14" i="6"/>
  <c r="J15" i="6" s="1"/>
  <c r="I71" i="2"/>
  <c r="I72" i="2" s="1"/>
  <c r="O51" i="6"/>
  <c r="O38" i="6" s="1"/>
  <c r="P22" i="6"/>
  <c r="O43" i="4"/>
  <c r="O61" i="4" s="1"/>
  <c r="O64" i="4" s="1"/>
  <c r="P78" i="2"/>
  <c r="I19" i="6"/>
  <c r="H48" i="6"/>
  <c r="H35" i="6" s="1"/>
  <c r="G75" i="2"/>
  <c r="D210" i="2"/>
  <c r="O87" i="2"/>
  <c r="O97" i="2" s="1"/>
  <c r="N51" i="6"/>
  <c r="F132" i="9"/>
  <c r="H135" i="2"/>
  <c r="I16" i="13"/>
  <c r="H141" i="2" s="1"/>
  <c r="N99" i="9"/>
  <c r="N102" i="9" s="1"/>
  <c r="N7" i="9"/>
  <c r="N45" i="9" s="1"/>
  <c r="N113" i="9"/>
  <c r="N151" i="9"/>
  <c r="P50" i="6"/>
  <c r="P37" i="6" s="1"/>
  <c r="P39" i="4"/>
  <c r="P87" i="6"/>
  <c r="Q77" i="2"/>
  <c r="G74" i="4"/>
  <c r="H73" i="2"/>
  <c r="P34" i="16"/>
  <c r="P35" i="16" s="1"/>
  <c r="P36" i="16" s="1"/>
  <c r="F154" i="10"/>
  <c r="F69" i="10" s="1"/>
  <c r="E204" i="2"/>
  <c r="E71" i="10"/>
  <c r="E206" i="2" s="1"/>
  <c r="P20" i="6"/>
  <c r="O86" i="6"/>
  <c r="O35" i="4"/>
  <c r="O62" i="4" s="1"/>
  <c r="O49" i="6"/>
  <c r="O36" i="6" s="1"/>
  <c r="P76" i="2"/>
  <c r="L88" i="6"/>
  <c r="N159" i="9"/>
  <c r="N121" i="9"/>
  <c r="O87" i="6"/>
  <c r="H52" i="14"/>
  <c r="G42" i="12"/>
  <c r="H40" i="2"/>
  <c r="H51" i="2" s="1"/>
  <c r="M123" i="9"/>
  <c r="M129" i="9" s="1"/>
  <c r="M131" i="9" s="1"/>
  <c r="J39" i="17"/>
  <c r="F34" i="15"/>
  <c r="I30" i="15" s="1"/>
  <c r="L84" i="9"/>
  <c r="G86" i="9"/>
  <c r="N147" i="9"/>
  <c r="N109" i="9"/>
  <c r="N164" i="9"/>
  <c r="N126" i="9"/>
  <c r="H74" i="4" l="1"/>
  <c r="I73" i="2"/>
  <c r="M73" i="9"/>
  <c r="M170" i="9"/>
  <c r="H91" i="9"/>
  <c r="H92" i="9" s="1"/>
  <c r="F75" i="9"/>
  <c r="AE65" i="16"/>
  <c r="AG63" i="16"/>
  <c r="AG65" i="16" s="1"/>
  <c r="J44" i="17"/>
  <c r="J40" i="17"/>
  <c r="J41" i="17"/>
  <c r="J43" i="17" s="1"/>
  <c r="P43" i="4"/>
  <c r="Q78" i="2"/>
  <c r="C59" i="12"/>
  <c r="C60" i="12" s="1"/>
  <c r="C46" i="12"/>
  <c r="C12" i="12" s="1"/>
  <c r="C5" i="12"/>
  <c r="D116" i="2"/>
  <c r="D117" i="2" s="1"/>
  <c r="O143" i="9"/>
  <c r="O105" i="9"/>
  <c r="N50" i="9"/>
  <c r="N53" i="9" s="1"/>
  <c r="N69" i="9" s="1"/>
  <c r="N39" i="9"/>
  <c r="G30" i="15"/>
  <c r="E34" i="15"/>
  <c r="H30" i="15" s="1"/>
  <c r="P127" i="9"/>
  <c r="P165" i="9"/>
  <c r="P120" i="9"/>
  <c r="P158" i="9"/>
  <c r="H44" i="16"/>
  <c r="Z34" i="16"/>
  <c r="S34" i="16"/>
  <c r="S35" i="16" s="1"/>
  <c r="S36" i="16" s="1"/>
  <c r="D30" i="14"/>
  <c r="D34" i="14" s="1"/>
  <c r="G154" i="10"/>
  <c r="K40" i="10"/>
  <c r="I171" i="2"/>
  <c r="P12" i="9"/>
  <c r="P46" i="9" s="1"/>
  <c r="P137" i="9"/>
  <c r="P140" i="9" s="1"/>
  <c r="O33" i="15"/>
  <c r="P31" i="15"/>
  <c r="O163" i="9"/>
  <c r="O125" i="9"/>
  <c r="O38" i="9"/>
  <c r="N166" i="9"/>
  <c r="E59" i="12"/>
  <c r="E60" i="12" s="1"/>
  <c r="E46" i="12"/>
  <c r="E12" i="12" s="1"/>
  <c r="E5" i="12"/>
  <c r="F116" i="2"/>
  <c r="F117" i="2" s="1"/>
  <c r="C50" i="10"/>
  <c r="G45" i="10"/>
  <c r="H45" i="10" s="1"/>
  <c r="I45" i="10" s="1"/>
  <c r="P107" i="9"/>
  <c r="P145" i="9"/>
  <c r="P153" i="9"/>
  <c r="P115" i="9"/>
  <c r="O116" i="9"/>
  <c r="O154" i="9"/>
  <c r="P110" i="9"/>
  <c r="P148" i="9"/>
  <c r="N38" i="6"/>
  <c r="N47" i="6"/>
  <c r="J50" i="6"/>
  <c r="J37" i="6" s="1"/>
  <c r="J87" i="6"/>
  <c r="I77" i="2"/>
  <c r="O150" i="9"/>
  <c r="O112" i="9"/>
  <c r="Q46" i="12"/>
  <c r="Q12" i="12" s="1"/>
  <c r="Q5" i="12"/>
  <c r="Q59" i="12"/>
  <c r="Q60" i="12" s="1"/>
  <c r="P116" i="2"/>
  <c r="P117" i="2" s="1"/>
  <c r="P116" i="9"/>
  <c r="P154" i="9"/>
  <c r="P150" i="9"/>
  <c r="P112" i="9"/>
  <c r="O127" i="9"/>
  <c r="O165" i="9"/>
  <c r="O158" i="9"/>
  <c r="O120" i="9"/>
  <c r="O59" i="12"/>
  <c r="O60" i="12" s="1"/>
  <c r="O46" i="12"/>
  <c r="O12" i="12" s="1"/>
  <c r="O5" i="12"/>
  <c r="N116" i="2"/>
  <c r="N117" i="2" s="1"/>
  <c r="P144" i="9"/>
  <c r="P106" i="9"/>
  <c r="O155" i="9"/>
  <c r="O117" i="9"/>
  <c r="M34" i="6"/>
  <c r="O110" i="9"/>
  <c r="O148" i="9"/>
  <c r="N89" i="2"/>
  <c r="N99" i="2" s="1"/>
  <c r="M89" i="6"/>
  <c r="M90" i="6" s="1"/>
  <c r="M61" i="4"/>
  <c r="L40" i="16"/>
  <c r="M23" i="16"/>
  <c r="L41" i="16"/>
  <c r="L43" i="16" s="1"/>
  <c r="L44" i="16" s="1"/>
  <c r="M34" i="10"/>
  <c r="D5" i="10"/>
  <c r="Y31" i="15"/>
  <c r="X33" i="15"/>
  <c r="P147" i="9"/>
  <c r="P109" i="9"/>
  <c r="P156" i="9"/>
  <c r="P118" i="9"/>
  <c r="L23" i="17"/>
  <c r="I40" i="17"/>
  <c r="I41" i="17"/>
  <c r="I43" i="17" s="1"/>
  <c r="AH66" i="17" s="1"/>
  <c r="F204" i="2"/>
  <c r="F71" i="10"/>
  <c r="G59" i="12"/>
  <c r="G60" i="12" s="1"/>
  <c r="G46" i="12"/>
  <c r="G12" i="12" s="1"/>
  <c r="G5" i="12"/>
  <c r="H116" i="2"/>
  <c r="H117" i="2" s="1"/>
  <c r="H88" i="2"/>
  <c r="H98" i="2" s="1"/>
  <c r="O146" i="9"/>
  <c r="O108" i="9"/>
  <c r="O153" i="9"/>
  <c r="O115" i="9"/>
  <c r="S31" i="15"/>
  <c r="R33" i="15"/>
  <c r="Q75" i="2"/>
  <c r="P48" i="6"/>
  <c r="P31" i="4"/>
  <c r="F208" i="2"/>
  <c r="F128" i="10"/>
  <c r="P33" i="9"/>
  <c r="P48" i="9" s="1"/>
  <c r="P49" i="9" s="1"/>
  <c r="P104" i="9"/>
  <c r="P142" i="9"/>
  <c r="P113" i="9"/>
  <c r="P151" i="9"/>
  <c r="C43" i="12"/>
  <c r="N7" i="14"/>
  <c r="D41" i="2"/>
  <c r="D52" i="2" s="1"/>
  <c r="N59" i="12"/>
  <c r="N60" i="12" s="1"/>
  <c r="N46" i="12"/>
  <c r="N12" i="12" s="1"/>
  <c r="N5" i="12"/>
  <c r="M116" i="2"/>
  <c r="M117" i="2" s="1"/>
  <c r="H35" i="4"/>
  <c r="O99" i="9"/>
  <c r="O102" i="9" s="1"/>
  <c r="O7" i="9"/>
  <c r="O45" i="9" s="1"/>
  <c r="I163" i="2"/>
  <c r="K83" i="10"/>
  <c r="G37" i="6"/>
  <c r="G49" i="6"/>
  <c r="G36" i="6" s="1"/>
  <c r="M132" i="9"/>
  <c r="H85" i="9"/>
  <c r="H86" i="9" s="1"/>
  <c r="M72" i="9"/>
  <c r="P149" i="9"/>
  <c r="P111" i="9"/>
  <c r="P159" i="9"/>
  <c r="P121" i="9"/>
  <c r="D57" i="15"/>
  <c r="D56" i="15"/>
  <c r="E51" i="14"/>
  <c r="D56" i="14"/>
  <c r="O152" i="9"/>
  <c r="O114" i="9"/>
  <c r="O144" i="9"/>
  <c r="O106" i="9"/>
  <c r="C101" i="10"/>
  <c r="G97" i="10"/>
  <c r="H97" i="10" s="1"/>
  <c r="I97" i="10" s="1"/>
  <c r="H31" i="4"/>
  <c r="P157" i="9"/>
  <c r="P119" i="9"/>
  <c r="P164" i="9"/>
  <c r="P126" i="9"/>
  <c r="I34" i="15"/>
  <c r="I35" i="15" s="1"/>
  <c r="G48" i="6"/>
  <c r="G51" i="6" s="1"/>
  <c r="G38" i="6" s="1"/>
  <c r="O160" i="9"/>
  <c r="O122" i="9"/>
  <c r="O156" i="9"/>
  <c r="O118" i="9"/>
  <c r="M11" i="17"/>
  <c r="M16" i="17" s="1"/>
  <c r="N5" i="17"/>
  <c r="M5" i="16"/>
  <c r="M11" i="16" s="1"/>
  <c r="M16" i="16" s="1"/>
  <c r="L91" i="10"/>
  <c r="L5" i="10"/>
  <c r="P99" i="9"/>
  <c r="P102" i="9" s="1"/>
  <c r="P7" i="9"/>
  <c r="P45" i="9" s="1"/>
  <c r="P89" i="2"/>
  <c r="P99" i="2" s="1"/>
  <c r="P87" i="2"/>
  <c r="P97" i="2" s="1"/>
  <c r="P63" i="4"/>
  <c r="G86" i="2"/>
  <c r="G96" i="2" s="1"/>
  <c r="O12" i="9"/>
  <c r="O46" i="9" s="1"/>
  <c r="O137" i="9"/>
  <c r="O140" i="9" s="1"/>
  <c r="O113" i="9"/>
  <c r="O151" i="9"/>
  <c r="L73" i="9"/>
  <c r="L170" i="9"/>
  <c r="G91" i="9"/>
  <c r="O35" i="6"/>
  <c r="O47" i="6"/>
  <c r="L34" i="6"/>
  <c r="D59" i="12"/>
  <c r="D60" i="12" s="1"/>
  <c r="D46" i="12"/>
  <c r="D12" i="12" s="1"/>
  <c r="D5" i="12"/>
  <c r="E116" i="2"/>
  <c r="E117" i="2" s="1"/>
  <c r="C4" i="10"/>
  <c r="L28" i="10"/>
  <c r="P152" i="9"/>
  <c r="P114" i="9"/>
  <c r="N123" i="9"/>
  <c r="N129" i="9" s="1"/>
  <c r="N131" i="9" s="1"/>
  <c r="G88" i="2"/>
  <c r="G98" i="2" s="1"/>
  <c r="H87" i="6"/>
  <c r="F63" i="4"/>
  <c r="Q88" i="2"/>
  <c r="Q98" i="2" s="1"/>
  <c r="I48" i="6"/>
  <c r="J19" i="6"/>
  <c r="H75" i="2"/>
  <c r="O159" i="9"/>
  <c r="O121" i="9"/>
  <c r="I78" i="2"/>
  <c r="F59" i="6"/>
  <c r="E86" i="2"/>
  <c r="E96" i="2" s="1"/>
  <c r="F85" i="6"/>
  <c r="D65" i="4"/>
  <c r="D66" i="4" s="1"/>
  <c r="P160" i="9"/>
  <c r="P122" i="9"/>
  <c r="H85" i="6"/>
  <c r="O107" i="9"/>
  <c r="O145" i="9"/>
  <c r="O164" i="9"/>
  <c r="O126" i="9"/>
  <c r="N87" i="2"/>
  <c r="N97" i="2" s="1"/>
  <c r="M86" i="6"/>
  <c r="M88" i="6" s="1"/>
  <c r="M91" i="6" s="1"/>
  <c r="M62" i="4"/>
  <c r="H49" i="6"/>
  <c r="H36" i="6" s="1"/>
  <c r="F49" i="6"/>
  <c r="P143" i="9"/>
  <c r="P105" i="9"/>
  <c r="N161" i="9"/>
  <c r="K39" i="17"/>
  <c r="O89" i="6"/>
  <c r="O90" i="6" s="1"/>
  <c r="O147" i="9"/>
  <c r="O109" i="9"/>
  <c r="L62" i="6"/>
  <c r="M89" i="2"/>
  <c r="M99" i="2" s="1"/>
  <c r="L89" i="6"/>
  <c r="L90" i="6" s="1"/>
  <c r="L91" i="6" s="1"/>
  <c r="L61" i="4"/>
  <c r="L64" i="4" s="1"/>
  <c r="L67" i="4" s="1"/>
  <c r="J20" i="6"/>
  <c r="H76" i="2"/>
  <c r="M59" i="12"/>
  <c r="M60" i="12" s="1"/>
  <c r="M46" i="12"/>
  <c r="M12" i="12" s="1"/>
  <c r="M5" i="12"/>
  <c r="L116" i="2"/>
  <c r="L117" i="2" s="1"/>
  <c r="I34" i="14"/>
  <c r="P155" i="9"/>
  <c r="P117" i="9"/>
  <c r="O119" i="9"/>
  <c r="O157" i="9"/>
  <c r="P49" i="6"/>
  <c r="P36" i="6" s="1"/>
  <c r="P86" i="6"/>
  <c r="P35" i="4"/>
  <c r="P62" i="4" s="1"/>
  <c r="Q76" i="2"/>
  <c r="F35" i="15"/>
  <c r="N52" i="9"/>
  <c r="N68" i="9" s="1"/>
  <c r="O149" i="9"/>
  <c r="O111" i="9"/>
  <c r="O142" i="9"/>
  <c r="O33" i="9"/>
  <c r="O48" i="9" s="1"/>
  <c r="O49" i="9" s="1"/>
  <c r="O104" i="9"/>
  <c r="E34" i="14"/>
  <c r="H30" i="14" s="1"/>
  <c r="G30" i="14"/>
  <c r="E35" i="14"/>
  <c r="E36" i="14" s="1"/>
  <c r="L31" i="15"/>
  <c r="N13" i="15"/>
  <c r="O13" i="15" s="1"/>
  <c r="P13" i="15" s="1"/>
  <c r="Q13" i="15" s="1"/>
  <c r="R13" i="15" s="1"/>
  <c r="S34" i="17"/>
  <c r="S35" i="17"/>
  <c r="S36" i="17" s="1"/>
  <c r="D30" i="15"/>
  <c r="D34" i="15" s="1"/>
  <c r="O154" i="10"/>
  <c r="G126" i="10" s="1"/>
  <c r="F61" i="6"/>
  <c r="E88" i="2"/>
  <c r="E98" i="2" s="1"/>
  <c r="D63" i="4"/>
  <c r="F87" i="6"/>
  <c r="P146" i="9"/>
  <c r="P108" i="9"/>
  <c r="P163" i="9"/>
  <c r="P125" i="9"/>
  <c r="P128" i="9" s="1"/>
  <c r="P38" i="9"/>
  <c r="N73" i="9" l="1"/>
  <c r="N170" i="9"/>
  <c r="I91" i="9"/>
  <c r="I92" i="9" s="1"/>
  <c r="O37" i="16"/>
  <c r="O38" i="16"/>
  <c r="F89" i="2"/>
  <c r="F99" i="2" s="1"/>
  <c r="G89" i="6"/>
  <c r="G90" i="6" s="1"/>
  <c r="E61" i="4"/>
  <c r="I36" i="15"/>
  <c r="J48" i="6"/>
  <c r="I75" i="2"/>
  <c r="K32" i="14"/>
  <c r="N6" i="14"/>
  <c r="N9" i="14" s="1"/>
  <c r="L40" i="10"/>
  <c r="C12" i="10"/>
  <c r="F87" i="2"/>
  <c r="F97" i="2" s="1"/>
  <c r="E62" i="4"/>
  <c r="G86" i="6"/>
  <c r="C6" i="12"/>
  <c r="D118" i="2"/>
  <c r="F88" i="2"/>
  <c r="F98" i="2" s="1"/>
  <c r="E63" i="4"/>
  <c r="G87" i="6"/>
  <c r="I88" i="2"/>
  <c r="I98" i="2" s="1"/>
  <c r="G194" i="10"/>
  <c r="G69" i="10"/>
  <c r="H63" i="4"/>
  <c r="L30" i="15"/>
  <c r="F35" i="1"/>
  <c r="D57" i="14"/>
  <c r="D62" i="14" s="1"/>
  <c r="D64" i="14" s="1"/>
  <c r="D61" i="14"/>
  <c r="L4" i="10"/>
  <c r="L83" i="10"/>
  <c r="M68" i="6"/>
  <c r="N85" i="2"/>
  <c r="M41" i="6"/>
  <c r="N34" i="6"/>
  <c r="E55" i="14"/>
  <c r="F51" i="14" s="1"/>
  <c r="E162" i="10"/>
  <c r="P161" i="9"/>
  <c r="O89" i="2"/>
  <c r="O99" i="2" s="1"/>
  <c r="N89" i="6"/>
  <c r="N90" i="6" s="1"/>
  <c r="N91" i="6" s="1"/>
  <c r="N61" i="4"/>
  <c r="N64" i="4" s="1"/>
  <c r="N67" i="4" s="1"/>
  <c r="C74" i="10"/>
  <c r="I51" i="10"/>
  <c r="K51" i="10" s="1"/>
  <c r="H88" i="6"/>
  <c r="O34" i="6"/>
  <c r="H51" i="6"/>
  <c r="P123" i="9"/>
  <c r="N167" i="9"/>
  <c r="N169" i="9" s="1"/>
  <c r="N132" i="9"/>
  <c r="I85" i="9"/>
  <c r="I86" i="9" s="1"/>
  <c r="N72" i="9"/>
  <c r="Q87" i="2"/>
  <c r="Q97" i="2" s="1"/>
  <c r="I76" i="2"/>
  <c r="P86" i="2"/>
  <c r="P96" i="2" s="1"/>
  <c r="O85" i="6"/>
  <c r="O88" i="6" s="1"/>
  <c r="O91" i="6" s="1"/>
  <c r="P52" i="9"/>
  <c r="P68" i="9" s="1"/>
  <c r="D58" i="15"/>
  <c r="E53" i="15"/>
  <c r="C44" i="12"/>
  <c r="C45" i="12" s="1"/>
  <c r="C22" i="12" s="1"/>
  <c r="F36" i="15"/>
  <c r="L33" i="15"/>
  <c r="M31" i="15"/>
  <c r="M235" i="2"/>
  <c r="J11" i="3"/>
  <c r="F36" i="6"/>
  <c r="G92" i="9"/>
  <c r="P129" i="9"/>
  <c r="P131" i="9" s="1"/>
  <c r="F210" i="2"/>
  <c r="N34" i="10"/>
  <c r="E5" i="10"/>
  <c r="O39" i="9"/>
  <c r="O50" i="9"/>
  <c r="O52" i="9" s="1"/>
  <c r="O68" i="9" s="1"/>
  <c r="K37" i="16"/>
  <c r="K38" i="16"/>
  <c r="M38" i="16" s="1"/>
  <c r="T5" i="12"/>
  <c r="C7" i="12"/>
  <c r="D4" i="12" s="1"/>
  <c r="G208" i="2"/>
  <c r="G128" i="10"/>
  <c r="G210" i="2" s="1"/>
  <c r="G87" i="2"/>
  <c r="G97" i="2" s="1"/>
  <c r="H86" i="6"/>
  <c r="F62" i="4"/>
  <c r="O128" i="9"/>
  <c r="N21" i="17"/>
  <c r="K40" i="17"/>
  <c r="K41" i="17"/>
  <c r="K43" i="17" s="1"/>
  <c r="K44" i="17" s="1"/>
  <c r="N7" i="15"/>
  <c r="M43" i="12"/>
  <c r="D46" i="2"/>
  <c r="M91" i="10"/>
  <c r="M5" i="10"/>
  <c r="P65" i="4"/>
  <c r="P66" i="4" s="1"/>
  <c r="O166" i="9"/>
  <c r="G34" i="14"/>
  <c r="G35" i="14"/>
  <c r="G36" i="14" s="1"/>
  <c r="H154" i="10"/>
  <c r="P166" i="9"/>
  <c r="P167" i="9" s="1"/>
  <c r="P169" i="9" s="1"/>
  <c r="H34" i="14"/>
  <c r="J30" i="14"/>
  <c r="P35" i="6"/>
  <c r="P47" i="6"/>
  <c r="F206" i="2"/>
  <c r="O7" i="15"/>
  <c r="N43" i="12"/>
  <c r="E46" i="2"/>
  <c r="I35" i="6"/>
  <c r="O123" i="9"/>
  <c r="O129" i="9" s="1"/>
  <c r="O131" i="9" s="1"/>
  <c r="E35" i="1"/>
  <c r="L30" i="14"/>
  <c r="M28" i="10"/>
  <c r="D4" i="10"/>
  <c r="O5" i="17"/>
  <c r="N11" i="17"/>
  <c r="N16" i="17" s="1"/>
  <c r="N5" i="16"/>
  <c r="N11" i="16" s="1"/>
  <c r="N16" i="16" s="1"/>
  <c r="O65" i="4"/>
  <c r="O66" i="4" s="1"/>
  <c r="O67" i="4" s="1"/>
  <c r="P61" i="4"/>
  <c r="P64" i="4" s="1"/>
  <c r="I49" i="6"/>
  <c r="I36" i="6" s="1"/>
  <c r="K97" i="10"/>
  <c r="Q171" i="2"/>
  <c r="AJ65" i="17"/>
  <c r="AJ67" i="17" s="1"/>
  <c r="AH67" i="17"/>
  <c r="M64" i="4"/>
  <c r="M67" i="4" s="1"/>
  <c r="J30" i="15"/>
  <c r="H34" i="15"/>
  <c r="H35" i="15"/>
  <c r="G35" i="6"/>
  <c r="G47" i="6"/>
  <c r="L41" i="6"/>
  <c r="L68" i="6"/>
  <c r="M85" i="2"/>
  <c r="I35" i="14"/>
  <c r="O161" i="9"/>
  <c r="F51" i="6"/>
  <c r="F38" i="6" s="1"/>
  <c r="C107" i="10"/>
  <c r="G102" i="10"/>
  <c r="H102" i="10" s="1"/>
  <c r="I102" i="10" s="1"/>
  <c r="G34" i="15"/>
  <c r="G35" i="15"/>
  <c r="P154" i="10"/>
  <c r="H126" i="10" s="1"/>
  <c r="P51" i="6"/>
  <c r="P38" i="6" s="1"/>
  <c r="P39" i="9"/>
  <c r="P50" i="9"/>
  <c r="P53" i="9" s="1"/>
  <c r="P69" i="9" s="1"/>
  <c r="D186" i="2"/>
  <c r="D43" i="12"/>
  <c r="O7" i="14"/>
  <c r="E41" i="2"/>
  <c r="E52" i="2" s="1"/>
  <c r="I44" i="17"/>
  <c r="K45" i="10"/>
  <c r="I176" i="2"/>
  <c r="E35" i="15"/>
  <c r="P170" i="9" l="1"/>
  <c r="K91" i="9"/>
  <c r="K92" i="9" s="1"/>
  <c r="P73" i="9"/>
  <c r="O132" i="9"/>
  <c r="J85" i="9"/>
  <c r="J86" i="9" s="1"/>
  <c r="O72" i="9"/>
  <c r="N37" i="17"/>
  <c r="N38" i="17"/>
  <c r="N41" i="6"/>
  <c r="N68" i="6"/>
  <c r="O85" i="2"/>
  <c r="J35" i="6"/>
  <c r="O41" i="6"/>
  <c r="O68" i="6"/>
  <c r="P85" i="2"/>
  <c r="E272" i="10"/>
  <c r="M73" i="4"/>
  <c r="M71" i="6"/>
  <c r="M69" i="6"/>
  <c r="M70" i="6"/>
  <c r="M72" i="6"/>
  <c r="P132" i="9"/>
  <c r="K85" i="9"/>
  <c r="K86" i="9" s="1"/>
  <c r="L86" i="9" s="1"/>
  <c r="P72" i="9"/>
  <c r="P67" i="4"/>
  <c r="M95" i="2"/>
  <c r="M101" i="2" s="1"/>
  <c r="M100" i="2"/>
  <c r="F60" i="6"/>
  <c r="E87" i="2"/>
  <c r="E97" i="2" s="1"/>
  <c r="F86" i="6"/>
  <c r="F88" i="6" s="1"/>
  <c r="D62" i="4"/>
  <c r="M81" i="6"/>
  <c r="M75" i="4"/>
  <c r="M25" i="4"/>
  <c r="N79" i="2"/>
  <c r="M79" i="6"/>
  <c r="P34" i="6"/>
  <c r="Q86" i="2"/>
  <c r="Q96" i="2" s="1"/>
  <c r="P85" i="6"/>
  <c r="P88" i="6" s="1"/>
  <c r="D272" i="10"/>
  <c r="L73" i="4"/>
  <c r="L71" i="6"/>
  <c r="L69" i="6"/>
  <c r="L70" i="6"/>
  <c r="L72" i="6"/>
  <c r="N6" i="15"/>
  <c r="N9" i="15" s="1"/>
  <c r="K32" i="15"/>
  <c r="U5" i="12"/>
  <c r="C11" i="10"/>
  <c r="L51" i="10"/>
  <c r="E155" i="2"/>
  <c r="E156" i="2" s="1"/>
  <c r="M4" i="10"/>
  <c r="M83" i="10"/>
  <c r="E64" i="4"/>
  <c r="J49" i="6"/>
  <c r="H74" i="10"/>
  <c r="G74" i="10"/>
  <c r="F74" i="10"/>
  <c r="O74" i="10"/>
  <c r="N74" i="10"/>
  <c r="K74" i="10"/>
  <c r="M74" i="10"/>
  <c r="L74" i="10"/>
  <c r="I74" i="10"/>
  <c r="D188" i="2"/>
  <c r="H38" i="6"/>
  <c r="H47" i="6"/>
  <c r="I36" i="14"/>
  <c r="N91" i="10"/>
  <c r="N5" i="10"/>
  <c r="M6" i="12"/>
  <c r="M7" i="12" s="1"/>
  <c r="N4" i="12" s="1"/>
  <c r="M44" i="12"/>
  <c r="M45" i="12" s="1"/>
  <c r="M22" i="12" s="1"/>
  <c r="L11" i="3"/>
  <c r="O235" i="2"/>
  <c r="D7" i="12"/>
  <c r="E4" i="12" s="1"/>
  <c r="E164" i="10"/>
  <c r="E58" i="14"/>
  <c r="C38" i="12"/>
  <c r="D65" i="14"/>
  <c r="F86" i="2"/>
  <c r="F96" i="2" s="1"/>
  <c r="G85" i="6"/>
  <c r="G88" i="6" s="1"/>
  <c r="G91" i="6" s="1"/>
  <c r="E65" i="4"/>
  <c r="E66" i="4" s="1"/>
  <c r="H36" i="15"/>
  <c r="N32" i="14"/>
  <c r="O6" i="14"/>
  <c r="N28" i="10"/>
  <c r="E4" i="10"/>
  <c r="K30" i="14"/>
  <c r="E34" i="1"/>
  <c r="H5" i="10"/>
  <c r="L34" i="15"/>
  <c r="O30" i="15" s="1"/>
  <c r="O39" i="16"/>
  <c r="N95" i="2"/>
  <c r="N101" i="2" s="1"/>
  <c r="N100" i="2"/>
  <c r="G34" i="6"/>
  <c r="E186" i="2"/>
  <c r="J34" i="14"/>
  <c r="J35" i="14" s="1"/>
  <c r="I69" i="10"/>
  <c r="K39" i="16"/>
  <c r="M37" i="16"/>
  <c r="M39" i="16" s="1"/>
  <c r="L35" i="14"/>
  <c r="L34" i="14"/>
  <c r="O30" i="14" s="1"/>
  <c r="I47" i="6"/>
  <c r="H194" i="10"/>
  <c r="H69" i="10"/>
  <c r="O34" i="10"/>
  <c r="G5" i="10" s="1"/>
  <c r="F5" i="10"/>
  <c r="D192" i="2"/>
  <c r="L80" i="6"/>
  <c r="L76" i="6"/>
  <c r="L81" i="6"/>
  <c r="L75" i="4"/>
  <c r="L25" i="4"/>
  <c r="M79" i="2"/>
  <c r="L79" i="6"/>
  <c r="H208" i="2"/>
  <c r="H128" i="10"/>
  <c r="H210" i="2" s="1"/>
  <c r="C10" i="10"/>
  <c r="L45" i="10"/>
  <c r="H86" i="2"/>
  <c r="H96" i="2" s="1"/>
  <c r="G65" i="4"/>
  <c r="G66" i="4" s="1"/>
  <c r="I85" i="6"/>
  <c r="C23" i="12"/>
  <c r="D106" i="2"/>
  <c r="G204" i="2"/>
  <c r="G71" i="10"/>
  <c r="M40" i="10"/>
  <c r="D12" i="10"/>
  <c r="E192" i="2" s="1"/>
  <c r="H87" i="2"/>
  <c r="H97" i="2" s="1"/>
  <c r="I86" i="6"/>
  <c r="G62" i="4"/>
  <c r="D6" i="12"/>
  <c r="E118" i="2"/>
  <c r="D44" i="12"/>
  <c r="D45" i="12" s="1"/>
  <c r="D22" i="12" s="1"/>
  <c r="E106" i="2" s="1"/>
  <c r="F47" i="6"/>
  <c r="P5" i="17"/>
  <c r="O11" i="17"/>
  <c r="O16" i="17" s="1"/>
  <c r="O5" i="16"/>
  <c r="O11" i="16" s="1"/>
  <c r="O16" i="16" s="1"/>
  <c r="Q89" i="2"/>
  <c r="Q99" i="2" s="1"/>
  <c r="P89" i="6"/>
  <c r="P90" i="6" s="1"/>
  <c r="K30" i="15"/>
  <c r="F34" i="1"/>
  <c r="G36" i="15"/>
  <c r="J34" i="15"/>
  <c r="J35" i="15"/>
  <c r="I126" i="10"/>
  <c r="K102" i="10"/>
  <c r="I180" i="2"/>
  <c r="L37" i="17"/>
  <c r="L38" i="17"/>
  <c r="M38" i="17" s="1"/>
  <c r="C259" i="10"/>
  <c r="C131" i="10"/>
  <c r="I108" i="10"/>
  <c r="K108" i="10" s="1"/>
  <c r="O9" i="14"/>
  <c r="P7" i="15"/>
  <c r="O43" i="12"/>
  <c r="F46" i="2"/>
  <c r="F62" i="6"/>
  <c r="E89" i="2"/>
  <c r="E99" i="2" s="1"/>
  <c r="F89" i="6"/>
  <c r="F90" i="6" s="1"/>
  <c r="D61" i="4"/>
  <c r="D64" i="4" s="1"/>
  <c r="D67" i="4" s="1"/>
  <c r="N235" i="2"/>
  <c r="K11" i="3"/>
  <c r="O53" i="9"/>
  <c r="O69" i="9" s="1"/>
  <c r="N6" i="12"/>
  <c r="N44" i="12"/>
  <c r="N45" i="12" s="1"/>
  <c r="N22" i="12" s="1"/>
  <c r="M106" i="2" s="1"/>
  <c r="E57" i="15"/>
  <c r="F53" i="15" s="1"/>
  <c r="N162" i="10"/>
  <c r="F55" i="14"/>
  <c r="G51" i="14" s="1"/>
  <c r="F162" i="10"/>
  <c r="F50" i="2"/>
  <c r="F53" i="2" s="1"/>
  <c r="K33" i="14"/>
  <c r="M32" i="14"/>
  <c r="M33" i="14" s="1"/>
  <c r="M11" i="3"/>
  <c r="P235" i="2"/>
  <c r="E36" i="15"/>
  <c r="H35" i="14"/>
  <c r="E43" i="12"/>
  <c r="P7" i="14"/>
  <c r="F41" i="2"/>
  <c r="F52" i="2" s="1"/>
  <c r="I51" i="6"/>
  <c r="I38" i="6" s="1"/>
  <c r="L97" i="10"/>
  <c r="L12" i="10"/>
  <c r="O6" i="15"/>
  <c r="N32" i="15"/>
  <c r="O167" i="9"/>
  <c r="O169" i="9" s="1"/>
  <c r="L85" i="9"/>
  <c r="D63" i="15"/>
  <c r="D59" i="15"/>
  <c r="D64" i="15" s="1"/>
  <c r="D66" i="15" s="1"/>
  <c r="E56" i="14"/>
  <c r="E57" i="14" s="1"/>
  <c r="J36" i="14" l="1"/>
  <c r="D10" i="10"/>
  <c r="E193" i="2" s="1"/>
  <c r="M45" i="10"/>
  <c r="D193" i="2"/>
  <c r="I34" i="6"/>
  <c r="L35" i="15"/>
  <c r="I86" i="2"/>
  <c r="I96" i="2" s="1"/>
  <c r="H65" i="4"/>
  <c r="H66" i="4" s="1"/>
  <c r="J85" i="6"/>
  <c r="N33" i="15"/>
  <c r="P32" i="15"/>
  <c r="P33" i="15" s="1"/>
  <c r="O34" i="14"/>
  <c r="R30" i="14" s="1"/>
  <c r="D11" i="10"/>
  <c r="M51" i="10"/>
  <c r="F155" i="2"/>
  <c r="F156" i="2" s="1"/>
  <c r="P41" i="6"/>
  <c r="P68" i="6" s="1"/>
  <c r="Q85" i="2"/>
  <c r="O95" i="2"/>
  <c r="O101" i="2" s="1"/>
  <c r="O100" i="2"/>
  <c r="O35" i="15"/>
  <c r="O34" i="15"/>
  <c r="R30" i="15" s="1"/>
  <c r="L36" i="14"/>
  <c r="E60" i="14"/>
  <c r="E157" i="2"/>
  <c r="N11" i="3"/>
  <c r="Q235" i="2"/>
  <c r="N80" i="6"/>
  <c r="N81" i="6"/>
  <c r="N75" i="4"/>
  <c r="N25" i="4"/>
  <c r="O79" i="2"/>
  <c r="N79" i="6"/>
  <c r="G43" i="12"/>
  <c r="R7" i="14"/>
  <c r="H41" i="2"/>
  <c r="H52" i="2" s="1"/>
  <c r="F272" i="10"/>
  <c r="N73" i="4"/>
  <c r="N71" i="6"/>
  <c r="N69" i="6"/>
  <c r="N70" i="6"/>
  <c r="N72" i="6"/>
  <c r="N76" i="6" s="1"/>
  <c r="K40" i="16"/>
  <c r="N21" i="16"/>
  <c r="K41" i="16"/>
  <c r="K43" i="16" s="1"/>
  <c r="K44" i="16" s="1"/>
  <c r="K35" i="14"/>
  <c r="K34" i="14"/>
  <c r="N30" i="14" s="1"/>
  <c r="M30" i="14"/>
  <c r="E7" i="12"/>
  <c r="F4" i="12" s="1"/>
  <c r="F164" i="10"/>
  <c r="G206" i="2"/>
  <c r="I204" i="2"/>
  <c r="F186" i="2"/>
  <c r="K33" i="15"/>
  <c r="M32" i="15"/>
  <c r="M33" i="15" s="1"/>
  <c r="D197" i="2"/>
  <c r="M40" i="16"/>
  <c r="M41" i="16"/>
  <c r="M43" i="16" s="1"/>
  <c r="M44" i="16" s="1"/>
  <c r="M97" i="10"/>
  <c r="M12" i="10"/>
  <c r="E197" i="2" s="1"/>
  <c r="N40" i="10"/>
  <c r="E12" i="10"/>
  <c r="F192" i="2" s="1"/>
  <c r="O9" i="15"/>
  <c r="P9" i="15" s="1"/>
  <c r="M42" i="4"/>
  <c r="N83" i="2"/>
  <c r="P6" i="15"/>
  <c r="Q32" i="15"/>
  <c r="P9" i="14"/>
  <c r="F57" i="15"/>
  <c r="G53" i="15" s="1"/>
  <c r="O162" i="10"/>
  <c r="L106" i="2"/>
  <c r="M23" i="12"/>
  <c r="L42" i="4"/>
  <c r="M83" i="2"/>
  <c r="N81" i="2"/>
  <c r="M34" i="4"/>
  <c r="N39" i="17"/>
  <c r="P32" i="14"/>
  <c r="P33" i="14" s="1"/>
  <c r="N33" i="14"/>
  <c r="N7" i="12"/>
  <c r="O4" i="12" s="1"/>
  <c r="N164" i="10"/>
  <c r="M81" i="2"/>
  <c r="L34" i="4"/>
  <c r="M76" i="6"/>
  <c r="M30" i="4"/>
  <c r="N80" i="2"/>
  <c r="L11" i="10"/>
  <c r="L108" i="10"/>
  <c r="M155" i="2"/>
  <c r="M156" i="2" s="1"/>
  <c r="L83" i="6"/>
  <c r="M80" i="2"/>
  <c r="L30" i="4"/>
  <c r="L54" i="4" s="1"/>
  <c r="M84" i="2" s="1"/>
  <c r="M80" i="6"/>
  <c r="M83" i="6" s="1"/>
  <c r="M38" i="4"/>
  <c r="M54" i="4" s="1"/>
  <c r="N84" i="2" s="1"/>
  <c r="N82" i="2"/>
  <c r="F43" i="12"/>
  <c r="Q7" i="14"/>
  <c r="G41" i="2"/>
  <c r="G52" i="2" s="1"/>
  <c r="O91" i="10"/>
  <c r="P5" i="10" s="1"/>
  <c r="Q5" i="10" s="1"/>
  <c r="O5" i="10"/>
  <c r="M82" i="2"/>
  <c r="L38" i="4"/>
  <c r="M30" i="15"/>
  <c r="K34" i="15"/>
  <c r="N30" i="15" s="1"/>
  <c r="F56" i="14"/>
  <c r="F57" i="14" s="1"/>
  <c r="O28" i="10"/>
  <c r="G4" i="10" s="1"/>
  <c r="F4" i="10"/>
  <c r="H4" i="10" s="1"/>
  <c r="G131" i="10"/>
  <c r="F131" i="10"/>
  <c r="O131" i="10"/>
  <c r="N131" i="10"/>
  <c r="M131" i="10"/>
  <c r="I131" i="10"/>
  <c r="L131" i="10"/>
  <c r="K131" i="10"/>
  <c r="H131" i="10"/>
  <c r="E6" i="12"/>
  <c r="F118" i="2"/>
  <c r="E44" i="12"/>
  <c r="E45" i="12" s="1"/>
  <c r="E22" i="12" s="1"/>
  <c r="F106" i="2" s="1"/>
  <c r="H36" i="14"/>
  <c r="L39" i="17"/>
  <c r="M37" i="17"/>
  <c r="M39" i="17" s="1"/>
  <c r="F34" i="6"/>
  <c r="I88" i="6"/>
  <c r="G41" i="6"/>
  <c r="G68" i="6"/>
  <c r="F85" i="2"/>
  <c r="E336" i="10"/>
  <c r="E277" i="10"/>
  <c r="O6" i="12"/>
  <c r="O44" i="12"/>
  <c r="O45" i="12" s="1"/>
  <c r="O22" i="12" s="1"/>
  <c r="N106" i="2" s="1"/>
  <c r="E58" i="15"/>
  <c r="E59" i="15" s="1"/>
  <c r="D21" i="12"/>
  <c r="D107" i="2"/>
  <c r="C24" i="12"/>
  <c r="P11" i="17"/>
  <c r="P16" i="17" s="1"/>
  <c r="P5" i="16"/>
  <c r="P11" i="16" s="1"/>
  <c r="P16" i="16" s="1"/>
  <c r="E62" i="14"/>
  <c r="E64" i="14" s="1"/>
  <c r="D38" i="12" s="1"/>
  <c r="J36" i="6"/>
  <c r="J51" i="6"/>
  <c r="D277" i="10"/>
  <c r="D336" i="10"/>
  <c r="F91" i="6"/>
  <c r="P100" i="2"/>
  <c r="P95" i="2"/>
  <c r="P101" i="2" s="1"/>
  <c r="R7" i="15"/>
  <c r="Q43" i="12"/>
  <c r="H46" i="2"/>
  <c r="J36" i="15"/>
  <c r="G56" i="14"/>
  <c r="G57" i="14" s="1"/>
  <c r="G55" i="14"/>
  <c r="H51" i="14" s="1"/>
  <c r="G162" i="10"/>
  <c r="H89" i="2"/>
  <c r="H99" i="2" s="1"/>
  <c r="I89" i="6"/>
  <c r="I90" i="6" s="1"/>
  <c r="G61" i="4"/>
  <c r="G64" i="4" s="1"/>
  <c r="G67" i="4" s="1"/>
  <c r="Q32" i="14"/>
  <c r="P6" i="14"/>
  <c r="C129" i="10"/>
  <c r="O73" i="9"/>
  <c r="O170" i="9"/>
  <c r="J91" i="9"/>
  <c r="E60" i="15"/>
  <c r="M38" i="12"/>
  <c r="D67" i="15"/>
  <c r="L102" i="10"/>
  <c r="L10" i="10"/>
  <c r="H34" i="6"/>
  <c r="E67" i="4"/>
  <c r="P91" i="6"/>
  <c r="O75" i="4"/>
  <c r="O25" i="4"/>
  <c r="P79" i="2"/>
  <c r="E188" i="2"/>
  <c r="P253" i="10"/>
  <c r="G261" i="10"/>
  <c r="H261" i="10" s="1"/>
  <c r="I261" i="10" s="1"/>
  <c r="I253" i="10" s="1"/>
  <c r="G262" i="10"/>
  <c r="H262" i="10" s="1"/>
  <c r="I262" i="10" s="1"/>
  <c r="I254" i="10" s="1"/>
  <c r="C11" i="3"/>
  <c r="E235" i="2"/>
  <c r="I208" i="2"/>
  <c r="H71" i="10"/>
  <c r="H206" i="2" s="1"/>
  <c r="H204" i="2"/>
  <c r="N23" i="16"/>
  <c r="O40" i="16"/>
  <c r="O41" i="16"/>
  <c r="O43" i="16" s="1"/>
  <c r="O44" i="16" s="1"/>
  <c r="G89" i="2"/>
  <c r="G99" i="2" s="1"/>
  <c r="F61" i="4"/>
  <c r="F64" i="4" s="1"/>
  <c r="F67" i="4" s="1"/>
  <c r="H89" i="6"/>
  <c r="H90" i="6" s="1"/>
  <c r="H91" i="6" s="1"/>
  <c r="N4" i="10"/>
  <c r="N83" i="10"/>
  <c r="G272" i="10"/>
  <c r="O73" i="4"/>
  <c r="O71" i="6"/>
  <c r="O72" i="6"/>
  <c r="O70" i="6"/>
  <c r="O69" i="6"/>
  <c r="O79" i="6" s="1"/>
  <c r="P75" i="4" l="1"/>
  <c r="P25" i="4"/>
  <c r="Q79" i="2"/>
  <c r="N37" i="16"/>
  <c r="N38" i="16"/>
  <c r="P38" i="16" s="1"/>
  <c r="R37" i="16"/>
  <c r="R39" i="16" s="1"/>
  <c r="R38" i="16"/>
  <c r="J38" i="6"/>
  <c r="J47" i="6"/>
  <c r="E271" i="10"/>
  <c r="E73" i="4"/>
  <c r="G70" i="6"/>
  <c r="G72" i="6"/>
  <c r="G71" i="6"/>
  <c r="G69" i="6"/>
  <c r="F58" i="15"/>
  <c r="F59" i="15" s="1"/>
  <c r="G164" i="10"/>
  <c r="G6" i="12"/>
  <c r="H118" i="2"/>
  <c r="G44" i="12"/>
  <c r="G45" i="12" s="1"/>
  <c r="G22" i="12" s="1"/>
  <c r="H106" i="2" s="1"/>
  <c r="R34" i="15"/>
  <c r="U30" i="15" s="1"/>
  <c r="Q6" i="14"/>
  <c r="T32" i="14"/>
  <c r="Q9" i="14"/>
  <c r="R9" i="14" s="1"/>
  <c r="M55" i="4"/>
  <c r="M34" i="14"/>
  <c r="M35" i="14" s="1"/>
  <c r="D161" i="10"/>
  <c r="D163" i="10" s="1"/>
  <c r="D50" i="2"/>
  <c r="D53" i="2" s="1"/>
  <c r="O36" i="15"/>
  <c r="I87" i="2"/>
  <c r="I97" i="2" s="1"/>
  <c r="H62" i="4"/>
  <c r="J86" i="6"/>
  <c r="J88" i="6" s="1"/>
  <c r="F188" i="2"/>
  <c r="K254" i="10"/>
  <c r="I182" i="2"/>
  <c r="H41" i="6"/>
  <c r="G85" i="2"/>
  <c r="I91" i="6"/>
  <c r="F6" i="12"/>
  <c r="F7" i="12" s="1"/>
  <c r="G4" i="12" s="1"/>
  <c r="G118" i="2"/>
  <c r="F44" i="12"/>
  <c r="F45" i="12" s="1"/>
  <c r="F22" i="12" s="1"/>
  <c r="G106" i="2" s="1"/>
  <c r="O7" i="12"/>
  <c r="P4" i="12" s="1"/>
  <c r="O164" i="10"/>
  <c r="S32" i="15"/>
  <c r="S33" i="15" s="1"/>
  <c r="Q33" i="15"/>
  <c r="N35" i="14"/>
  <c r="N34" i="14"/>
  <c r="Q30" i="14" s="1"/>
  <c r="P30" i="14"/>
  <c r="E50" i="2"/>
  <c r="E53" i="2" s="1"/>
  <c r="K253" i="10"/>
  <c r="I178" i="2"/>
  <c r="D198" i="2"/>
  <c r="K36" i="14"/>
  <c r="N55" i="4"/>
  <c r="L36" i="15"/>
  <c r="G57" i="15"/>
  <c r="H53" i="15" s="1"/>
  <c r="G58" i="15"/>
  <c r="G59" i="15" s="1"/>
  <c r="P162" i="10"/>
  <c r="Q100" i="2"/>
  <c r="Q95" i="2"/>
  <c r="Q101" i="2" s="1"/>
  <c r="Q102" i="2" s="1"/>
  <c r="R102" i="2" s="1"/>
  <c r="D283" i="10"/>
  <c r="D289" i="10"/>
  <c r="C28" i="12"/>
  <c r="D108" i="2"/>
  <c r="M23" i="17"/>
  <c r="L40" i="17"/>
  <c r="L41" i="17"/>
  <c r="L43" i="17" s="1"/>
  <c r="L44" i="17" s="1"/>
  <c r="H186" i="2"/>
  <c r="O21" i="17"/>
  <c r="N40" i="17"/>
  <c r="N41" i="17"/>
  <c r="N43" i="17" s="1"/>
  <c r="N44" i="17" s="1"/>
  <c r="I41" i="6"/>
  <c r="I68" i="6"/>
  <c r="H85" i="2"/>
  <c r="D11" i="3"/>
  <c r="F235" i="2"/>
  <c r="M102" i="10"/>
  <c r="M10" i="10"/>
  <c r="E198" i="2" s="1"/>
  <c r="M40" i="17"/>
  <c r="M41" i="17"/>
  <c r="M43" i="17" s="1"/>
  <c r="M44" i="17" s="1"/>
  <c r="E62" i="15"/>
  <c r="F60" i="15"/>
  <c r="N83" i="6"/>
  <c r="H272" i="10"/>
  <c r="P73" i="4"/>
  <c r="P71" i="6"/>
  <c r="P70" i="6"/>
  <c r="P69" i="6"/>
  <c r="P76" i="6" s="1"/>
  <c r="P72" i="6"/>
  <c r="N42" i="4"/>
  <c r="O83" i="2"/>
  <c r="R6" i="14"/>
  <c r="W32" i="14"/>
  <c r="O4" i="10"/>
  <c r="O83" i="10"/>
  <c r="P4" i="10" s="1"/>
  <c r="G186" i="2"/>
  <c r="Q6" i="12"/>
  <c r="Q44" i="12"/>
  <c r="Q45" i="12" s="1"/>
  <c r="Q22" i="12" s="1"/>
  <c r="P106" i="2" s="1"/>
  <c r="E64" i="15"/>
  <c r="E66" i="15" s="1"/>
  <c r="N38" i="12" s="1"/>
  <c r="M34" i="15"/>
  <c r="M35" i="15" s="1"/>
  <c r="M161" i="10"/>
  <c r="M163" i="10" s="1"/>
  <c r="O40" i="10"/>
  <c r="G12" i="10" s="1"/>
  <c r="H192" i="2" s="1"/>
  <c r="F12" i="10"/>
  <c r="O81" i="2"/>
  <c r="N34" i="4"/>
  <c r="E11" i="10"/>
  <c r="N51" i="10"/>
  <c r="G155" i="2"/>
  <c r="G156" i="2" s="1"/>
  <c r="E10" i="10"/>
  <c r="N45" i="10"/>
  <c r="J92" i="9"/>
  <c r="L92" i="9" s="1"/>
  <c r="L91" i="9"/>
  <c r="Q7" i="15"/>
  <c r="P43" i="12"/>
  <c r="G46" i="2"/>
  <c r="L74" i="9"/>
  <c r="R6" i="15"/>
  <c r="W32" i="15"/>
  <c r="K35" i="15"/>
  <c r="M108" i="10"/>
  <c r="N155" i="2"/>
  <c r="N156" i="2" s="1"/>
  <c r="O80" i="2"/>
  <c r="N30" i="4"/>
  <c r="N54" i="4" s="1"/>
  <c r="O84" i="2" s="1"/>
  <c r="M11" i="10"/>
  <c r="F157" i="2"/>
  <c r="P80" i="2"/>
  <c r="O30" i="4"/>
  <c r="O54" i="4" s="1"/>
  <c r="P84" i="2" s="1"/>
  <c r="N97" i="10"/>
  <c r="N12" i="10"/>
  <c r="L55" i="4"/>
  <c r="O82" i="2"/>
  <c r="N38" i="4"/>
  <c r="R34" i="14"/>
  <c r="U30" i="14" s="1"/>
  <c r="D24" i="12"/>
  <c r="D23" i="12"/>
  <c r="E105" i="2"/>
  <c r="O76" i="6"/>
  <c r="E283" i="10"/>
  <c r="E289" i="10"/>
  <c r="N21" i="12"/>
  <c r="L107" i="2"/>
  <c r="M24" i="12"/>
  <c r="F58" i="14"/>
  <c r="O35" i="14"/>
  <c r="G80" i="6"/>
  <c r="F79" i="2"/>
  <c r="G76" i="6"/>
  <c r="E25" i="4"/>
  <c r="G81" i="6"/>
  <c r="E75" i="4"/>
  <c r="G79" i="6"/>
  <c r="G277" i="10"/>
  <c r="G336" i="10"/>
  <c r="E85" i="2"/>
  <c r="F41" i="6"/>
  <c r="O81" i="6"/>
  <c r="S32" i="14"/>
  <c r="S33" i="14" s="1"/>
  <c r="Q33" i="14"/>
  <c r="C72" i="10"/>
  <c r="F277" i="10"/>
  <c r="F336" i="10"/>
  <c r="E65" i="14"/>
  <c r="E61" i="14"/>
  <c r="E11" i="3"/>
  <c r="G235" i="2"/>
  <c r="H55" i="14"/>
  <c r="H56" i="14" s="1"/>
  <c r="H57" i="14" s="1"/>
  <c r="H162" i="10"/>
  <c r="H50" i="2"/>
  <c r="H53" i="2" s="1"/>
  <c r="N35" i="15"/>
  <c r="P30" i="15"/>
  <c r="N34" i="15"/>
  <c r="Q30" i="15" s="1"/>
  <c r="F132" i="10"/>
  <c r="G132" i="10" s="1"/>
  <c r="H132" i="10" s="1"/>
  <c r="I132" i="10" s="1"/>
  <c r="I129" i="10"/>
  <c r="H129" i="10"/>
  <c r="G129" i="10"/>
  <c r="F129" i="10"/>
  <c r="O34" i="4"/>
  <c r="P81" i="2"/>
  <c r="P83" i="2"/>
  <c r="O42" i="4"/>
  <c r="O38" i="4"/>
  <c r="P82" i="2"/>
  <c r="O80" i="6"/>
  <c r="O83" i="6" s="1"/>
  <c r="F11" i="3"/>
  <c r="H235" i="2"/>
  <c r="F100" i="2"/>
  <c r="F95" i="2"/>
  <c r="F101" i="2" s="1"/>
  <c r="M36" i="15" l="1"/>
  <c r="Q37" i="17"/>
  <c r="Q38" i="17"/>
  <c r="O37" i="17"/>
  <c r="O38" i="17"/>
  <c r="P38" i="17" s="1"/>
  <c r="M36" i="14"/>
  <c r="G7" i="12"/>
  <c r="H164" i="10"/>
  <c r="L108" i="2"/>
  <c r="M28" i="12"/>
  <c r="G271" i="10"/>
  <c r="G73" i="4"/>
  <c r="I71" i="6"/>
  <c r="I69" i="6"/>
  <c r="I70" i="6"/>
  <c r="I72" i="6"/>
  <c r="T33" i="14"/>
  <c r="V32" i="14"/>
  <c r="V33" i="14" s="1"/>
  <c r="E335" i="10"/>
  <c r="E334" i="10"/>
  <c r="E338" i="10" s="1"/>
  <c r="E276" i="10"/>
  <c r="F271" i="10"/>
  <c r="F73" i="4"/>
  <c r="H69" i="6"/>
  <c r="H71" i="6"/>
  <c r="H70" i="6"/>
  <c r="H72" i="6"/>
  <c r="F197" i="2"/>
  <c r="P34" i="14"/>
  <c r="P35" i="14" s="1"/>
  <c r="E161" i="10"/>
  <c r="E163" i="10" s="1"/>
  <c r="G50" i="2"/>
  <c r="G53" i="2" s="1"/>
  <c r="L254" i="10"/>
  <c r="L14" i="10"/>
  <c r="J34" i="6"/>
  <c r="Q81" i="2"/>
  <c r="P34" i="4"/>
  <c r="L56" i="4"/>
  <c r="N8" i="13" s="1"/>
  <c r="L58" i="4"/>
  <c r="D73" i="4"/>
  <c r="D271" i="10"/>
  <c r="F71" i="6"/>
  <c r="F69" i="6"/>
  <c r="F70" i="6"/>
  <c r="F72" i="6"/>
  <c r="E100" i="2"/>
  <c r="E95" i="2"/>
  <c r="E101" i="2" s="1"/>
  <c r="N23" i="12"/>
  <c r="N24" i="12"/>
  <c r="M105" i="2"/>
  <c r="O97" i="10"/>
  <c r="P12" i="10" s="1"/>
  <c r="H197" i="2" s="1"/>
  <c r="O12" i="10"/>
  <c r="G197" i="2" s="1"/>
  <c r="P6" i="12"/>
  <c r="T6" i="12" s="1"/>
  <c r="T7" i="12" s="1"/>
  <c r="P44" i="12"/>
  <c r="P45" i="12" s="1"/>
  <c r="P22" i="12" s="1"/>
  <c r="O106" i="2" s="1"/>
  <c r="H336" i="10"/>
  <c r="H277" i="10"/>
  <c r="Q35" i="14"/>
  <c r="Q34" i="14"/>
  <c r="T30" i="14" s="1"/>
  <c r="S30" i="14"/>
  <c r="I89" i="2"/>
  <c r="I99" i="2" s="1"/>
  <c r="J89" i="6"/>
  <c r="J90" i="6" s="1"/>
  <c r="J91" i="6" s="1"/>
  <c r="H61" i="4"/>
  <c r="H64" i="4" s="1"/>
  <c r="H67" i="4" s="1"/>
  <c r="F60" i="14"/>
  <c r="N36" i="15"/>
  <c r="N36" i="14"/>
  <c r="U34" i="15"/>
  <c r="X30" i="15" s="1"/>
  <c r="U6" i="12"/>
  <c r="L75" i="9"/>
  <c r="H57" i="15"/>
  <c r="H58" i="15"/>
  <c r="H59" i="15" s="1"/>
  <c r="Q162" i="10"/>
  <c r="R35" i="15"/>
  <c r="R40" i="16"/>
  <c r="O23" i="16"/>
  <c r="R41" i="16"/>
  <c r="R43" i="16" s="1"/>
  <c r="R44" i="16" s="1"/>
  <c r="G283" i="10"/>
  <c r="G289" i="10"/>
  <c r="F62" i="15"/>
  <c r="F10" i="10"/>
  <c r="G193" i="2" s="1"/>
  <c r="O45" i="10"/>
  <c r="G10" i="10" s="1"/>
  <c r="H193" i="2" s="1"/>
  <c r="E67" i="15"/>
  <c r="E63" i="15"/>
  <c r="F68" i="6"/>
  <c r="F193" i="2"/>
  <c r="N39" i="16"/>
  <c r="P37" i="16"/>
  <c r="P39" i="16" s="1"/>
  <c r="P35" i="15"/>
  <c r="P34" i="15"/>
  <c r="N161" i="10"/>
  <c r="N163" i="10" s="1"/>
  <c r="I80" i="6"/>
  <c r="I76" i="6"/>
  <c r="H79" i="2"/>
  <c r="G75" i="4"/>
  <c r="I81" i="6"/>
  <c r="G25" i="4"/>
  <c r="I79" i="6"/>
  <c r="H188" i="2"/>
  <c r="G83" i="6"/>
  <c r="E21" i="12"/>
  <c r="E107" i="2"/>
  <c r="G188" i="2"/>
  <c r="P164" i="10"/>
  <c r="P79" i="6"/>
  <c r="Q6" i="15"/>
  <c r="Q9" i="15" s="1"/>
  <c r="R9" i="15" s="1"/>
  <c r="T32" i="15"/>
  <c r="E55" i="4"/>
  <c r="F289" i="10"/>
  <c r="F283" i="10"/>
  <c r="G157" i="2"/>
  <c r="N11" i="10"/>
  <c r="P55" i="4"/>
  <c r="K126" i="10"/>
  <c r="M165" i="10"/>
  <c r="Q82" i="2"/>
  <c r="P38" i="4"/>
  <c r="W33" i="14"/>
  <c r="Y32" i="14"/>
  <c r="Y33" i="14" s="1"/>
  <c r="N102" i="10"/>
  <c r="N10" i="10"/>
  <c r="F198" i="2" s="1"/>
  <c r="K69" i="10"/>
  <c r="D165" i="10"/>
  <c r="E30" i="4"/>
  <c r="E54" i="4" s="1"/>
  <c r="F84" i="2" s="1"/>
  <c r="F80" i="2"/>
  <c r="E108" i="2"/>
  <c r="D28" i="12"/>
  <c r="F11" i="10"/>
  <c r="O51" i="10"/>
  <c r="H155" i="2"/>
  <c r="H156" i="2" s="1"/>
  <c r="O55" i="4"/>
  <c r="C5" i="4"/>
  <c r="D112" i="2"/>
  <c r="F82" i="2"/>
  <c r="E38" i="4"/>
  <c r="P81" i="6"/>
  <c r="N58" i="4"/>
  <c r="N56" i="4"/>
  <c r="P8" i="13" s="1"/>
  <c r="Q4" i="10"/>
  <c r="O129" i="10"/>
  <c r="K132" i="10"/>
  <c r="N129" i="10"/>
  <c r="M129" i="10"/>
  <c r="L129" i="10"/>
  <c r="K129" i="10"/>
  <c r="I210" i="2"/>
  <c r="I127" i="10"/>
  <c r="I209" i="2" s="1"/>
  <c r="U34" i="14"/>
  <c r="X30" i="14" s="1"/>
  <c r="N108" i="10"/>
  <c r="O155" i="2"/>
  <c r="O156" i="2" s="1"/>
  <c r="R35" i="14"/>
  <c r="K36" i="15"/>
  <c r="G192" i="2"/>
  <c r="H12" i="10"/>
  <c r="Q83" i="2"/>
  <c r="P42" i="4"/>
  <c r="G100" i="2"/>
  <c r="G95" i="2"/>
  <c r="G101" i="2" s="1"/>
  <c r="E42" i="4"/>
  <c r="F83" i="2"/>
  <c r="F75" i="10"/>
  <c r="G75" i="10" s="1"/>
  <c r="H75" i="10" s="1"/>
  <c r="I75" i="10" s="1"/>
  <c r="I72" i="10"/>
  <c r="H72" i="10"/>
  <c r="G72" i="10"/>
  <c r="F72" i="10"/>
  <c r="S30" i="15"/>
  <c r="Q34" i="15"/>
  <c r="T30" i="15" s="1"/>
  <c r="O36" i="14"/>
  <c r="W33" i="15"/>
  <c r="Y32" i="15"/>
  <c r="Y33" i="15" s="1"/>
  <c r="Q80" i="2"/>
  <c r="P30" i="4"/>
  <c r="P54" i="4" s="1"/>
  <c r="Q84" i="2" s="1"/>
  <c r="H100" i="2"/>
  <c r="H95" i="2"/>
  <c r="H101" i="2" s="1"/>
  <c r="L253" i="10"/>
  <c r="C14" i="10"/>
  <c r="H68" i="6"/>
  <c r="M56" i="4"/>
  <c r="O8" i="13" s="1"/>
  <c r="M58" i="4"/>
  <c r="E34" i="4"/>
  <c r="F81" i="2"/>
  <c r="P80" i="6"/>
  <c r="P36" i="14" l="1"/>
  <c r="F37" i="14"/>
  <c r="F38" i="14"/>
  <c r="Q36" i="14"/>
  <c r="X34" i="15"/>
  <c r="X35" i="15" s="1"/>
  <c r="H283" i="10"/>
  <c r="H289" i="10"/>
  <c r="F34" i="4"/>
  <c r="G81" i="2"/>
  <c r="G334" i="10"/>
  <c r="G338" i="10" s="1"/>
  <c r="G335" i="10"/>
  <c r="G337" i="10" s="1"/>
  <c r="G276" i="10"/>
  <c r="M253" i="10"/>
  <c r="D14" i="10"/>
  <c r="E195" i="2" s="1"/>
  <c r="U35" i="15"/>
  <c r="M233" i="2"/>
  <c r="L60" i="4"/>
  <c r="G80" i="1"/>
  <c r="G82" i="2"/>
  <c r="F38" i="4"/>
  <c r="L112" i="2"/>
  <c r="K5" i="4"/>
  <c r="F63" i="15"/>
  <c r="N9" i="13"/>
  <c r="L133" i="2"/>
  <c r="F30" i="4"/>
  <c r="G80" i="2"/>
  <c r="O72" i="10"/>
  <c r="K75" i="10"/>
  <c r="N72" i="10"/>
  <c r="M72" i="10"/>
  <c r="L72" i="10"/>
  <c r="K72" i="10"/>
  <c r="I206" i="2"/>
  <c r="I70" i="10"/>
  <c r="I205" i="2" s="1"/>
  <c r="K127" i="10"/>
  <c r="L6" i="10" s="1"/>
  <c r="D218" i="2"/>
  <c r="D220" i="2" s="1"/>
  <c r="F64" i="15"/>
  <c r="F66" i="15" s="1"/>
  <c r="F334" i="10"/>
  <c r="F338" i="10" s="1"/>
  <c r="F335" i="10"/>
  <c r="F276" i="10"/>
  <c r="P36" i="15"/>
  <c r="E288" i="10"/>
  <c r="E290" i="10" s="1"/>
  <c r="E278" i="10"/>
  <c r="E282" i="10"/>
  <c r="E284" i="10" s="1"/>
  <c r="D335" i="10"/>
  <c r="D334" i="10"/>
  <c r="D338" i="10" s="1"/>
  <c r="D276" i="10"/>
  <c r="P56" i="4"/>
  <c r="R8" i="13" s="1"/>
  <c r="P58" i="4"/>
  <c r="L126" i="10"/>
  <c r="N165" i="10"/>
  <c r="P40" i="16"/>
  <c r="P41" i="16"/>
  <c r="P43" i="16" s="1"/>
  <c r="P44" i="16" s="1"/>
  <c r="J41" i="6"/>
  <c r="J68" i="6"/>
  <c r="I85" i="2"/>
  <c r="E23" i="12"/>
  <c r="E24" i="12" s="1"/>
  <c r="F105" i="2"/>
  <c r="N40" i="16"/>
  <c r="O21" i="16"/>
  <c r="N41" i="16"/>
  <c r="N43" i="16" s="1"/>
  <c r="N44" i="16" s="1"/>
  <c r="M108" i="2"/>
  <c r="N28" i="12"/>
  <c r="D200" i="2"/>
  <c r="E337" i="10"/>
  <c r="G11" i="10"/>
  <c r="I155" i="2"/>
  <c r="I156" i="2" s="1"/>
  <c r="P83" i="6"/>
  <c r="V30" i="15"/>
  <c r="T34" i="15"/>
  <c r="W30" i="15" s="1"/>
  <c r="P9" i="13"/>
  <c r="N133" i="2"/>
  <c r="H10" i="10"/>
  <c r="F61" i="14"/>
  <c r="F62" i="14"/>
  <c r="F64" i="14" s="1"/>
  <c r="O21" i="12"/>
  <c r="M107" i="2"/>
  <c r="M254" i="10"/>
  <c r="M14" i="10"/>
  <c r="E200" i="2" s="1"/>
  <c r="R36" i="15"/>
  <c r="G11" i="3"/>
  <c r="I235" i="2"/>
  <c r="O39" i="17"/>
  <c r="P37" i="17"/>
  <c r="P39" i="17" s="1"/>
  <c r="F42" i="4"/>
  <c r="G83" i="2"/>
  <c r="O233" i="2"/>
  <c r="N60" i="4"/>
  <c r="I80" i="1"/>
  <c r="F81" i="6"/>
  <c r="F83" i="6" s="1"/>
  <c r="F80" i="6"/>
  <c r="F76" i="6"/>
  <c r="D25" i="4"/>
  <c r="E79" i="2"/>
  <c r="D75" i="4"/>
  <c r="F79" i="6"/>
  <c r="L69" i="10"/>
  <c r="E165" i="10"/>
  <c r="E58" i="4"/>
  <c r="E56" i="4"/>
  <c r="F8" i="13" s="1"/>
  <c r="D42" i="4"/>
  <c r="E83" i="2"/>
  <c r="G42" i="4"/>
  <c r="H83" i="2"/>
  <c r="Q39" i="17"/>
  <c r="C4" i="3"/>
  <c r="E225" i="2"/>
  <c r="S34" i="15"/>
  <c r="S35" i="15" s="1"/>
  <c r="O161" i="10"/>
  <c r="O163" i="10" s="1"/>
  <c r="Q35" i="15"/>
  <c r="O9" i="13"/>
  <c r="M133" i="2"/>
  <c r="O108" i="10"/>
  <c r="Q155" i="2" s="1"/>
  <c r="Q156" i="2" s="1"/>
  <c r="P155" i="2"/>
  <c r="P156" i="2" s="1"/>
  <c r="D34" i="4"/>
  <c r="E81" i="2"/>
  <c r="G34" i="4"/>
  <c r="H81" i="2"/>
  <c r="O56" i="4"/>
  <c r="Q8" i="13" s="1"/>
  <c r="O58" i="4"/>
  <c r="L132" i="10"/>
  <c r="D219" i="2"/>
  <c r="R36" i="14"/>
  <c r="N233" i="2"/>
  <c r="M60" i="4"/>
  <c r="H80" i="1"/>
  <c r="O102" i="10"/>
  <c r="P10" i="10" s="1"/>
  <c r="H198" i="2" s="1"/>
  <c r="O10" i="10"/>
  <c r="G198" i="2" s="1"/>
  <c r="H80" i="6"/>
  <c r="H81" i="6"/>
  <c r="H83" i="6" s="1"/>
  <c r="G79" i="2"/>
  <c r="F75" i="4"/>
  <c r="H76" i="6"/>
  <c r="F25" i="4"/>
  <c r="H79" i="6"/>
  <c r="U35" i="14"/>
  <c r="S34" i="14"/>
  <c r="S35" i="14"/>
  <c r="F161" i="10"/>
  <c r="F163" i="10" s="1"/>
  <c r="D30" i="4"/>
  <c r="E80" i="2"/>
  <c r="Q12" i="10"/>
  <c r="H80" i="2"/>
  <c r="G30" i="4"/>
  <c r="G54" i="4" s="1"/>
  <c r="H84" i="2" s="1"/>
  <c r="O11" i="10"/>
  <c r="H157" i="2"/>
  <c r="P7" i="12"/>
  <c r="Q4" i="12" s="1"/>
  <c r="D5" i="4"/>
  <c r="E112" i="2"/>
  <c r="K70" i="10"/>
  <c r="C6" i="10" s="1"/>
  <c r="D214" i="2"/>
  <c r="D195" i="2"/>
  <c r="X35" i="14"/>
  <c r="X34" i="14"/>
  <c r="V32" i="15"/>
  <c r="V33" i="15" s="1"/>
  <c r="T33" i="15"/>
  <c r="I83" i="6"/>
  <c r="U7" i="12"/>
  <c r="T34" i="14"/>
  <c r="W30" i="14" s="1"/>
  <c r="T35" i="14"/>
  <c r="V30" i="14"/>
  <c r="E82" i="2"/>
  <c r="D38" i="4"/>
  <c r="H82" i="2"/>
  <c r="G38" i="4"/>
  <c r="Q38" i="16" l="1"/>
  <c r="S38" i="16" s="1"/>
  <c r="Q37" i="16"/>
  <c r="S36" i="15"/>
  <c r="F108" i="2"/>
  <c r="E28" i="12"/>
  <c r="X36" i="15"/>
  <c r="M112" i="2"/>
  <c r="L5" i="4"/>
  <c r="F278" i="10"/>
  <c r="F282" i="10"/>
  <c r="F284" i="10" s="1"/>
  <c r="F288" i="10"/>
  <c r="F290" i="10" s="1"/>
  <c r="E38" i="12"/>
  <c r="G58" i="14"/>
  <c r="F337" i="10"/>
  <c r="N15" i="13"/>
  <c r="L134" i="2"/>
  <c r="G278" i="10"/>
  <c r="G288" i="10"/>
  <c r="G290" i="10" s="1"/>
  <c r="G282" i="10"/>
  <c r="G284" i="10" s="1"/>
  <c r="L10" i="3"/>
  <c r="O234" i="2"/>
  <c r="O236" i="2" s="1"/>
  <c r="F65" i="14"/>
  <c r="O38" i="12"/>
  <c r="G60" i="15"/>
  <c r="F67" i="15"/>
  <c r="X36" i="14"/>
  <c r="J4" i="3"/>
  <c r="M225" i="2"/>
  <c r="O15" i="13"/>
  <c r="M134" i="2"/>
  <c r="F9" i="13"/>
  <c r="E133" i="2"/>
  <c r="L127" i="10"/>
  <c r="M6" i="10" s="1"/>
  <c r="E218" i="2"/>
  <c r="O23" i="12"/>
  <c r="O24" i="12" s="1"/>
  <c r="N105" i="2"/>
  <c r="Q36" i="15"/>
  <c r="P15" i="13"/>
  <c r="N134" i="2"/>
  <c r="Q233" i="2"/>
  <c r="P60" i="4"/>
  <c r="K80" i="1"/>
  <c r="K10" i="3"/>
  <c r="N234" i="2"/>
  <c r="N236" i="2" s="1"/>
  <c r="O165" i="10"/>
  <c r="M126" i="10"/>
  <c r="R9" i="13"/>
  <c r="P133" i="2"/>
  <c r="P40" i="17"/>
  <c r="P41" i="17"/>
  <c r="P43" i="17" s="1"/>
  <c r="P44" i="17" s="1"/>
  <c r="G55" i="4"/>
  <c r="V34" i="15"/>
  <c r="V35" i="15"/>
  <c r="P161" i="10"/>
  <c r="P163" i="10" s="1"/>
  <c r="D282" i="10"/>
  <c r="D284" i="10" s="1"/>
  <c r="D288" i="10"/>
  <c r="D290" i="10" s="1"/>
  <c r="D278" i="10"/>
  <c r="E60" i="4"/>
  <c r="H60" i="1"/>
  <c r="F233" i="2"/>
  <c r="N23" i="17"/>
  <c r="O40" i="17"/>
  <c r="O41" i="17"/>
  <c r="O43" i="17" s="1"/>
  <c r="O44" i="17" s="1"/>
  <c r="Y30" i="15"/>
  <c r="W34" i="15"/>
  <c r="W35" i="15"/>
  <c r="E214" i="2"/>
  <c r="T35" i="15"/>
  <c r="J10" i="3"/>
  <c r="M234" i="2"/>
  <c r="M236" i="2" s="1"/>
  <c r="D337" i="10"/>
  <c r="S36" i="14"/>
  <c r="D216" i="2"/>
  <c r="F21" i="12"/>
  <c r="F107" i="2"/>
  <c r="Q10" i="10"/>
  <c r="V34" i="14"/>
  <c r="V35" i="14"/>
  <c r="G161" i="10"/>
  <c r="G163" i="10" s="1"/>
  <c r="D4" i="3"/>
  <c r="F225" i="2"/>
  <c r="U36" i="14"/>
  <c r="M132" i="10"/>
  <c r="E219" i="2"/>
  <c r="E295" i="10"/>
  <c r="E329" i="10" s="1"/>
  <c r="E330" i="10" s="1"/>
  <c r="E297" i="10"/>
  <c r="E294" i="10"/>
  <c r="F39" i="14"/>
  <c r="I157" i="2"/>
  <c r="P11" i="10"/>
  <c r="Q11" i="10" s="1"/>
  <c r="I95" i="2"/>
  <c r="I101" i="2" s="1"/>
  <c r="I102" i="2" s="1"/>
  <c r="J102" i="2" s="1"/>
  <c r="I100" i="2"/>
  <c r="L75" i="10"/>
  <c r="L70" i="10" s="1"/>
  <c r="D6" i="10" s="1"/>
  <c r="D215" i="2"/>
  <c r="U36" i="15"/>
  <c r="M69" i="10"/>
  <c r="F165" i="10"/>
  <c r="T36" i="14"/>
  <c r="Q164" i="10"/>
  <c r="Q7" i="12"/>
  <c r="W34" i="14"/>
  <c r="W35" i="14" s="1"/>
  <c r="Y30" i="14"/>
  <c r="F54" i="4"/>
  <c r="G84" i="2" s="1"/>
  <c r="F55" i="4"/>
  <c r="Q9" i="13"/>
  <c r="O133" i="2"/>
  <c r="D54" i="4"/>
  <c r="E84" i="2" s="1"/>
  <c r="D55" i="4"/>
  <c r="J76" i="6"/>
  <c r="J80" i="6"/>
  <c r="H25" i="4"/>
  <c r="H75" i="4"/>
  <c r="J81" i="6"/>
  <c r="I79" i="2"/>
  <c r="E291" i="10"/>
  <c r="P233" i="2"/>
  <c r="O60" i="4"/>
  <c r="J80" i="1"/>
  <c r="P21" i="17"/>
  <c r="Q40" i="17"/>
  <c r="K21" i="15"/>
  <c r="Q41" i="17"/>
  <c r="Q43" i="17" s="1"/>
  <c r="Q44" i="17" s="1"/>
  <c r="N254" i="10"/>
  <c r="N14" i="10"/>
  <c r="H271" i="10"/>
  <c r="H73" i="4"/>
  <c r="J71" i="6"/>
  <c r="J69" i="6"/>
  <c r="J70" i="6"/>
  <c r="J72" i="6"/>
  <c r="N253" i="10"/>
  <c r="E14" i="10"/>
  <c r="H11" i="10"/>
  <c r="E38" i="15" l="1"/>
  <c r="E37" i="15"/>
  <c r="N108" i="2"/>
  <c r="O28" i="12"/>
  <c r="R37" i="17"/>
  <c r="R38" i="17"/>
  <c r="S38" i="17" s="1"/>
  <c r="W36" i="14"/>
  <c r="H334" i="10"/>
  <c r="H338" i="10" s="1"/>
  <c r="H276" i="10"/>
  <c r="H335" i="10"/>
  <c r="H337" i="10" s="1"/>
  <c r="G60" i="14"/>
  <c r="F200" i="2"/>
  <c r="F291" i="10"/>
  <c r="G105" i="2"/>
  <c r="F23" i="12"/>
  <c r="F24" i="12" s="1"/>
  <c r="D10" i="3"/>
  <c r="F234" i="2"/>
  <c r="F236" i="2" s="1"/>
  <c r="F294" i="10"/>
  <c r="F297" i="10"/>
  <c r="F295" i="10"/>
  <c r="F329" i="10" s="1"/>
  <c r="F330" i="10" s="1"/>
  <c r="G62" i="15"/>
  <c r="O254" i="10"/>
  <c r="P14" i="10" s="1"/>
  <c r="H200" i="2" s="1"/>
  <c r="O14" i="10"/>
  <c r="G200" i="2" s="1"/>
  <c r="M127" i="10"/>
  <c r="N6" i="10" s="1"/>
  <c r="F218" i="2"/>
  <c r="K4" i="3"/>
  <c r="N225" i="2"/>
  <c r="D291" i="10"/>
  <c r="E220" i="2"/>
  <c r="H54" i="4"/>
  <c r="I84" i="2" s="1"/>
  <c r="H55" i="4"/>
  <c r="D58" i="4"/>
  <c r="D56" i="4"/>
  <c r="E8" i="13" s="1"/>
  <c r="R15" i="13"/>
  <c r="P134" i="2"/>
  <c r="P165" i="10"/>
  <c r="N126" i="10"/>
  <c r="D295" i="10"/>
  <c r="D329" i="10" s="1"/>
  <c r="D330" i="10" s="1"/>
  <c r="D297" i="10"/>
  <c r="D294" i="10"/>
  <c r="M10" i="3"/>
  <c r="P234" i="2"/>
  <c r="P236" i="2" s="1"/>
  <c r="V36" i="15"/>
  <c r="F15" i="13"/>
  <c r="E134" i="2"/>
  <c r="G295" i="10"/>
  <c r="G329" i="10" s="1"/>
  <c r="G330" i="10" s="1"/>
  <c r="G294" i="10"/>
  <c r="G297" i="10"/>
  <c r="E5" i="4"/>
  <c r="F112" i="2"/>
  <c r="M70" i="10"/>
  <c r="E6" i="10" s="1"/>
  <c r="F214" i="2"/>
  <c r="E216" i="2"/>
  <c r="O253" i="10"/>
  <c r="G14" i="10" s="1"/>
  <c r="H195" i="2" s="1"/>
  <c r="F14" i="10"/>
  <c r="G195" i="2" s="1"/>
  <c r="W36" i="15"/>
  <c r="N10" i="3"/>
  <c r="Q234" i="2"/>
  <c r="Q236" i="2" s="1"/>
  <c r="G291" i="10"/>
  <c r="P21" i="12"/>
  <c r="N107" i="2"/>
  <c r="T36" i="15"/>
  <c r="G165" i="10"/>
  <c r="N69" i="10"/>
  <c r="M140" i="2"/>
  <c r="J83" i="6"/>
  <c r="M75" i="10"/>
  <c r="E215" i="2"/>
  <c r="H34" i="4"/>
  <c r="I81" i="2"/>
  <c r="V36" i="14"/>
  <c r="Y34" i="15"/>
  <c r="Y35" i="15"/>
  <c r="Q161" i="10"/>
  <c r="Q163" i="10" s="1"/>
  <c r="G58" i="4"/>
  <c r="G56" i="4"/>
  <c r="H8" i="13" s="1"/>
  <c r="N132" i="10"/>
  <c r="F219" i="2"/>
  <c r="F56" i="4"/>
  <c r="G8" i="13" s="1"/>
  <c r="F58" i="4"/>
  <c r="F195" i="2"/>
  <c r="H42" i="4"/>
  <c r="I83" i="2"/>
  <c r="J79" i="6"/>
  <c r="F40" i="14"/>
  <c r="F44" i="14"/>
  <c r="F41" i="14"/>
  <c r="F43" i="14" s="1"/>
  <c r="L18" i="14" s="1"/>
  <c r="L22" i="14" s="1"/>
  <c r="N140" i="2"/>
  <c r="L140" i="2"/>
  <c r="S37" i="16"/>
  <c r="S39" i="16" s="1"/>
  <c r="Q39" i="16"/>
  <c r="Q15" i="13"/>
  <c r="O134" i="2"/>
  <c r="Y34" i="14"/>
  <c r="H54" i="2" s="1"/>
  <c r="I54" i="2" s="1"/>
  <c r="H161" i="10"/>
  <c r="H163" i="10" s="1"/>
  <c r="I80" i="2"/>
  <c r="H30" i="4"/>
  <c r="I82" i="2"/>
  <c r="H38" i="4"/>
  <c r="E327" i="10"/>
  <c r="E298" i="10"/>
  <c r="E299" i="10" s="1"/>
  <c r="E300" i="10" s="1"/>
  <c r="G108" i="2" l="1"/>
  <c r="F28" i="12"/>
  <c r="G60" i="1"/>
  <c r="E233" i="2"/>
  <c r="D60" i="4"/>
  <c r="G61" i="14"/>
  <c r="G62" i="14"/>
  <c r="G64" i="14" s="1"/>
  <c r="E9" i="13"/>
  <c r="D133" i="2"/>
  <c r="P21" i="16"/>
  <c r="K21" i="14" s="1"/>
  <c r="Q40" i="16"/>
  <c r="Q41" i="16"/>
  <c r="Q43" i="16" s="1"/>
  <c r="Q44" i="16" s="1"/>
  <c r="S40" i="16"/>
  <c r="S41" i="16"/>
  <c r="S43" i="16" s="1"/>
  <c r="S44" i="16" s="1"/>
  <c r="O132" i="10"/>
  <c r="H219" i="2" s="1"/>
  <c r="G219" i="2"/>
  <c r="E319" i="10"/>
  <c r="E301" i="10"/>
  <c r="H278" i="10"/>
  <c r="H288" i="10"/>
  <c r="H290" i="10" s="1"/>
  <c r="H282" i="10"/>
  <c r="H284" i="10" s="1"/>
  <c r="D327" i="10"/>
  <c r="D298" i="10"/>
  <c r="D299" i="10" s="1"/>
  <c r="D300" i="10" s="1"/>
  <c r="I60" i="1"/>
  <c r="G233" i="2"/>
  <c r="F60" i="4"/>
  <c r="N70" i="10"/>
  <c r="F6" i="10" s="1"/>
  <c r="G214" i="2"/>
  <c r="G9" i="13"/>
  <c r="F133" i="2"/>
  <c r="G63" i="15"/>
  <c r="G64" i="15"/>
  <c r="G66" i="15" s="1"/>
  <c r="G67" i="15" s="1"/>
  <c r="H9" i="13"/>
  <c r="G133" i="2"/>
  <c r="J60" i="1"/>
  <c r="H233" i="2"/>
  <c r="G60" i="4"/>
  <c r="F327" i="10"/>
  <c r="F298" i="10"/>
  <c r="F299" i="10" s="1"/>
  <c r="F300" i="10" s="1"/>
  <c r="Y36" i="15"/>
  <c r="H165" i="10"/>
  <c r="O69" i="10"/>
  <c r="R39" i="17"/>
  <c r="S37" i="17"/>
  <c r="S39" i="17" s="1"/>
  <c r="F216" i="2"/>
  <c r="G327" i="10"/>
  <c r="G298" i="10"/>
  <c r="G299" i="10" s="1"/>
  <c r="G300" i="10" s="1"/>
  <c r="M5" i="4"/>
  <c r="N112" i="2"/>
  <c r="H58" i="4"/>
  <c r="H56" i="4"/>
  <c r="I8" i="13" s="1"/>
  <c r="O126" i="10"/>
  <c r="Q165" i="10"/>
  <c r="F220" i="2"/>
  <c r="I37" i="14"/>
  <c r="I38" i="14"/>
  <c r="P23" i="12"/>
  <c r="P24" i="12"/>
  <c r="O105" i="2"/>
  <c r="N127" i="10"/>
  <c r="O6" i="10" s="1"/>
  <c r="G218" i="2"/>
  <c r="G220" i="2" s="1"/>
  <c r="Y35" i="14"/>
  <c r="O140" i="2"/>
  <c r="H14" i="10"/>
  <c r="E140" i="2"/>
  <c r="P140" i="2"/>
  <c r="E39" i="15"/>
  <c r="E4" i="3"/>
  <c r="G225" i="2"/>
  <c r="G21" i="12"/>
  <c r="G107" i="2"/>
  <c r="N75" i="10"/>
  <c r="F215" i="2"/>
  <c r="Q14" i="10"/>
  <c r="E37" i="14" l="1"/>
  <c r="E38" i="14"/>
  <c r="G38" i="14" s="1"/>
  <c r="H295" i="10"/>
  <c r="H329" i="10" s="1"/>
  <c r="H330" i="10" s="1"/>
  <c r="H297" i="10"/>
  <c r="H294" i="10"/>
  <c r="G301" i="10"/>
  <c r="G319" i="10"/>
  <c r="O70" i="10"/>
  <c r="G6" i="10" s="1"/>
  <c r="H6" i="10" s="1"/>
  <c r="H214" i="2"/>
  <c r="H216" i="2" s="1"/>
  <c r="Q21" i="12"/>
  <c r="O107" i="2"/>
  <c r="S40" i="17"/>
  <c r="S44" i="17"/>
  <c r="S41" i="17"/>
  <c r="S43" i="17" s="1"/>
  <c r="H291" i="10"/>
  <c r="G23" i="12"/>
  <c r="H107" i="2" s="1"/>
  <c r="H105" i="2"/>
  <c r="D319" i="10"/>
  <c r="D301" i="10"/>
  <c r="E15" i="13"/>
  <c r="D134" i="2"/>
  <c r="I39" i="14"/>
  <c r="O127" i="10"/>
  <c r="P6" i="10" s="1"/>
  <c r="H218" i="2"/>
  <c r="H220" i="2" s="1"/>
  <c r="O108" i="2"/>
  <c r="P28" i="12"/>
  <c r="R40" i="17"/>
  <c r="O23" i="17"/>
  <c r="R41" i="17"/>
  <c r="R43" i="17" s="1"/>
  <c r="R44" i="17" s="1"/>
  <c r="E302" i="10"/>
  <c r="E326" i="10" s="1"/>
  <c r="E333" i="10" s="1"/>
  <c r="E325" i="10"/>
  <c r="E234" i="2"/>
  <c r="E236" i="2" s="1"/>
  <c r="C10" i="3"/>
  <c r="K60" i="1"/>
  <c r="I233" i="2"/>
  <c r="H60" i="4"/>
  <c r="G216" i="2"/>
  <c r="Y36" i="14"/>
  <c r="L21" i="15"/>
  <c r="E40" i="15"/>
  <c r="E41" i="15"/>
  <c r="E43" i="15" s="1"/>
  <c r="L17" i="15" s="1"/>
  <c r="L20" i="15" s="1"/>
  <c r="G15" i="13"/>
  <c r="F134" i="2"/>
  <c r="P38" i="12"/>
  <c r="H60" i="15"/>
  <c r="H62" i="15" s="1"/>
  <c r="F38" i="12"/>
  <c r="H58" i="14"/>
  <c r="H60" i="14" s="1"/>
  <c r="G65" i="14"/>
  <c r="L4" i="3"/>
  <c r="O225" i="2"/>
  <c r="F5" i="4"/>
  <c r="G112" i="2"/>
  <c r="H15" i="13"/>
  <c r="G134" i="2"/>
  <c r="E321" i="10"/>
  <c r="E324" i="10" s="1"/>
  <c r="I9" i="13"/>
  <c r="H133" i="2"/>
  <c r="F319" i="10"/>
  <c r="F301" i="10"/>
  <c r="O75" i="10"/>
  <c r="H215" i="2" s="1"/>
  <c r="G215" i="2"/>
  <c r="F10" i="3"/>
  <c r="H234" i="2"/>
  <c r="H236" i="2" s="1"/>
  <c r="E10" i="3"/>
  <c r="G234" i="2"/>
  <c r="G236" i="2" s="1"/>
  <c r="F37" i="15" l="1"/>
  <c r="F38" i="15"/>
  <c r="G38" i="15" s="1"/>
  <c r="F321" i="10"/>
  <c r="F324" i="10" s="1"/>
  <c r="F322" i="10"/>
  <c r="G10" i="3"/>
  <c r="I234" i="2"/>
  <c r="I236" i="2" s="1"/>
  <c r="F302" i="10"/>
  <c r="F326" i="10" s="1"/>
  <c r="F333" i="10" s="1"/>
  <c r="F325" i="10"/>
  <c r="I15" i="13"/>
  <c r="H134" i="2"/>
  <c r="E340" i="10"/>
  <c r="M8" i="10" s="1"/>
  <c r="M15" i="10" s="1"/>
  <c r="E339" i="10"/>
  <c r="D8" i="10" s="1"/>
  <c r="D15" i="10" s="1"/>
  <c r="D302" i="10"/>
  <c r="D326" i="10" s="1"/>
  <c r="D333" i="10" s="1"/>
  <c r="D325" i="10"/>
  <c r="G302" i="10"/>
  <c r="G326" i="10" s="1"/>
  <c r="G333" i="10" s="1"/>
  <c r="G325" i="10"/>
  <c r="H327" i="10"/>
  <c r="H298" i="10"/>
  <c r="H299" i="10" s="1"/>
  <c r="H300" i="10" s="1"/>
  <c r="H63" i="15"/>
  <c r="H64" i="15"/>
  <c r="H66" i="15" s="1"/>
  <c r="Q38" i="12" s="1"/>
  <c r="E322" i="10"/>
  <c r="F140" i="2"/>
  <c r="F4" i="3"/>
  <c r="H225" i="2"/>
  <c r="E44" i="15"/>
  <c r="H61" i="14"/>
  <c r="H62" i="14"/>
  <c r="H64" i="14" s="1"/>
  <c r="G38" i="12" s="1"/>
  <c r="O112" i="2"/>
  <c r="N5" i="4"/>
  <c r="G24" i="12"/>
  <c r="I40" i="14"/>
  <c r="L23" i="14"/>
  <c r="I44" i="14"/>
  <c r="I41" i="14"/>
  <c r="I43" i="14" s="1"/>
  <c r="M18" i="14" s="1"/>
  <c r="M22" i="14" s="1"/>
  <c r="P105" i="2"/>
  <c r="Q23" i="12"/>
  <c r="P107" i="2" s="1"/>
  <c r="D140" i="2"/>
  <c r="G321" i="10"/>
  <c r="G324" i="10" s="1"/>
  <c r="G37" i="14"/>
  <c r="G39" i="14" s="1"/>
  <c r="E39" i="14"/>
  <c r="G140" i="2"/>
  <c r="D321" i="10"/>
  <c r="D324" i="10" s="1"/>
  <c r="Q6" i="10"/>
  <c r="D340" i="10" l="1"/>
  <c r="L8" i="10" s="1"/>
  <c r="D339" i="10"/>
  <c r="C8" i="10" s="1"/>
  <c r="G340" i="10"/>
  <c r="O8" i="10" s="1"/>
  <c r="O15" i="10" s="1"/>
  <c r="G339" i="10"/>
  <c r="F8" i="10" s="1"/>
  <c r="F15" i="10" s="1"/>
  <c r="H108" i="2"/>
  <c r="G28" i="12"/>
  <c r="Q24" i="12"/>
  <c r="F12" i="13"/>
  <c r="D9" i="4"/>
  <c r="D322" i="10"/>
  <c r="O12" i="13"/>
  <c r="L9" i="4"/>
  <c r="H140" i="2"/>
  <c r="L37" i="14"/>
  <c r="L38" i="14"/>
  <c r="I45" i="14"/>
  <c r="I46" i="14" s="1"/>
  <c r="M4" i="3"/>
  <c r="P225" i="2"/>
  <c r="H319" i="10"/>
  <c r="H301" i="10"/>
  <c r="E40" i="14"/>
  <c r="L21" i="14"/>
  <c r="E41" i="14"/>
  <c r="E43" i="14" s="1"/>
  <c r="L17" i="14" s="1"/>
  <c r="L20" i="14" s="1"/>
  <c r="G40" i="14"/>
  <c r="G41" i="14"/>
  <c r="G43" i="14" s="1"/>
  <c r="L19" i="14" s="1"/>
  <c r="L24" i="14" s="1"/>
  <c r="H67" i="15"/>
  <c r="F339" i="10"/>
  <c r="E8" i="10" s="1"/>
  <c r="E15" i="10" s="1"/>
  <c r="F340" i="10"/>
  <c r="N8" i="10" s="1"/>
  <c r="N15" i="10" s="1"/>
  <c r="G322" i="10"/>
  <c r="H65" i="14"/>
  <c r="H37" i="15"/>
  <c r="E46" i="15"/>
  <c r="E47" i="15" s="1"/>
  <c r="F39" i="15"/>
  <c r="G37" i="15"/>
  <c r="G39" i="15" s="1"/>
  <c r="E44" i="14" l="1"/>
  <c r="N229" i="2"/>
  <c r="K8" i="3"/>
  <c r="O18" i="13"/>
  <c r="M143" i="2" s="1"/>
  <c r="O19" i="13"/>
  <c r="M144" i="2" s="1"/>
  <c r="M137" i="2"/>
  <c r="M138" i="2" s="1"/>
  <c r="F40" i="15"/>
  <c r="F41" i="15"/>
  <c r="F43" i="15" s="1"/>
  <c r="L18" i="15" s="1"/>
  <c r="L22" i="15" s="1"/>
  <c r="H12" i="13"/>
  <c r="F9" i="4"/>
  <c r="H38" i="15"/>
  <c r="H39" i="15" s="1"/>
  <c r="P108" i="2"/>
  <c r="Q28" i="12"/>
  <c r="P12" i="13"/>
  <c r="M9" i="4"/>
  <c r="Q12" i="13"/>
  <c r="N9" i="4"/>
  <c r="D8" i="3"/>
  <c r="F229" i="2"/>
  <c r="H321" i="10"/>
  <c r="H324" i="10" s="1"/>
  <c r="C15" i="10"/>
  <c r="H302" i="10"/>
  <c r="H326" i="10" s="1"/>
  <c r="H333" i="10" s="1"/>
  <c r="H325" i="10"/>
  <c r="G5" i="4"/>
  <c r="H112" i="2"/>
  <c r="L39" i="14"/>
  <c r="L15" i="10"/>
  <c r="G40" i="15"/>
  <c r="G41" i="15"/>
  <c r="G43" i="15" s="1"/>
  <c r="L19" i="15" s="1"/>
  <c r="L24" i="15" s="1"/>
  <c r="F19" i="13"/>
  <c r="E144" i="2" s="1"/>
  <c r="F18" i="13"/>
  <c r="E143" i="2" s="1"/>
  <c r="E137" i="2"/>
  <c r="E138" i="2" s="1"/>
  <c r="G12" i="13"/>
  <c r="E9" i="4"/>
  <c r="G44" i="14"/>
  <c r="H40" i="15" l="1"/>
  <c r="M21" i="15"/>
  <c r="H41" i="15"/>
  <c r="H43" i="15" s="1"/>
  <c r="M17" i="15" s="1"/>
  <c r="M20" i="15" s="1"/>
  <c r="H19" i="13"/>
  <c r="G144" i="2" s="1"/>
  <c r="H18" i="13"/>
  <c r="G143" i="2" s="1"/>
  <c r="G137" i="2"/>
  <c r="G138" i="2" s="1"/>
  <c r="G4" i="3"/>
  <c r="I225" i="2"/>
  <c r="H5" i="4"/>
  <c r="I112" i="2" s="1"/>
  <c r="H322" i="10"/>
  <c r="M8" i="3"/>
  <c r="P229" i="2"/>
  <c r="G19" i="13"/>
  <c r="F144" i="2" s="1"/>
  <c r="G18" i="13"/>
  <c r="F143" i="2" s="1"/>
  <c r="F137" i="2"/>
  <c r="F138" i="2" s="1"/>
  <c r="E12" i="13"/>
  <c r="C9" i="4"/>
  <c r="F44" i="15"/>
  <c r="G44" i="15"/>
  <c r="G46" i="15" s="1"/>
  <c r="G47" i="15" s="1"/>
  <c r="Q18" i="13"/>
  <c r="O143" i="2" s="1"/>
  <c r="Q19" i="13"/>
  <c r="O144" i="2" s="1"/>
  <c r="O137" i="2"/>
  <c r="O138" i="2" s="1"/>
  <c r="H340" i="10"/>
  <c r="P8" i="10" s="1"/>
  <c r="H339" i="10"/>
  <c r="G8" i="10" s="1"/>
  <c r="L44" i="14"/>
  <c r="M23" i="14"/>
  <c r="L40" i="14"/>
  <c r="L41" i="14"/>
  <c r="L43" i="14" s="1"/>
  <c r="N18" i="14" s="1"/>
  <c r="E8" i="3"/>
  <c r="G229" i="2"/>
  <c r="P18" i="13"/>
  <c r="N143" i="2" s="1"/>
  <c r="P19" i="13"/>
  <c r="N144" i="2" s="1"/>
  <c r="N137" i="2"/>
  <c r="N138" i="2" s="1"/>
  <c r="H37" i="14"/>
  <c r="H38" i="14"/>
  <c r="J38" i="14" s="1"/>
  <c r="H229" i="2"/>
  <c r="F8" i="3"/>
  <c r="N12" i="13"/>
  <c r="K9" i="4"/>
  <c r="L8" i="3"/>
  <c r="O229" i="2"/>
  <c r="P112" i="2"/>
  <c r="O5" i="4"/>
  <c r="M229" i="2" l="1"/>
  <c r="J8" i="3"/>
  <c r="G15" i="10"/>
  <c r="H8" i="10"/>
  <c r="N19" i="13"/>
  <c r="L144" i="2" s="1"/>
  <c r="N18" i="13"/>
  <c r="L143" i="2" s="1"/>
  <c r="L137" i="2"/>
  <c r="L138" i="2" s="1"/>
  <c r="P15" i="10"/>
  <c r="Q8" i="10"/>
  <c r="I37" i="15"/>
  <c r="F46" i="15"/>
  <c r="F47" i="15" s="1"/>
  <c r="E19" i="13"/>
  <c r="D144" i="2" s="1"/>
  <c r="E18" i="13"/>
  <c r="D143" i="2" s="1"/>
  <c r="D137" i="2"/>
  <c r="D138" i="2" s="1"/>
  <c r="O37" i="14"/>
  <c r="O38" i="14"/>
  <c r="L45" i="14"/>
  <c r="L46" i="14" s="1"/>
  <c r="C8" i="3"/>
  <c r="E229" i="2"/>
  <c r="H39" i="14"/>
  <c r="J37" i="14"/>
  <c r="J39" i="14" s="1"/>
  <c r="N4" i="3"/>
  <c r="Q225" i="2"/>
  <c r="P5" i="4"/>
  <c r="Q112" i="2" s="1"/>
  <c r="C35" i="12"/>
  <c r="N22" i="14"/>
  <c r="H44" i="15"/>
  <c r="R12" i="13" l="1"/>
  <c r="O9" i="4"/>
  <c r="Q15" i="10"/>
  <c r="I38" i="15"/>
  <c r="J38" i="15" s="1"/>
  <c r="J37" i="15"/>
  <c r="J39" i="15" s="1"/>
  <c r="J40" i="14"/>
  <c r="J41" i="14"/>
  <c r="J43" i="14" s="1"/>
  <c r="M19" i="14" s="1"/>
  <c r="M24" i="14" s="1"/>
  <c r="I12" i="13"/>
  <c r="G9" i="4"/>
  <c r="H15" i="10"/>
  <c r="O39" i="14"/>
  <c r="C63" i="12"/>
  <c r="C64" i="12" s="1"/>
  <c r="C13" i="12"/>
  <c r="C14" i="12" s="1"/>
  <c r="H40" i="14"/>
  <c r="M21" i="14"/>
  <c r="H41" i="14"/>
  <c r="H43" i="14" s="1"/>
  <c r="M17" i="14" s="1"/>
  <c r="M20" i="14" s="1"/>
  <c r="K37" i="15"/>
  <c r="K38" i="15"/>
  <c r="H46" i="15"/>
  <c r="H47" i="15" s="1"/>
  <c r="G8" i="3" l="1"/>
  <c r="I229" i="2"/>
  <c r="H9" i="4"/>
  <c r="O40" i="14"/>
  <c r="N23" i="14"/>
  <c r="O41" i="14"/>
  <c r="O43" i="14" s="1"/>
  <c r="O18" i="14" s="1"/>
  <c r="K39" i="15"/>
  <c r="D58" i="12"/>
  <c r="C65" i="12"/>
  <c r="C68" i="12" s="1"/>
  <c r="I19" i="13"/>
  <c r="H144" i="2" s="1"/>
  <c r="I18" i="13"/>
  <c r="H143" i="2" s="1"/>
  <c r="H137" i="2"/>
  <c r="H138" i="2" s="1"/>
  <c r="J40" i="15"/>
  <c r="J44" i="15"/>
  <c r="J46" i="15" s="1"/>
  <c r="J47" i="15" s="1"/>
  <c r="J41" i="15"/>
  <c r="J43" i="15" s="1"/>
  <c r="M19" i="15" s="1"/>
  <c r="M24" i="15" s="1"/>
  <c r="H44" i="14"/>
  <c r="I39" i="15"/>
  <c r="N8" i="3"/>
  <c r="Q229" i="2"/>
  <c r="P9" i="4"/>
  <c r="J44" i="14"/>
  <c r="J45" i="14" s="1"/>
  <c r="J46" i="14" s="1"/>
  <c r="D11" i="12"/>
  <c r="C15" i="12"/>
  <c r="C17" i="12" s="1"/>
  <c r="R18" i="13"/>
  <c r="P143" i="2" s="1"/>
  <c r="R19" i="13"/>
  <c r="P144" i="2" s="1"/>
  <c r="P137" i="2"/>
  <c r="P138" i="2" s="1"/>
  <c r="C69" i="12" l="1"/>
  <c r="C6" i="4"/>
  <c r="E115" i="2"/>
  <c r="K40" i="15"/>
  <c r="N21" i="15"/>
  <c r="K41" i="15"/>
  <c r="K43" i="15" s="1"/>
  <c r="N17" i="15" s="1"/>
  <c r="D35" i="12"/>
  <c r="O22" i="14"/>
  <c r="I44" i="15"/>
  <c r="L23" i="15"/>
  <c r="I40" i="15"/>
  <c r="I41" i="15"/>
  <c r="I43" i="15" s="1"/>
  <c r="M18" i="15" s="1"/>
  <c r="M22" i="15" s="1"/>
  <c r="K37" i="14"/>
  <c r="K38" i="14"/>
  <c r="M38" i="14" s="1"/>
  <c r="H45" i="14"/>
  <c r="H46" i="14" s="1"/>
  <c r="O44" i="14"/>
  <c r="D63" i="12" l="1"/>
  <c r="D64" i="12" s="1"/>
  <c r="D13" i="12"/>
  <c r="D14" i="12" s="1"/>
  <c r="L37" i="15"/>
  <c r="L38" i="15"/>
  <c r="M38" i="15" s="1"/>
  <c r="I46" i="15"/>
  <c r="I47" i="15" s="1"/>
  <c r="M34" i="12"/>
  <c r="N20" i="15"/>
  <c r="K44" i="15"/>
  <c r="R37" i="14"/>
  <c r="R38" i="14"/>
  <c r="O45" i="14"/>
  <c r="O46" i="14" s="1"/>
  <c r="K39" i="14"/>
  <c r="M37" i="14"/>
  <c r="M39" i="14" s="1"/>
  <c r="C5" i="3"/>
  <c r="E226" i="2"/>
  <c r="M40" i="14" l="1"/>
  <c r="M41" i="14"/>
  <c r="M43" i="14" s="1"/>
  <c r="N19" i="14" s="1"/>
  <c r="N24" i="14" s="1"/>
  <c r="L39" i="15"/>
  <c r="M37" i="15"/>
  <c r="M39" i="15" s="1"/>
  <c r="R39" i="14"/>
  <c r="E11" i="12"/>
  <c r="D15" i="12"/>
  <c r="D17" i="12" s="1"/>
  <c r="K40" i="14"/>
  <c r="N21" i="14"/>
  <c r="K41" i="14"/>
  <c r="K43" i="14" s="1"/>
  <c r="N17" i="14" s="1"/>
  <c r="N37" i="15"/>
  <c r="N38" i="15"/>
  <c r="K46" i="15"/>
  <c r="K47" i="15" s="1"/>
  <c r="E58" i="12"/>
  <c r="D65" i="12"/>
  <c r="D68" i="12" s="1"/>
  <c r="R40" i="14" l="1"/>
  <c r="O23" i="14"/>
  <c r="R41" i="14"/>
  <c r="R43" i="14" s="1"/>
  <c r="P18" i="14" s="1"/>
  <c r="D69" i="12"/>
  <c r="D6" i="4"/>
  <c r="F115" i="2"/>
  <c r="L40" i="15"/>
  <c r="M23" i="15"/>
  <c r="L41" i="15"/>
  <c r="L43" i="15" s="1"/>
  <c r="N18" i="15" s="1"/>
  <c r="C34" i="12"/>
  <c r="C36" i="12" s="1"/>
  <c r="C39" i="12" s="1"/>
  <c r="C7" i="4" s="1"/>
  <c r="N20" i="14"/>
  <c r="K44" i="14"/>
  <c r="M40" i="15"/>
  <c r="M41" i="15"/>
  <c r="M43" i="15" s="1"/>
  <c r="N19" i="15" s="1"/>
  <c r="N24" i="15" s="1"/>
  <c r="N39" i="15"/>
  <c r="M44" i="14"/>
  <c r="M45" i="14" s="1"/>
  <c r="M46" i="14" s="1"/>
  <c r="M35" i="12" l="1"/>
  <c r="N22" i="15"/>
  <c r="L44" i="15"/>
  <c r="N40" i="15"/>
  <c r="O21" i="15"/>
  <c r="N41" i="15"/>
  <c r="N43" i="15" s="1"/>
  <c r="O17" i="15" s="1"/>
  <c r="E35" i="12"/>
  <c r="P22" i="14"/>
  <c r="C6" i="3"/>
  <c r="E227" i="2"/>
  <c r="F226" i="2"/>
  <c r="D5" i="3"/>
  <c r="M44" i="15"/>
  <c r="M46" i="15" s="1"/>
  <c r="M47" i="15" s="1"/>
  <c r="N37" i="14"/>
  <c r="N38" i="14"/>
  <c r="P38" i="14" s="1"/>
  <c r="K45" i="14"/>
  <c r="K46" i="14" s="1"/>
  <c r="R44" i="14"/>
  <c r="E63" i="12" l="1"/>
  <c r="E64" i="12" s="1"/>
  <c r="E13" i="12"/>
  <c r="E14" i="12" s="1"/>
  <c r="U37" i="14"/>
  <c r="U38" i="14"/>
  <c r="R45" i="14"/>
  <c r="R46" i="14" s="1"/>
  <c r="N34" i="12"/>
  <c r="O20" i="15"/>
  <c r="N44" i="15"/>
  <c r="M13" i="12"/>
  <c r="M14" i="12" s="1"/>
  <c r="M63" i="12"/>
  <c r="M64" i="12" s="1"/>
  <c r="M36" i="12"/>
  <c r="M39" i="12" s="1"/>
  <c r="K7" i="4" s="1"/>
  <c r="N39" i="14"/>
  <c r="P37" i="14"/>
  <c r="P39" i="14" s="1"/>
  <c r="O37" i="15"/>
  <c r="O38" i="15"/>
  <c r="P38" i="15" s="1"/>
  <c r="L46" i="15"/>
  <c r="L47" i="15" s="1"/>
  <c r="N58" i="12" l="1"/>
  <c r="M65" i="12"/>
  <c r="M68" i="12" s="1"/>
  <c r="Q37" i="15"/>
  <c r="Q38" i="15"/>
  <c r="N46" i="15"/>
  <c r="N47" i="15" s="1"/>
  <c r="U39" i="14"/>
  <c r="J6" i="3"/>
  <c r="M227" i="2"/>
  <c r="O39" i="15"/>
  <c r="P37" i="15"/>
  <c r="P39" i="15" s="1"/>
  <c r="P40" i="14"/>
  <c r="P41" i="14"/>
  <c r="P43" i="14" s="1"/>
  <c r="O19" i="14" s="1"/>
  <c r="O24" i="14" s="1"/>
  <c r="N44" i="14"/>
  <c r="N40" i="14"/>
  <c r="O21" i="14"/>
  <c r="N41" i="14"/>
  <c r="N43" i="14" s="1"/>
  <c r="O17" i="14" s="1"/>
  <c r="F58" i="12"/>
  <c r="E65" i="12"/>
  <c r="E68" i="12" s="1"/>
  <c r="N11" i="12"/>
  <c r="M15" i="12"/>
  <c r="M17" i="12" s="1"/>
  <c r="F11" i="12"/>
  <c r="E15" i="12"/>
  <c r="E17" i="12" s="1"/>
  <c r="P44" i="14" l="1"/>
  <c r="P45" i="14" s="1"/>
  <c r="P46" i="14" s="1"/>
  <c r="U40" i="14"/>
  <c r="P23" i="14"/>
  <c r="U41" i="14"/>
  <c r="U43" i="14" s="1"/>
  <c r="Q18" i="14" s="1"/>
  <c r="P40" i="15"/>
  <c r="P41" i="15"/>
  <c r="P43" i="15" s="1"/>
  <c r="O19" i="15" s="1"/>
  <c r="O24" i="15" s="1"/>
  <c r="Q37" i="14"/>
  <c r="Q38" i="14"/>
  <c r="S38" i="14" s="1"/>
  <c r="N45" i="14"/>
  <c r="N46" i="14" s="1"/>
  <c r="E69" i="12"/>
  <c r="E6" i="4"/>
  <c r="G115" i="2"/>
  <c r="M115" i="2"/>
  <c r="N23" i="15"/>
  <c r="O40" i="15"/>
  <c r="O41" i="15"/>
  <c r="O43" i="15" s="1"/>
  <c r="O18" i="15" s="1"/>
  <c r="M69" i="12"/>
  <c r="K6" i="4"/>
  <c r="D34" i="12"/>
  <c r="D36" i="12" s="1"/>
  <c r="D39" i="12" s="1"/>
  <c r="D7" i="4" s="1"/>
  <c r="O20" i="14"/>
  <c r="Q39" i="15"/>
  <c r="S37" i="14" l="1"/>
  <c r="S39" i="14" s="1"/>
  <c r="Q39" i="14"/>
  <c r="D6" i="3"/>
  <c r="F227" i="2"/>
  <c r="J5" i="3"/>
  <c r="M226" i="2"/>
  <c r="N35" i="12"/>
  <c r="O22" i="15"/>
  <c r="U44" i="14"/>
  <c r="E5" i="3"/>
  <c r="G226" i="2"/>
  <c r="O44" i="15"/>
  <c r="F35" i="12"/>
  <c r="Q22" i="14"/>
  <c r="Q40" i="15"/>
  <c r="P21" i="15"/>
  <c r="Q41" i="15"/>
  <c r="Q43" i="15" s="1"/>
  <c r="P17" i="15" s="1"/>
  <c r="P44" i="15"/>
  <c r="P46" i="15" s="1"/>
  <c r="P47" i="15" s="1"/>
  <c r="N13" i="12" l="1"/>
  <c r="N14" i="12" s="1"/>
  <c r="N63" i="12"/>
  <c r="N64" i="12" s="1"/>
  <c r="N36" i="12"/>
  <c r="N39" i="12" s="1"/>
  <c r="L7" i="4" s="1"/>
  <c r="X37" i="14"/>
  <c r="X38" i="14"/>
  <c r="U45" i="14"/>
  <c r="U46" i="14" s="1"/>
  <c r="O34" i="12"/>
  <c r="P20" i="15"/>
  <c r="Q44" i="15"/>
  <c r="Q44" i="14"/>
  <c r="Q40" i="14"/>
  <c r="P21" i="14"/>
  <c r="Q41" i="14"/>
  <c r="Q43" i="14" s="1"/>
  <c r="P17" i="14" s="1"/>
  <c r="F63" i="12"/>
  <c r="F64" i="12" s="1"/>
  <c r="F13" i="12"/>
  <c r="F14" i="12" s="1"/>
  <c r="R37" i="15"/>
  <c r="R38" i="15"/>
  <c r="S38" i="15" s="1"/>
  <c r="O46" i="15"/>
  <c r="O47" i="15" s="1"/>
  <c r="S40" i="14"/>
  <c r="S41" i="14"/>
  <c r="S43" i="14" s="1"/>
  <c r="P19" i="14" s="1"/>
  <c r="P24" i="14" s="1"/>
  <c r="T37" i="15" l="1"/>
  <c r="T38" i="15"/>
  <c r="Q46" i="15"/>
  <c r="Q47" i="15" s="1"/>
  <c r="G11" i="12"/>
  <c r="F15" i="12"/>
  <c r="F17" i="12" s="1"/>
  <c r="S44" i="14"/>
  <c r="S45" i="14" s="1"/>
  <c r="S46" i="14" s="1"/>
  <c r="R39" i="15"/>
  <c r="S37" i="15"/>
  <c r="S39" i="15" s="1"/>
  <c r="O11" i="12"/>
  <c r="N15" i="12"/>
  <c r="N17" i="12" s="1"/>
  <c r="T37" i="14"/>
  <c r="T38" i="14"/>
  <c r="V38" i="14" s="1"/>
  <c r="Q45" i="14"/>
  <c r="Q46" i="14" s="1"/>
  <c r="X39" i="14"/>
  <c r="K6" i="3"/>
  <c r="N227" i="2"/>
  <c r="E34" i="12"/>
  <c r="E36" i="12" s="1"/>
  <c r="E39" i="12" s="1"/>
  <c r="E7" i="4" s="1"/>
  <c r="P20" i="14"/>
  <c r="G58" i="12"/>
  <c r="F65" i="12"/>
  <c r="F68" i="12" s="1"/>
  <c r="O58" i="12"/>
  <c r="N65" i="12"/>
  <c r="N68" i="12" s="1"/>
  <c r="X40" i="14" l="1"/>
  <c r="Q23" i="14"/>
  <c r="X41" i="14"/>
  <c r="X43" i="14" s="1"/>
  <c r="R18" i="14" s="1"/>
  <c r="V37" i="14"/>
  <c r="V39" i="14" s="1"/>
  <c r="T39" i="14"/>
  <c r="N115" i="2"/>
  <c r="S40" i="15"/>
  <c r="S41" i="15"/>
  <c r="S43" i="15" s="1"/>
  <c r="P19" i="15" s="1"/>
  <c r="P24" i="15" s="1"/>
  <c r="R44" i="15"/>
  <c r="R40" i="15"/>
  <c r="O23" i="15"/>
  <c r="R41" i="15"/>
  <c r="R43" i="15" s="1"/>
  <c r="P18" i="15" s="1"/>
  <c r="H115" i="2"/>
  <c r="F69" i="12"/>
  <c r="F6" i="4"/>
  <c r="N69" i="12"/>
  <c r="L6" i="4"/>
  <c r="E6" i="3"/>
  <c r="G227" i="2"/>
  <c r="T39" i="15"/>
  <c r="K5" i="3" l="1"/>
  <c r="N226" i="2"/>
  <c r="V40" i="14"/>
  <c r="V41" i="14"/>
  <c r="V43" i="14" s="1"/>
  <c r="Q19" i="14" s="1"/>
  <c r="Q24" i="14" s="1"/>
  <c r="S44" i="15"/>
  <c r="S46" i="15" s="1"/>
  <c r="S47" i="15" s="1"/>
  <c r="G35" i="12"/>
  <c r="R22" i="14"/>
  <c r="X44" i="14"/>
  <c r="O35" i="12"/>
  <c r="P22" i="15"/>
  <c r="U37" i="15"/>
  <c r="U38" i="15"/>
  <c r="V38" i="15" s="1"/>
  <c r="R46" i="15"/>
  <c r="R47" i="15" s="1"/>
  <c r="F5" i="3"/>
  <c r="H226" i="2"/>
  <c r="T40" i="14"/>
  <c r="Q21" i="14"/>
  <c r="T41" i="14"/>
  <c r="T43" i="14" s="1"/>
  <c r="Q17" i="14" s="1"/>
  <c r="T40" i="15"/>
  <c r="Q21" i="15"/>
  <c r="T41" i="15"/>
  <c r="T43" i="15" s="1"/>
  <c r="Q17" i="15" s="1"/>
  <c r="P34" i="12" l="1"/>
  <c r="Q20" i="15"/>
  <c r="R23" i="14"/>
  <c r="X45" i="14"/>
  <c r="X46" i="14" s="1"/>
  <c r="F34" i="12"/>
  <c r="F36" i="12" s="1"/>
  <c r="F39" i="12" s="1"/>
  <c r="F7" i="4" s="1"/>
  <c r="Q20" i="14"/>
  <c r="T44" i="14"/>
  <c r="T44" i="15"/>
  <c r="G13" i="12"/>
  <c r="G14" i="12" s="1"/>
  <c r="G15" i="12" s="1"/>
  <c r="G17" i="12" s="1"/>
  <c r="G63" i="12"/>
  <c r="G64" i="12" s="1"/>
  <c r="G65" i="12" s="1"/>
  <c r="G68" i="12" s="1"/>
  <c r="O13" i="12"/>
  <c r="O14" i="12" s="1"/>
  <c r="O63" i="12"/>
  <c r="O64" i="12" s="1"/>
  <c r="O36" i="12"/>
  <c r="O39" i="12" s="1"/>
  <c r="M7" i="4" s="1"/>
  <c r="V44" i="14"/>
  <c r="V45" i="14" s="1"/>
  <c r="V46" i="14" s="1"/>
  <c r="U39" i="15"/>
  <c r="V37" i="15"/>
  <c r="V39" i="15" s="1"/>
  <c r="P11" i="12" l="1"/>
  <c r="O15" i="12"/>
  <c r="O17" i="12" s="1"/>
  <c r="V40" i="15"/>
  <c r="V41" i="15"/>
  <c r="V43" i="15" s="1"/>
  <c r="Q19" i="15" s="1"/>
  <c r="Q24" i="15" s="1"/>
  <c r="U40" i="15"/>
  <c r="P23" i="15"/>
  <c r="U41" i="15"/>
  <c r="U43" i="15" s="1"/>
  <c r="Q18" i="15" s="1"/>
  <c r="W37" i="15"/>
  <c r="W38" i="15"/>
  <c r="T46" i="15"/>
  <c r="T47" i="15" s="1"/>
  <c r="G69" i="12"/>
  <c r="G6" i="4"/>
  <c r="W37" i="14"/>
  <c r="W38" i="14"/>
  <c r="Y38" i="14" s="1"/>
  <c r="T45" i="14"/>
  <c r="T46" i="14" s="1"/>
  <c r="F6" i="3"/>
  <c r="H227" i="2"/>
  <c r="O227" i="2"/>
  <c r="L6" i="3"/>
  <c r="P58" i="12"/>
  <c r="O65" i="12"/>
  <c r="O68" i="12" s="1"/>
  <c r="W39" i="14" l="1"/>
  <c r="Y37" i="14"/>
  <c r="Y39" i="14" s="1"/>
  <c r="G5" i="3"/>
  <c r="I226" i="2"/>
  <c r="H6" i="4"/>
  <c r="W39" i="15"/>
  <c r="O69" i="12"/>
  <c r="M6" i="4"/>
  <c r="P35" i="12"/>
  <c r="Q22" i="15"/>
  <c r="U44" i="15"/>
  <c r="V44" i="15"/>
  <c r="V46" i="15" s="1"/>
  <c r="V47" i="15" s="1"/>
  <c r="O115" i="2"/>
  <c r="L5" i="3" l="1"/>
  <c r="O226" i="2"/>
  <c r="W40" i="15"/>
  <c r="R21" i="15"/>
  <c r="W41" i="15"/>
  <c r="W43" i="15" s="1"/>
  <c r="R17" i="15" s="1"/>
  <c r="P63" i="12"/>
  <c r="P64" i="12" s="1"/>
  <c r="P13" i="12"/>
  <c r="P14" i="12" s="1"/>
  <c r="P36" i="12"/>
  <c r="P39" i="12" s="1"/>
  <c r="N7" i="4" s="1"/>
  <c r="Y40" i="14"/>
  <c r="Y41" i="14"/>
  <c r="Y43" i="14" s="1"/>
  <c r="R19" i="14" s="1"/>
  <c r="R24" i="14" s="1"/>
  <c r="X37" i="15"/>
  <c r="X38" i="15"/>
  <c r="Y38" i="15" s="1"/>
  <c r="U46" i="15"/>
  <c r="U47" i="15" s="1"/>
  <c r="W40" i="14"/>
  <c r="R21" i="14"/>
  <c r="W41" i="14"/>
  <c r="W43" i="14" s="1"/>
  <c r="R17" i="14" s="1"/>
  <c r="Y44" i="14" l="1"/>
  <c r="Y45" i="14" s="1"/>
  <c r="Y46" i="14" s="1"/>
  <c r="G34" i="12"/>
  <c r="G36" i="12" s="1"/>
  <c r="G39" i="12" s="1"/>
  <c r="G7" i="4" s="1"/>
  <c r="R20" i="14"/>
  <c r="Q58" i="12"/>
  <c r="P65" i="12"/>
  <c r="P68" i="12" s="1"/>
  <c r="W44" i="14"/>
  <c r="W45" i="14" s="1"/>
  <c r="W46" i="14" s="1"/>
  <c r="W44" i="15"/>
  <c r="W46" i="15" s="1"/>
  <c r="W47" i="15" s="1"/>
  <c r="M6" i="3"/>
  <c r="P227" i="2"/>
  <c r="Q34" i="12"/>
  <c r="R20" i="15"/>
  <c r="Q11" i="12"/>
  <c r="P15" i="12"/>
  <c r="P17" i="12" s="1"/>
  <c r="X39" i="15"/>
  <c r="Y37" i="15"/>
  <c r="Y39" i="15" s="1"/>
  <c r="P69" i="12" l="1"/>
  <c r="N6" i="4"/>
  <c r="P115" i="2"/>
  <c r="X40" i="15"/>
  <c r="Q23" i="15"/>
  <c r="X41" i="15"/>
  <c r="X43" i="15" s="1"/>
  <c r="R18" i="15" s="1"/>
  <c r="G6" i="3"/>
  <c r="I227" i="2"/>
  <c r="H7" i="4"/>
  <c r="Y40" i="15"/>
  <c r="Y41" i="15"/>
  <c r="Y43" i="15" s="1"/>
  <c r="R19" i="15" s="1"/>
  <c r="R24" i="15" s="1"/>
  <c r="Q35" i="12" l="1"/>
  <c r="R22" i="15"/>
  <c r="M5" i="3"/>
  <c r="P226" i="2"/>
  <c r="X44" i="15"/>
  <c r="Y44" i="15"/>
  <c r="Y46" i="15" s="1"/>
  <c r="Y47" i="15" s="1"/>
  <c r="Q63" i="12" l="1"/>
  <c r="Q64" i="12" s="1"/>
  <c r="Q65" i="12" s="1"/>
  <c r="Q68" i="12" s="1"/>
  <c r="Q13" i="12"/>
  <c r="Q14" i="12" s="1"/>
  <c r="Q15" i="12" s="1"/>
  <c r="Q17" i="12" s="1"/>
  <c r="Q36" i="12"/>
  <c r="Q39" i="12" s="1"/>
  <c r="O7" i="4" s="1"/>
  <c r="R23" i="15"/>
  <c r="X46" i="15"/>
  <c r="X47" i="15" s="1"/>
  <c r="Q69" i="12" l="1"/>
  <c r="O6" i="4"/>
  <c r="Q227" i="2"/>
  <c r="N6" i="3"/>
  <c r="P7" i="4"/>
  <c r="N5" i="3" l="1"/>
  <c r="Q226" i="2"/>
  <c r="P6" i="4"/>
  <c r="C8" i="4"/>
  <c r="D8" i="4"/>
  <c r="E8" i="4"/>
  <c r="F8" i="4"/>
  <c r="G8" i="4"/>
  <c r="H8" i="4"/>
  <c r="K8" i="4"/>
  <c r="L8" i="4"/>
  <c r="M8" i="4"/>
  <c r="N8" i="4"/>
  <c r="O8" i="4"/>
  <c r="P8" i="4"/>
  <c r="C10" i="4"/>
  <c r="D10" i="4"/>
  <c r="E10" i="4"/>
  <c r="F10" i="4"/>
  <c r="G10" i="4"/>
  <c r="H10" i="4"/>
  <c r="K10" i="4"/>
  <c r="L10" i="4"/>
  <c r="M10" i="4"/>
  <c r="N10" i="4"/>
  <c r="O10" i="4"/>
  <c r="P10" i="4"/>
  <c r="C7" i="3"/>
  <c r="D7" i="3"/>
  <c r="E7" i="3"/>
  <c r="F7" i="3"/>
  <c r="G7" i="3"/>
  <c r="J7" i="3"/>
  <c r="K7" i="3"/>
  <c r="L7" i="3"/>
  <c r="M7" i="3"/>
  <c r="N7" i="3"/>
  <c r="C9" i="3"/>
  <c r="D9" i="3"/>
  <c r="E9" i="3"/>
  <c r="F9" i="3"/>
  <c r="G9" i="3"/>
  <c r="J9" i="3"/>
  <c r="K9" i="3"/>
  <c r="L9" i="3"/>
  <c r="M9" i="3"/>
  <c r="N9" i="3"/>
  <c r="C13" i="3"/>
  <c r="D13" i="3"/>
  <c r="E13" i="3"/>
  <c r="F13" i="3"/>
  <c r="G13" i="3"/>
  <c r="J13" i="3"/>
  <c r="K13" i="3"/>
  <c r="L13" i="3"/>
  <c r="M13" i="3"/>
  <c r="N13" i="3"/>
  <c r="F53" i="6"/>
  <c r="G53" i="6"/>
  <c r="H53" i="6"/>
  <c r="I53" i="6"/>
  <c r="J53" i="6"/>
  <c r="L53" i="6"/>
  <c r="M53" i="6"/>
  <c r="N53" i="6"/>
  <c r="O53" i="6"/>
  <c r="P53" i="6"/>
  <c r="E11" i="13"/>
  <c r="F11" i="13"/>
  <c r="G11" i="13"/>
  <c r="H11" i="13"/>
  <c r="I11" i="13"/>
  <c r="N11" i="13"/>
  <c r="O11" i="13"/>
  <c r="P11" i="13"/>
  <c r="Q11" i="13"/>
  <c r="R11" i="13"/>
  <c r="E17" i="13"/>
  <c r="F17" i="13"/>
  <c r="G17" i="13"/>
  <c r="H17" i="13"/>
  <c r="I17" i="13"/>
  <c r="N17" i="13"/>
  <c r="O17" i="13"/>
  <c r="P17" i="13"/>
  <c r="Q17" i="13"/>
  <c r="R17" i="13"/>
  <c r="E20" i="13"/>
  <c r="F20" i="13"/>
  <c r="G20" i="13"/>
  <c r="H20" i="13"/>
  <c r="I20" i="13"/>
  <c r="N20" i="13"/>
  <c r="O20" i="13"/>
  <c r="P20" i="13"/>
  <c r="Q20" i="13"/>
  <c r="R20" i="13"/>
  <c r="E22" i="13"/>
  <c r="F22" i="13"/>
  <c r="G22" i="13"/>
  <c r="H22" i="13"/>
  <c r="I22" i="13"/>
  <c r="N22" i="13"/>
  <c r="O22" i="13"/>
  <c r="P22" i="13"/>
  <c r="Q22" i="13"/>
  <c r="R22" i="13"/>
  <c r="D136" i="2"/>
  <c r="E136" i="2"/>
  <c r="F136" i="2"/>
  <c r="G136" i="2"/>
  <c r="H136" i="2"/>
  <c r="L136" i="2"/>
  <c r="M136" i="2"/>
  <c r="N136" i="2"/>
  <c r="O136" i="2"/>
  <c r="P136" i="2"/>
  <c r="D142" i="2"/>
  <c r="E142" i="2"/>
  <c r="F142" i="2"/>
  <c r="G142" i="2"/>
  <c r="H142" i="2"/>
  <c r="L142" i="2"/>
  <c r="M142" i="2"/>
  <c r="N142" i="2"/>
  <c r="O142" i="2"/>
  <c r="P142" i="2"/>
  <c r="D145" i="2"/>
  <c r="E145" i="2"/>
  <c r="F145" i="2"/>
  <c r="G145" i="2"/>
  <c r="H145" i="2"/>
  <c r="L145" i="2"/>
  <c r="M145" i="2"/>
  <c r="N145" i="2"/>
  <c r="O145" i="2"/>
  <c r="P145" i="2"/>
  <c r="D148" i="2"/>
  <c r="E148" i="2"/>
  <c r="F148" i="2"/>
  <c r="G148" i="2"/>
  <c r="H148" i="2"/>
  <c r="L148" i="2"/>
  <c r="M148" i="2"/>
  <c r="N148" i="2"/>
  <c r="O148" i="2"/>
  <c r="P148" i="2"/>
  <c r="D149" i="2"/>
  <c r="E149" i="2"/>
  <c r="F149" i="2"/>
  <c r="G149" i="2"/>
  <c r="H149" i="2"/>
  <c r="L149" i="2"/>
  <c r="M149" i="2"/>
  <c r="N149" i="2"/>
  <c r="O149" i="2"/>
  <c r="P149" i="2"/>
  <c r="E228" i="2"/>
  <c r="F228" i="2"/>
  <c r="G228" i="2"/>
  <c r="H228" i="2"/>
  <c r="I228" i="2"/>
  <c r="M228" i="2"/>
  <c r="N228" i="2"/>
  <c r="O228" i="2"/>
  <c r="P228" i="2"/>
  <c r="Q228" i="2"/>
  <c r="E230" i="2"/>
  <c r="F230" i="2"/>
  <c r="G230" i="2"/>
  <c r="H230" i="2"/>
  <c r="I230" i="2"/>
  <c r="M230" i="2"/>
  <c r="N230" i="2"/>
  <c r="O230" i="2"/>
  <c r="P230" i="2"/>
  <c r="Q230" i="2"/>
  <c r="E232" i="2"/>
  <c r="F232" i="2"/>
  <c r="G232" i="2"/>
  <c r="H232" i="2"/>
  <c r="I232" i="2"/>
  <c r="M232" i="2"/>
  <c r="N232" i="2"/>
  <c r="O232" i="2"/>
  <c r="P232" i="2"/>
  <c r="Q232" i="2"/>
  <c r="E237" i="2"/>
  <c r="F237" i="2"/>
  <c r="G237" i="2"/>
  <c r="H237" i="2"/>
  <c r="I237" i="2"/>
  <c r="M237" i="2"/>
  <c r="N237" i="2"/>
  <c r="O237" i="2"/>
  <c r="P237" i="2"/>
  <c r="Q23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tc={3C1ADFBD-7ED4-44AB-87AB-F48607C36E9F}</author>
  </authors>
  <commentList>
    <comment ref="L19" authorId="0" shapeId="0" xr:uid="{3C1ADFBD-7ED4-44AB-87AB-F48607C36E9F}">
      <text>
        <t>[Threaded comment]
Your version of Excel allows you to read this threaded comment; however, any edits to it will get removed if the file is opened in a newer version of Excel. Learn more: https://go.microsoft.com/fwlink/?linkid=870924
Comment:
    Bifurcation not available in T.O</t>
      </text>
    </comment>
  </commentList>
</comments>
</file>

<file path=xl/sharedStrings.xml><?xml version="1.0" encoding="utf-8"?>
<sst xmlns="http://schemas.openxmlformats.org/spreadsheetml/2006/main" count="3677" uniqueCount="1060">
  <si>
    <t>Data to be linked with True Up Model</t>
  </si>
  <si>
    <t>Additional Capitalization</t>
  </si>
  <si>
    <t>Unit 2</t>
  </si>
  <si>
    <t>Unit-3</t>
  </si>
  <si>
    <t>Decapitalisation</t>
  </si>
  <si>
    <t xml:space="preserve">Unit-2: </t>
  </si>
  <si>
    <t>FY25</t>
  </si>
  <si>
    <t>FY26</t>
  </si>
  <si>
    <t>Org</t>
  </si>
  <si>
    <t>Add cap</t>
  </si>
  <si>
    <t>Total</t>
  </si>
  <si>
    <t xml:space="preserve">Unit-3: </t>
  </si>
  <si>
    <t>Decap Factor</t>
  </si>
  <si>
    <t>Opeing Value FY27</t>
  </si>
  <si>
    <t>Unit 3</t>
  </si>
  <si>
    <t>Opening Loan</t>
  </si>
  <si>
    <t>Opening Equity</t>
  </si>
  <si>
    <t>Opening GFA: Org</t>
  </si>
  <si>
    <t>Opening GFA: Add Cap</t>
  </si>
  <si>
    <t>Trend Analysis:</t>
  </si>
  <si>
    <t>Actaul</t>
  </si>
  <si>
    <t>Actual</t>
  </si>
  <si>
    <t>Base Yr</t>
  </si>
  <si>
    <t>MYT Period</t>
  </si>
  <si>
    <t>Particulars</t>
  </si>
  <si>
    <t>Operational Parameters: Unit-2</t>
  </si>
  <si>
    <t>PLF</t>
  </si>
  <si>
    <t>%</t>
  </si>
  <si>
    <t>Availability</t>
  </si>
  <si>
    <t>Gross Generation (@projected PLF)</t>
  </si>
  <si>
    <t>LDO Consumption</t>
  </si>
  <si>
    <t>KL</t>
  </si>
  <si>
    <t>Landed cost of LDO</t>
  </si>
  <si>
    <t>Rs./kL</t>
  </si>
  <si>
    <t>Coal consumption</t>
  </si>
  <si>
    <t>MT</t>
  </si>
  <si>
    <t>Landed Cost of Coal</t>
  </si>
  <si>
    <t>Rs./MT</t>
  </si>
  <si>
    <t>Water Consumption</t>
  </si>
  <si>
    <t>m3</t>
  </si>
  <si>
    <t>Employee Cost</t>
  </si>
  <si>
    <t>Rs. Cr</t>
  </si>
  <si>
    <t>Terminal Benefits</t>
  </si>
  <si>
    <t>A&amp;G Expenses</t>
  </si>
  <si>
    <t>R&amp;M Expenses</t>
  </si>
  <si>
    <t>IoL</t>
  </si>
  <si>
    <t>IoWC</t>
  </si>
  <si>
    <t>RoE</t>
  </si>
  <si>
    <t>AFC</t>
  </si>
  <si>
    <t>Energy Charge Rate</t>
  </si>
  <si>
    <t>Rs./Unit</t>
  </si>
  <si>
    <t>Operational Parameters: Unit-3</t>
  </si>
  <si>
    <t>Fuel Parameters</t>
  </si>
  <si>
    <t>UoM</t>
  </si>
  <si>
    <t>FY27</t>
  </si>
  <si>
    <t>FY28</t>
  </si>
  <si>
    <t>FY29</t>
  </si>
  <si>
    <t>FY30</t>
  </si>
  <si>
    <t>FY31</t>
  </si>
  <si>
    <t>Capacity</t>
  </si>
  <si>
    <t>MW</t>
  </si>
  <si>
    <t>No. of days in FY</t>
  </si>
  <si>
    <t>Days</t>
  </si>
  <si>
    <t>Gross Generation</t>
  </si>
  <si>
    <t>MUs</t>
  </si>
  <si>
    <t>Heat Rate</t>
  </si>
  <si>
    <t>Kcal/Kwh</t>
  </si>
  <si>
    <t>Auxiliary Power Consumption</t>
  </si>
  <si>
    <t>Plant Availability</t>
  </si>
  <si>
    <t>Received on mail</t>
  </si>
  <si>
    <t>Sp. LDO Consumption</t>
  </si>
  <si>
    <t>ml/kWh</t>
  </si>
  <si>
    <t>Wt. Avg GCV of Coal of Units 2 for August to October 2026 - Unit2</t>
  </si>
  <si>
    <t>Wt. Avg GCV of Coal of Units 2 for August to October 2026 - Unit3</t>
  </si>
  <si>
    <t>Aug</t>
  </si>
  <si>
    <t>Sep</t>
  </si>
  <si>
    <t>Oct</t>
  </si>
  <si>
    <t>Aug-Oct</t>
  </si>
  <si>
    <t>Middling Coal Consumption</t>
  </si>
  <si>
    <t>Ton</t>
  </si>
  <si>
    <t>Middling GCV</t>
  </si>
  <si>
    <t>Kcal/Kg</t>
  </si>
  <si>
    <t>CCL Coal Consumption [SHAKTI 3]</t>
  </si>
  <si>
    <t>GCV of CCL Coal [SHAKTI 3]</t>
  </si>
  <si>
    <t>CCL Coal Consumption [SHAKTI 2]</t>
  </si>
  <si>
    <t>GCV of CCL Coal [SHAKTI 2]</t>
  </si>
  <si>
    <t>MCL Coal Consumption [SHAKTI 2]</t>
  </si>
  <si>
    <t>GCV of MCL Coal [SHAKTI 2]</t>
  </si>
  <si>
    <t>ECL Coal Consumption [SHAKTI 2]</t>
  </si>
  <si>
    <t>GCV of ECL Coal [SHAKTI 2]</t>
  </si>
  <si>
    <t>LDO GCV</t>
  </si>
  <si>
    <t>Kcal/L</t>
  </si>
  <si>
    <t>GFA Addition: Unit-2</t>
  </si>
  <si>
    <t xml:space="preserve">GFA Addition </t>
  </si>
  <si>
    <t>Less: Decapitalisation</t>
  </si>
  <si>
    <t>GFA Addition: Unit-3</t>
  </si>
  <si>
    <t>GFA: Unit-2</t>
  </si>
  <si>
    <t>Opening Gross Block</t>
  </si>
  <si>
    <t>Add: Addition during the year</t>
  </si>
  <si>
    <t>Less: Decapitalisation during the year</t>
  </si>
  <si>
    <t>Closing Gross Block</t>
  </si>
  <si>
    <t>Reasons to be find for mismatch</t>
  </si>
  <si>
    <t>Opening GFA</t>
  </si>
  <si>
    <t>GFA Addition during year</t>
  </si>
  <si>
    <t>Closing GFA</t>
  </si>
  <si>
    <t>Coal Procurement  Unit-2</t>
  </si>
  <si>
    <t>Coal Procurement  Unit-3</t>
  </si>
  <si>
    <t>Normative Generation at 85% NAPAF</t>
  </si>
  <si>
    <t>Total Heat Input to Boiler</t>
  </si>
  <si>
    <t>MKCal</t>
  </si>
  <si>
    <t>ml/KWh</t>
  </si>
  <si>
    <t>GCV of LDO</t>
  </si>
  <si>
    <t>Heat Input by LDO</t>
  </si>
  <si>
    <t>Heat Input by Coal</t>
  </si>
  <si>
    <t>GCV of Middling/Alternative Coal</t>
  </si>
  <si>
    <t>GCV of CCL Shakti Coal [SHAKTI 2]</t>
  </si>
  <si>
    <t>GCV of MCL Shakti Coal [SHAKTI 2]</t>
  </si>
  <si>
    <t>GCV of ECL Shakti Coal [SHAKTI 2]</t>
  </si>
  <si>
    <t>Middling/Alternative Coal Mix</t>
  </si>
  <si>
    <t>CCL Coal Mix [SHAKTI 3]</t>
  </si>
  <si>
    <t>CCL Shakti Coal Mix [SHAKTI 2]</t>
  </si>
  <si>
    <t>MCL Shakti Coal Mix [SHAKTI 2]</t>
  </si>
  <si>
    <t>ECL Shakti Coal Mix [SHAKTI 2]</t>
  </si>
  <si>
    <t>Equivalent GCV of Coal Consumed</t>
  </si>
  <si>
    <t>Middling/Alternative Coal Consumption</t>
  </si>
  <si>
    <t>CCL Shakti Coal Consumption [SHAKTI 2]</t>
  </si>
  <si>
    <t>MCL Shakti Coal Consumption [SHAKTI 2]</t>
  </si>
  <si>
    <t>ECL Shakti Coal Consumption [SHAKTI 2]</t>
  </si>
  <si>
    <t>Transit Loss in Middling/Alternate Coal</t>
  </si>
  <si>
    <t>Transit Loss in CCL Coal [SHAKTI 3]</t>
  </si>
  <si>
    <t>Transit Loss in CCL Shakti Coal [SHAKTI 2]</t>
  </si>
  <si>
    <t>Transit Loss in MCL Coal  [SHAKTI 2]</t>
  </si>
  <si>
    <t>Transit Loss in ECL Coal [SHAKTI 2]</t>
  </si>
  <si>
    <t>Middling/Alternative Coal Procurement</t>
  </si>
  <si>
    <t>CCL Coal Procurement [SHAKTI 3]</t>
  </si>
  <si>
    <t>CCL Coal Procurement [SHAKTI 2]</t>
  </si>
  <si>
    <t>MCL Coal Procurement [SHAKTI 2]</t>
  </si>
  <si>
    <t>ECL Coal Procurement [SHAKTI 2]</t>
  </si>
  <si>
    <t>Total Consumption</t>
  </si>
  <si>
    <t>Total Procurement</t>
  </si>
  <si>
    <t>RoE, IoL, IoWC Unit-2</t>
  </si>
  <si>
    <t>RoE, IoL, IoWC Unit-3</t>
  </si>
  <si>
    <t>Net Equity Addition</t>
  </si>
  <si>
    <t>Closing Balance of Equity</t>
  </si>
  <si>
    <t>Average Equity Balance</t>
  </si>
  <si>
    <t>Rate of return on Equity</t>
  </si>
  <si>
    <t>MAT Rate</t>
  </si>
  <si>
    <t>Rate of return on Equity (Pre-Tax)</t>
  </si>
  <si>
    <t>Return on Equity</t>
  </si>
  <si>
    <t>Additional Capitalization during the year</t>
  </si>
  <si>
    <t>Additional Loan due to addition during the year (70% of  Add Cap)</t>
  </si>
  <si>
    <t>Deletion during the year excluding deletion pertaining to Original Project Cost</t>
  </si>
  <si>
    <t>Adjustment due to deletion (reduction of outstanding loan)</t>
  </si>
  <si>
    <t>Repayment (=Depreciation on Add Cap)</t>
  </si>
  <si>
    <t>Closing Debt</t>
  </si>
  <si>
    <t>Average Loan Balance</t>
  </si>
  <si>
    <t>Computation of IoL</t>
  </si>
  <si>
    <t>Rate of Interest (SBI 1yr MCLR + 2%)</t>
  </si>
  <si>
    <t>Interest on Loan</t>
  </si>
  <si>
    <t>Computation of Cost Elements at Normative Availability</t>
  </si>
  <si>
    <t>Gross Generation at Normative Availability &amp; Aux Power (i) (MUs)</t>
  </si>
  <si>
    <t>Ex-Bus Generation at Normative Availability &amp; Aux Power (i) (MUs)</t>
  </si>
  <si>
    <t>Rate of Energy Charges Pertaining to Coal (ii) (Rs/Kwh)</t>
  </si>
  <si>
    <t>Coal Cost at Normative Availability [=(i)x(ii)]</t>
  </si>
  <si>
    <t>LDO Cost at Normative Availability</t>
  </si>
  <si>
    <t>Annual Fixed Charges (excluding Incentive) at Normative Availability</t>
  </si>
  <si>
    <t>O&amp;M Expenses</t>
  </si>
  <si>
    <t>Working Capital as Maintenance Spares (at 20% of O&amp;M Expenses)</t>
  </si>
  <si>
    <t>Elements of Working Capital</t>
  </si>
  <si>
    <t>Working Capital as Coal Cost for 50 days</t>
  </si>
  <si>
    <t>Working Capital as LDO Cost for 2 months</t>
  </si>
  <si>
    <t>Working Capital as Receivables for 45 days</t>
  </si>
  <si>
    <t>Working Capital as O&amp;M Expenses for 1 month</t>
  </si>
  <si>
    <t>Total Working Capital</t>
  </si>
  <si>
    <t>Computation of Interest on Working Capital</t>
  </si>
  <si>
    <t>Bank Rate as on 30.09.2020 +(3.5%)</t>
  </si>
  <si>
    <t xml:space="preserve">Interest on Working Capital </t>
  </si>
  <si>
    <t>O&amp;M Expenses Unit-2</t>
  </si>
  <si>
    <t>O&amp;M Expenses Unit-3</t>
  </si>
  <si>
    <t>FY26 (Base Yr.)</t>
  </si>
  <si>
    <t>Application Fees /Filing Fees</t>
  </si>
  <si>
    <t xml:space="preserve">Publication Expenses </t>
  </si>
  <si>
    <t>Aactual Employee Expenses</t>
  </si>
  <si>
    <t>FY21</t>
  </si>
  <si>
    <t>FY22</t>
  </si>
  <si>
    <t>FY23</t>
  </si>
  <si>
    <t>FY24</t>
  </si>
  <si>
    <t>FY26 (Base Year</t>
  </si>
  <si>
    <t>Employee Expenses excluding Terminal Benefits</t>
  </si>
  <si>
    <t>Other A&amp;G Expenses as per Annual Account</t>
  </si>
  <si>
    <t>Adjustments</t>
  </si>
  <si>
    <t>Net other A&amp;G Expenses</t>
  </si>
  <si>
    <t>Unit-2</t>
  </si>
  <si>
    <t>Head Office Expenses</t>
  </si>
  <si>
    <t>Legal Expenses</t>
  </si>
  <si>
    <t>Security Expenses</t>
  </si>
  <si>
    <t>Other A&amp;G Expenses</t>
  </si>
  <si>
    <t>Actual R&amp;M Expenses</t>
  </si>
  <si>
    <t>Percentage constant 'K'</t>
  </si>
  <si>
    <t>Projected R&amp;M Expenses</t>
  </si>
  <si>
    <t xml:space="preserve">Final ARR Table </t>
  </si>
  <si>
    <t>Ex-Bus Generation</t>
  </si>
  <si>
    <t>Rs. Cr.</t>
  </si>
  <si>
    <t>Depreciation</t>
  </si>
  <si>
    <t>Interest on Working Capital</t>
  </si>
  <si>
    <t>Total Annual Fixed Charges</t>
  </si>
  <si>
    <t xml:space="preserve">Incentive </t>
  </si>
  <si>
    <t>Annual Fixed Charges (including Incentive)</t>
  </si>
  <si>
    <t>Rs/kWh</t>
  </si>
  <si>
    <t>Energy Charges</t>
  </si>
  <si>
    <t>Less: Discount as per [SHAKTI 2&amp;3]</t>
  </si>
  <si>
    <t>Energy Charge Rate after SHAKTI Discount</t>
  </si>
  <si>
    <t>Total Annual Revenue Requirement (including Incentive)</t>
  </si>
  <si>
    <t>Table for PPT</t>
  </si>
  <si>
    <t xml:space="preserve">Installed Capacity </t>
  </si>
  <si>
    <t>Number of Days</t>
  </si>
  <si>
    <t>Projected PLF</t>
  </si>
  <si>
    <t>Normative Auxiliary Power Consumption</t>
  </si>
  <si>
    <t>Addition Aux. Consumption due to FGD</t>
  </si>
  <si>
    <t>Net Generation</t>
  </si>
  <si>
    <t>Sl. No.</t>
  </si>
  <si>
    <t>Work Details</t>
  </si>
  <si>
    <t>Use for</t>
  </si>
  <si>
    <t>Qty.</t>
  </si>
  <si>
    <t>Capex (Rs. Cr.)</t>
  </si>
  <si>
    <t>Turning Gear Hydraulic Motor</t>
  </si>
  <si>
    <t>2&amp;3</t>
  </si>
  <si>
    <t>2 Set</t>
  </si>
  <si>
    <t xml:space="preserve">Turbine Parting plane fasteners </t>
  </si>
  <si>
    <t>2 Sets</t>
  </si>
  <si>
    <t>LP Turbine last stage blades</t>
  </si>
  <si>
    <t>CT Tower Fills pack assembly</t>
  </si>
  <si>
    <t>12 Sets</t>
  </si>
  <si>
    <t>Ash conveying Pipe &amp; Bends</t>
  </si>
  <si>
    <t>2 Lots</t>
  </si>
  <si>
    <t>Ash Slurry and Recovery pumps system</t>
  </si>
  <si>
    <t>Main Plant Structure Refurbishment (Boiler, Coal Mill, Ash Plant &amp; Aux. System)</t>
  </si>
  <si>
    <t>APH Tube replacement</t>
  </si>
  <si>
    <t>90000 Tube</t>
  </si>
  <si>
    <t>Coal Bends, MPO, Coal pipe</t>
  </si>
  <si>
    <t xml:space="preserve">Chimney structure &amp; Landing platform Refurbishment </t>
  </si>
  <si>
    <t>Installation of Wheel gripper and other devices as per RDSO guideline (R33 rev.02) in wagon tippler</t>
  </si>
  <si>
    <t>Common</t>
  </si>
  <si>
    <t>132 kV ABB BLK Breaker Replacement</t>
  </si>
  <si>
    <t>Testing Equipments</t>
  </si>
  <si>
    <t>U#2/3 Station Battery Bank (220V DC)</t>
  </si>
  <si>
    <t>1-Bank</t>
  </si>
  <si>
    <t xml:space="preserve">U#2 Unit Battery Bank-220V </t>
  </si>
  <si>
    <t>U#3 Unit Battery Bank-220V</t>
  </si>
  <si>
    <t>CHP LT Breaker Replacement</t>
  </si>
  <si>
    <t>CHP HT Breaker Replacement</t>
  </si>
  <si>
    <t>U-2 24v bank-1</t>
  </si>
  <si>
    <t>U-3 24v bank-1 &amp; 2</t>
  </si>
  <si>
    <t>FBT for change over relay</t>
  </si>
  <si>
    <t>Jemco MCC retrofitting</t>
  </si>
  <si>
    <t xml:space="preserve">Common </t>
  </si>
  <si>
    <t xml:space="preserve">Unit#2 Revamping of SWAS </t>
  </si>
  <si>
    <t xml:space="preserve">Unit#3 Revamping of SWAS </t>
  </si>
  <si>
    <t>Master Clock System</t>
  </si>
  <si>
    <t>1 lot</t>
  </si>
  <si>
    <t>CT Chemical dosing system</t>
  </si>
  <si>
    <t>Fire equipment/system upgradation</t>
  </si>
  <si>
    <t xml:space="preserve">2&amp;3 </t>
  </si>
  <si>
    <t>28.              </t>
  </si>
  <si>
    <t>IT infrastructure upgradation</t>
  </si>
  <si>
    <t> To be discuss</t>
  </si>
  <si>
    <t>Annual Fixed Charge</t>
  </si>
  <si>
    <t>Less: Discount as per Shakti Policy</t>
  </si>
  <si>
    <t>Add: Incentives</t>
  </si>
  <si>
    <t xml:space="preserve">Annual Revenue Requirement </t>
  </si>
  <si>
    <t>Annual Fixed Charges: Unit 2: FY 2026-27 to FY 2030-31</t>
  </si>
  <si>
    <t>Annual Fixed Charges: Unit 3: FY 2026-27 to FY 2030-31</t>
  </si>
  <si>
    <t>Total AFC</t>
  </si>
  <si>
    <t>Energy Charges from FY 2026-27 to FY 2030-31 - Unit 2</t>
  </si>
  <si>
    <t>Energy Charges from FY 2026-27 to FY 2030-31 - Unit 3</t>
  </si>
  <si>
    <t>Operational Parameters</t>
  </si>
  <si>
    <t>Normative Aux Power Consumption</t>
  </si>
  <si>
    <t>Gross Heat Rate (GHR)</t>
  </si>
  <si>
    <t>Specific LDO Consumption at Normative Availability (SFCn)</t>
  </si>
  <si>
    <t>ml/Kwh</t>
  </si>
  <si>
    <t>LDO GCV (CVPF)</t>
  </si>
  <si>
    <t>LDO Landed Price</t>
  </si>
  <si>
    <t>Rs/KL</t>
  </si>
  <si>
    <t>Middling Coal</t>
  </si>
  <si>
    <t>Middling Coal in mix</t>
  </si>
  <si>
    <t>Middling Coal GCV</t>
  </si>
  <si>
    <t>Middling Coal Landed Price at Normative Transit Loss at 0.8%</t>
  </si>
  <si>
    <t>Rs/Ton</t>
  </si>
  <si>
    <t>Actual Transit Loss for Middling Coal</t>
  </si>
  <si>
    <t>CCL Shakti R3</t>
  </si>
  <si>
    <t>CCL Shakti R3 Coal in mix</t>
  </si>
  <si>
    <t>CCL Shakti R3Coal GCV</t>
  </si>
  <si>
    <t>CCL Shakti R3 Coal Landed Price at Normative Transit loss of 0.8%</t>
  </si>
  <si>
    <t>CCL Shakti  Coal</t>
  </si>
  <si>
    <t>CCL Shakti  in mix</t>
  </si>
  <si>
    <t>CCL Shakti  GCV</t>
  </si>
  <si>
    <t>CCL Shakti  Landed Price at Normative Transit Loss of 0.8%</t>
  </si>
  <si>
    <t>MCL Shakti  Coal</t>
  </si>
  <si>
    <t>MCL Shakti Coal in mix</t>
  </si>
  <si>
    <t>Increased in CESS in coal price</t>
  </si>
  <si>
    <t>Per MT</t>
  </si>
  <si>
    <t>MCL Shakti Coal GCV</t>
  </si>
  <si>
    <t>MCL Shakti coal Landed Price at Normative Transit Loss of 0.8%</t>
  </si>
  <si>
    <t>ECL Shakti Coal</t>
  </si>
  <si>
    <t>ECL Coal in mix</t>
  </si>
  <si>
    <t>ECL Coal GCV</t>
  </si>
  <si>
    <t>ECL Coal Landed Price at Normative Transit Loss of 0.8%</t>
  </si>
  <si>
    <t>Equivalent GCV of Coal (CVPF)</t>
  </si>
  <si>
    <t xml:space="preserve">Equivalent Landed Price of Coal (LPPF) </t>
  </si>
  <si>
    <t xml:space="preserve">Rate of Energy Charge pertaining to Coal </t>
  </si>
  <si>
    <t>Rs/Kwh</t>
  </si>
  <si>
    <t>Rate of Energy Charge pertaining to LDO</t>
  </si>
  <si>
    <t>Energy Charge Rate (ECR)</t>
  </si>
  <si>
    <t xml:space="preserve">Energy Charges </t>
  </si>
  <si>
    <t>Rs Cr.</t>
  </si>
  <si>
    <t>Sales due to ECL [Shakti 2] Coal</t>
  </si>
  <si>
    <t>Sales due to CCL [Shakti 2] Coal</t>
  </si>
  <si>
    <t>Sales due to MCL [Shakti 2] Coal</t>
  </si>
  <si>
    <t>Discount Amount (@ Rs. 0.04/kWh Discount Rate)</t>
  </si>
  <si>
    <t>Sales due to CCL [SHAKTI 3] Coal</t>
  </si>
  <si>
    <t>Discount Amount (@ Rs. 0.07/kWh Discount Rate)</t>
  </si>
  <si>
    <t>Total SHAKTI DISCOUNT</t>
  </si>
  <si>
    <t>Variation during storage</t>
  </si>
  <si>
    <t>Actual PLF</t>
  </si>
  <si>
    <t xml:space="preserve">Coal consumption </t>
  </si>
  <si>
    <t>Heat input</t>
  </si>
  <si>
    <t>Middling fuel mix</t>
  </si>
  <si>
    <t>Operation Performance of Unit 2: FY 2026-27 to FY 2031-32</t>
  </si>
  <si>
    <t>Operation Performance of Unit 3: FY 2026-27 to FY 2031-32</t>
  </si>
  <si>
    <t>Starting FY</t>
  </si>
  <si>
    <t>End FY</t>
  </si>
  <si>
    <t>Generation from Unit-2</t>
  </si>
  <si>
    <t>Generation from Unit-3</t>
  </si>
  <si>
    <t>Installed Capacity</t>
  </si>
  <si>
    <t>No. of days of operation</t>
  </si>
  <si>
    <t>MU</t>
  </si>
  <si>
    <t>Auxiliary Consumption</t>
  </si>
  <si>
    <t>Norms of Operation as per Regulation 16 of MYT Regulations, 2024</t>
  </si>
  <si>
    <t>Parameters</t>
  </si>
  <si>
    <t>Normative Annual Plant Availability Factor</t>
  </si>
  <si>
    <t>Normative Annual Plant Load Factor</t>
  </si>
  <si>
    <t>Gross Station Heat Rate</t>
  </si>
  <si>
    <t>kCal/kWh</t>
  </si>
  <si>
    <t>Secondary Fuel Oil Consumption</t>
  </si>
  <si>
    <t>Incentive</t>
  </si>
  <si>
    <t>No. of Days in a Year</t>
  </si>
  <si>
    <t xml:space="preserve">Normative Aux Power Consumation </t>
  </si>
  <si>
    <t>Aux. for FGD</t>
  </si>
  <si>
    <t>Total Aux. Cinsumption</t>
  </si>
  <si>
    <t>Normative PLF (NAPLF)</t>
  </si>
  <si>
    <t>Gross Generation at NAPLF</t>
  </si>
  <si>
    <t>Ex-Bus Generation at NAPLF</t>
  </si>
  <si>
    <t>MUS</t>
  </si>
  <si>
    <t xml:space="preserve">Gross Generation </t>
  </si>
  <si>
    <t xml:space="preserve">Ex-Bus Generation </t>
  </si>
  <si>
    <t>Excess Gen. Corress. to NAPLF</t>
  </si>
  <si>
    <t xml:space="preserve">Rate of Incentive </t>
  </si>
  <si>
    <t>Generation Corresponding to projected PLF: Unit-2</t>
  </si>
  <si>
    <t>Generation Corresponding to actual PLF: Unit-3</t>
  </si>
  <si>
    <t>Auxiliary Consumption (with Aux. Cons. Due to FGD)</t>
  </si>
  <si>
    <t>Note: Actual PLF is based on demand projection of Tata Steel Distribution Licensee</t>
  </si>
  <si>
    <t>UsefulLife-25 Years</t>
  </si>
  <si>
    <t>PPA Life-30 Years</t>
  </si>
  <si>
    <t>COD</t>
  </si>
  <si>
    <t>FY 2026-27 to FY 2030-31-Unit 2</t>
  </si>
  <si>
    <t>FY 2026-27 to FY 2030-31-Unit 3</t>
  </si>
  <si>
    <t>Particular</t>
  </si>
  <si>
    <t>No. of days</t>
  </si>
  <si>
    <t>Generation</t>
  </si>
  <si>
    <t>Ex-bus Generation</t>
  </si>
  <si>
    <t>Normative Heat Rate</t>
  </si>
  <si>
    <t>kcal/kWh</t>
  </si>
  <si>
    <t>Aux Power</t>
  </si>
  <si>
    <t>Mkcal</t>
  </si>
  <si>
    <t>Specific LDO Consumption</t>
  </si>
  <si>
    <t>mL/kWh</t>
  </si>
  <si>
    <t>kcal/L</t>
  </si>
  <si>
    <t>LP of LDO</t>
  </si>
  <si>
    <t>Rs/Kl</t>
  </si>
  <si>
    <t>kL</t>
  </si>
  <si>
    <t>GCV of Coal (ARB)</t>
  </si>
  <si>
    <t>Wt.Avg GCV</t>
  </si>
  <si>
    <t>Equivalent GCV</t>
  </si>
  <si>
    <t>Middling</t>
  </si>
  <si>
    <t>kcal/kg</t>
  </si>
  <si>
    <t xml:space="preserve">CCL Shakti </t>
  </si>
  <si>
    <t>MCL Shakti Coal</t>
  </si>
  <si>
    <t>ECL Shakti</t>
  </si>
  <si>
    <t>Coal Qty as per FSA</t>
  </si>
  <si>
    <t>Allocated under shakti 3</t>
  </si>
  <si>
    <t>Allocated under shakti 2</t>
  </si>
  <si>
    <t>Coal Consumption as per load</t>
  </si>
  <si>
    <t>Maximum ACQ w/o incentive</t>
  </si>
  <si>
    <t>Minimum ACQ w/o Penalty</t>
  </si>
  <si>
    <t>Heat Input</t>
  </si>
  <si>
    <t>MKcal</t>
  </si>
  <si>
    <t>check</t>
  </si>
  <si>
    <t>Landed Cost of of Coal (Rs./MT) at Normative Transit Loss</t>
  </si>
  <si>
    <t>Equivalent LC</t>
  </si>
  <si>
    <t>Coal supply v/s ACQ as per FSA</t>
  </si>
  <si>
    <t>Rs/MkCal</t>
  </si>
  <si>
    <t>Rs/MT</t>
  </si>
  <si>
    <t xml:space="preserve">Fuel Mix </t>
  </si>
  <si>
    <t>CCL Coal [SHAKTI R3]</t>
  </si>
  <si>
    <t>CCL Coal [SHAKTI R2]</t>
  </si>
  <si>
    <t>MCL Coal [SHAKTI R2]</t>
  </si>
  <si>
    <t>ECL Coal [SHAKTI R2]</t>
  </si>
  <si>
    <t>Equivalent Price</t>
  </si>
  <si>
    <t>Equivalent price at 100% ACQ</t>
  </si>
  <si>
    <t>MT to Ton</t>
  </si>
  <si>
    <t>Fuel Parameter - Unit-2</t>
  </si>
  <si>
    <t>Cpnsidered for FY27</t>
  </si>
  <si>
    <t>New Notification</t>
  </si>
  <si>
    <t>Old notification</t>
  </si>
  <si>
    <t>Wt. Avg GCV &amp; Landed Price of Coal and LDO for Unit 2</t>
  </si>
  <si>
    <t>Middling Landed Price</t>
  </si>
  <si>
    <t>CCL Shakti R3 GCV</t>
  </si>
  <si>
    <t>CCL Shakti R3 Landed Price</t>
  </si>
  <si>
    <t>CCL Shakti Coal Consumption</t>
  </si>
  <si>
    <t>CCL Shakti Landed Price</t>
  </si>
  <si>
    <t>MCL Shakti Coal Consumption</t>
  </si>
  <si>
    <t>MCL Shakti GCV</t>
  </si>
  <si>
    <t>MCL Shakti Landed Price</t>
  </si>
  <si>
    <t>ECL Shakti Coal Consumption</t>
  </si>
  <si>
    <t>ECL Shakti  GCV</t>
  </si>
  <si>
    <t>ECL Shakti  Landed Price</t>
  </si>
  <si>
    <t>Tailing Coal Consumption</t>
  </si>
  <si>
    <t>Tailing GCV</t>
  </si>
  <si>
    <t>Tailing Landed Price</t>
  </si>
  <si>
    <t>P2 Coal Consumption</t>
  </si>
  <si>
    <t>P2 GCV</t>
  </si>
  <si>
    <t>2P Landed Price</t>
  </si>
  <si>
    <t>Fuel Parameter - Unit-3</t>
  </si>
  <si>
    <t>Wt. Avg GCV &amp; Landed Price of Coal and LDO for Unit 3</t>
  </si>
  <si>
    <t>P2 Landed Price</t>
  </si>
  <si>
    <t>kWh</t>
  </si>
  <si>
    <t>Normative specific LDO consumption</t>
  </si>
  <si>
    <t>Total LDO consumption</t>
  </si>
  <si>
    <t>Projection of Capitalisation</t>
  </si>
  <si>
    <t>Deptt</t>
  </si>
  <si>
    <t>Unit No.</t>
  </si>
  <si>
    <t>Description</t>
  </si>
  <si>
    <t>Quantity</t>
  </si>
  <si>
    <t>Proposed Budget (Lakhs)</t>
  </si>
  <si>
    <t>FY-26</t>
  </si>
  <si>
    <t>FY-27</t>
  </si>
  <si>
    <t>FY-28</t>
  </si>
  <si>
    <t>FY-29</t>
  </si>
  <si>
    <t>FY-30</t>
  </si>
  <si>
    <t>FY-31</t>
  </si>
  <si>
    <t>FY-32</t>
  </si>
  <si>
    <t>FY-33</t>
  </si>
  <si>
    <t>FY-34</t>
  </si>
  <si>
    <t>FY-35</t>
  </si>
  <si>
    <t>MMD</t>
  </si>
  <si>
    <t>It Infrastructure upgradation</t>
  </si>
  <si>
    <t xml:space="preserve">Total Capex requirement </t>
  </si>
  <si>
    <t xml:space="preserve">Capex for MYT </t>
  </si>
  <si>
    <t>Proposed Budget (Lakhs) for 5 year</t>
  </si>
  <si>
    <t>EMD</t>
  </si>
  <si>
    <t>IT Infrastructure upgradation</t>
  </si>
  <si>
    <t>Allocation to Unit 2 and 3</t>
  </si>
  <si>
    <t>Unit-2&amp;3</t>
  </si>
  <si>
    <t>Total Capacity</t>
  </si>
  <si>
    <t>Total Capacity( exc. Unit-1)</t>
  </si>
  <si>
    <t>Select</t>
  </si>
  <si>
    <t>Allocation ratio</t>
  </si>
  <si>
    <t>Standalone unit 2</t>
  </si>
  <si>
    <t>IMD</t>
  </si>
  <si>
    <t>Sub-Total</t>
  </si>
  <si>
    <t>Standalone unit 3</t>
  </si>
  <si>
    <t xml:space="preserve">Unit 2 and 3 </t>
  </si>
  <si>
    <t>Coal Bends , MPO , Coal pipe</t>
  </si>
  <si>
    <t>132kV ABB BLK Breaker Replacement</t>
  </si>
  <si>
    <t>U#2/3 Station Battery Bank  (220V DC)</t>
  </si>
  <si>
    <t>C&amp;E</t>
  </si>
  <si>
    <t>Common (Apportioned for Unit 2 and 3)</t>
  </si>
  <si>
    <t>Total Capex</t>
  </si>
  <si>
    <t>Proposed Capex for MYT</t>
  </si>
  <si>
    <t>Add-Cap</t>
  </si>
  <si>
    <t>Decap</t>
  </si>
  <si>
    <t>Total (Rs. Cr.)</t>
  </si>
  <si>
    <t>Unit 2+ Unit 3</t>
  </si>
  <si>
    <t>Bifurcation between units (50:50)</t>
  </si>
  <si>
    <t>Bircation of capex for common (50:50)</t>
  </si>
  <si>
    <t>Spilled Over Work from FY26 APR</t>
  </si>
  <si>
    <t>For Unit 2</t>
  </si>
  <si>
    <t>Upgradation of Cyber Security</t>
  </si>
  <si>
    <t>Spray Nozzle for Boiler</t>
  </si>
  <si>
    <t xml:space="preserve">Original </t>
  </si>
  <si>
    <t xml:space="preserve">Upgradation of DAVR(Digital Automatic Voltage Regulator) </t>
  </si>
  <si>
    <t>Total Proposed Capitalisation for MYT</t>
  </si>
  <si>
    <t>Assets capitalised</t>
  </si>
  <si>
    <t>Already Approved</t>
  </si>
  <si>
    <t>New Schemes</t>
  </si>
  <si>
    <t>Total GFA Addiiton</t>
  </si>
  <si>
    <t>Unit -2</t>
  </si>
  <si>
    <t>Summary of Proposed Capex/Capitalisation</t>
  </si>
  <si>
    <t xml:space="preserve">Unit -2 </t>
  </si>
  <si>
    <t>Already Approved Schemes</t>
  </si>
  <si>
    <t>Net Add Cap</t>
  </si>
  <si>
    <t>Unit -3</t>
  </si>
  <si>
    <t>Capex Plan for Unit-2</t>
  </si>
  <si>
    <t>Allocation to Unit-2 (form Unit 2 and 3 combined capex plan)</t>
  </si>
  <si>
    <t>Main Plant Plant Structure Refurbishment (Boiler, Coal Mill, Ash Plant &amp; Aux. System)</t>
  </si>
  <si>
    <t>Allocation to Unit-2 from Common Capex</t>
  </si>
  <si>
    <t>Capex Plan for Unit-3</t>
  </si>
  <si>
    <t>Allocation to Unit-3 (form Unit 2 and 3 combined capex plan)</t>
  </si>
  <si>
    <t>Allocation to Unit-3 from Common Capex</t>
  </si>
  <si>
    <t>Projection of O&amp;M Expenses for Unit 2</t>
  </si>
  <si>
    <t>Projection of O&amp;M Expenses for Unit 3</t>
  </si>
  <si>
    <t>Employee Expenses Exl Terminal Benefits</t>
  </si>
  <si>
    <t>Ash Disposal Expenses</t>
  </si>
  <si>
    <t>Raw Water Expenses</t>
  </si>
  <si>
    <t>HO &amp; SS expenses</t>
  </si>
  <si>
    <t>Application and Publication Expenses</t>
  </si>
  <si>
    <t>Projection for For Unit-2:</t>
  </si>
  <si>
    <t>Mid Year</t>
  </si>
  <si>
    <t>Base Year</t>
  </si>
  <si>
    <t>Projection for ensuing MYT Period</t>
  </si>
  <si>
    <t>Employee Expenses</t>
  </si>
  <si>
    <t>Past year Employee Expenses Excl. Teminal Benefits</t>
  </si>
  <si>
    <t>Mid Year Value (Avg. Employee Expenses from FY21 to FY25)</t>
  </si>
  <si>
    <t>Growth Factor</t>
  </si>
  <si>
    <t>Inflation Index</t>
  </si>
  <si>
    <t>Projected Employee Expenses (Excl. Terminal Benefits)</t>
  </si>
  <si>
    <t>Based on True Up FY25</t>
  </si>
  <si>
    <t>3- Year CAGR</t>
  </si>
  <si>
    <t>Projected Terminal Benefits</t>
  </si>
  <si>
    <t>Past Year Other A&amp;G Expenses</t>
  </si>
  <si>
    <t>Mid year value (Avg. other A&amp;G Expenses from FY21 to FY25)</t>
  </si>
  <si>
    <t>Projected Other A&amp;G Expenses</t>
  </si>
  <si>
    <t>Mid Year (Avg. other A&amp;G Expenses from FY21 to FY25)</t>
  </si>
  <si>
    <t>Projected HO &amp; SS expenses</t>
  </si>
  <si>
    <t>Publication Expenses</t>
  </si>
  <si>
    <t>Legal Expenses:</t>
  </si>
  <si>
    <t>Past years Legal Expenses</t>
  </si>
  <si>
    <t>Mid Year Value</t>
  </si>
  <si>
    <t>Projected Legal Expenses</t>
  </si>
  <si>
    <t>Acual opening GFA</t>
  </si>
  <si>
    <t>Opening GFA existing aasets +New assets</t>
  </si>
  <si>
    <t>K Factor</t>
  </si>
  <si>
    <t>Avg K Factor</t>
  </si>
  <si>
    <t>K Factor with inflation</t>
  </si>
  <si>
    <t>Projection for Unit-3:</t>
  </si>
  <si>
    <t>Base year expenses (Avg. Employee Expenses from FY21 to FY25)</t>
  </si>
  <si>
    <t>Mid year expenses (Avg. other A&amp;G Expenses from FY21 to FY25)</t>
  </si>
  <si>
    <t>Past Year Application and Publication Expenses</t>
  </si>
  <si>
    <t>Projected Ash Legal Expenses</t>
  </si>
  <si>
    <t>Actual opening GFA</t>
  </si>
  <si>
    <t>O&amp;M Expenses Approved by the Commission:</t>
  </si>
  <si>
    <t>For Unit-II</t>
  </si>
  <si>
    <t>For Unit-III</t>
  </si>
  <si>
    <t>Capital Spare</t>
  </si>
  <si>
    <t>Opening GFA for computation of R&amp;M expenses</t>
  </si>
  <si>
    <t>Existing opening GFA</t>
  </si>
  <si>
    <t>New Opening GFA</t>
  </si>
  <si>
    <t>Total Opening GFA for R&amp;M</t>
  </si>
  <si>
    <t>Growth Factor:</t>
  </si>
  <si>
    <t>Submitted for FY 21 and thereafter</t>
  </si>
  <si>
    <t>Sanctioned Strength(submitted)</t>
  </si>
  <si>
    <t>Actual as on 31.03.2021</t>
  </si>
  <si>
    <t>Actual as on 31.03.2022</t>
  </si>
  <si>
    <t>Actual as on 31.03.2023</t>
  </si>
  <si>
    <t>Actual as on 31.03.2024</t>
  </si>
  <si>
    <t>Projected as on 31.03.2025</t>
  </si>
  <si>
    <t>31.03.2026</t>
  </si>
  <si>
    <t>31.03.2027</t>
  </si>
  <si>
    <t>31.03.2028</t>
  </si>
  <si>
    <t>31.03.2029</t>
  </si>
  <si>
    <t>31.03.2030</t>
  </si>
  <si>
    <t>31.03.2031</t>
  </si>
  <si>
    <t>Management Cadre</t>
  </si>
  <si>
    <t>Non- Management Cadre</t>
  </si>
  <si>
    <t>Increase</t>
  </si>
  <si>
    <t>In % (G)</t>
  </si>
  <si>
    <t>Inflation Index:</t>
  </si>
  <si>
    <t>FY19</t>
  </si>
  <si>
    <t>FY20</t>
  </si>
  <si>
    <t>CPI</t>
  </si>
  <si>
    <t>WPI</t>
  </si>
  <si>
    <t>Wht Avg Index (0.55*CPI + 0.45*WPI)</t>
  </si>
  <si>
    <t>% Increase</t>
  </si>
  <si>
    <t>5 year average</t>
  </si>
  <si>
    <t>GFA for R&amp;M Computation</t>
  </si>
  <si>
    <t xml:space="preserve">Opening GFA </t>
  </si>
  <si>
    <t>GFA Addition</t>
  </si>
  <si>
    <t>Special Allowance</t>
  </si>
  <si>
    <t>Per MW Special Allowance as per Regulation</t>
  </si>
  <si>
    <t>Lakh/MW</t>
  </si>
  <si>
    <t>Raw Water Charges</t>
  </si>
  <si>
    <t>Previous Control Period</t>
  </si>
  <si>
    <t xml:space="preserve">MUs </t>
  </si>
  <si>
    <t>Raw Water Consumption</t>
  </si>
  <si>
    <t>Specific Raw Water Consumption</t>
  </si>
  <si>
    <t>m3/MWh</t>
  </si>
  <si>
    <t>Wtd. Avg Raw Water Consumption</t>
  </si>
  <si>
    <t>Ensuing Control Period</t>
  </si>
  <si>
    <r>
      <t>m</t>
    </r>
    <r>
      <rPr>
        <vertAlign val="superscript"/>
        <sz val="11"/>
        <color theme="1"/>
        <rFont val="Cambria"/>
        <family val="1"/>
      </rPr>
      <t>3</t>
    </r>
    <r>
      <rPr>
        <sz val="11"/>
        <color theme="1"/>
        <rFont val="Cambria"/>
        <family val="1"/>
      </rPr>
      <t>/MWh</t>
    </r>
  </si>
  <si>
    <r>
      <t>m</t>
    </r>
    <r>
      <rPr>
        <vertAlign val="superscript"/>
        <sz val="11"/>
        <color theme="1"/>
        <rFont val="Cambria"/>
        <family val="1"/>
      </rPr>
      <t>3</t>
    </r>
  </si>
  <si>
    <t>Base Water Charge Rate</t>
  </si>
  <si>
    <r>
      <t>Rs./m</t>
    </r>
    <r>
      <rPr>
        <vertAlign val="superscript"/>
        <sz val="11"/>
        <color theme="1"/>
        <rFont val="Cambria"/>
        <family val="1"/>
      </rPr>
      <t>3</t>
    </r>
  </si>
  <si>
    <t>Raw Water Tax Rate</t>
  </si>
  <si>
    <t>Total Raw Water Charge Rate</t>
  </si>
  <si>
    <r>
      <t>Rs./m</t>
    </r>
    <r>
      <rPr>
        <b/>
        <vertAlign val="superscript"/>
        <sz val="11"/>
        <color theme="1"/>
        <rFont val="Cambria"/>
        <family val="1"/>
      </rPr>
      <t>3</t>
    </r>
  </si>
  <si>
    <t>Base Water Charges</t>
  </si>
  <si>
    <t xml:space="preserve">Raw Water Tax </t>
  </si>
  <si>
    <t>Total Raw Water Expenses</t>
  </si>
  <si>
    <t>Base Charges</t>
  </si>
  <si>
    <t>Water Tax</t>
  </si>
  <si>
    <t>Rate of Raw Water</t>
  </si>
  <si>
    <t>Filing Fees</t>
  </si>
  <si>
    <t>MYT Fee as per regulations</t>
  </si>
  <si>
    <t>For 100 MW</t>
  </si>
  <si>
    <t>For each additional MW</t>
  </si>
  <si>
    <t>Max</t>
  </si>
  <si>
    <t>MYT Fee</t>
  </si>
  <si>
    <t>MYT Fee in Cr.</t>
  </si>
  <si>
    <t>APR Fee as per regulations</t>
  </si>
  <si>
    <t>APR Fee</t>
  </si>
  <si>
    <t>APR Fee in Cr.</t>
  </si>
  <si>
    <t>Total Filing Fee</t>
  </si>
  <si>
    <t>Publication Fee</t>
  </si>
  <si>
    <t>For One Unit</t>
  </si>
  <si>
    <t xml:space="preserve">Actual Secrity Expenses </t>
  </si>
  <si>
    <t>Projected Security Expenses</t>
  </si>
  <si>
    <t>FY26 (Base Year)</t>
  </si>
  <si>
    <t>Unit3</t>
  </si>
  <si>
    <t>Mid Year Value (FY23)</t>
  </si>
  <si>
    <t>Base Year Value</t>
  </si>
  <si>
    <t>Coal Projection as per Model</t>
  </si>
  <si>
    <t>% of Ash to be considered</t>
  </si>
  <si>
    <t>Ash Generation</t>
  </si>
  <si>
    <t>Total Ash Generation</t>
  </si>
  <si>
    <t xml:space="preserve">Fly Ash Generation </t>
  </si>
  <si>
    <t>Total Fly Ash Generation</t>
  </si>
  <si>
    <t>Bottom Ash Generation</t>
  </si>
  <si>
    <t>Total Bottom Ash Generation</t>
  </si>
  <si>
    <t>Allocation of Fly Ash based on current utilisation under different avenue</t>
  </si>
  <si>
    <t>Nuvoco</t>
  </si>
  <si>
    <t>Shree cement</t>
  </si>
  <si>
    <t>RMC with cost</t>
  </si>
  <si>
    <t>RMC with Zero Cost</t>
  </si>
  <si>
    <t>Total fly ash utilisation</t>
  </si>
  <si>
    <t>Remaining fly ash</t>
  </si>
  <si>
    <t>Pond ash (FA+BA)</t>
  </si>
  <si>
    <t>30% Moisture</t>
  </si>
  <si>
    <t>Pond ash Disposal Cost</t>
  </si>
  <si>
    <t>Rs</t>
  </si>
  <si>
    <t>Projected Rate of Fly Ash Utilization FY 27‐31</t>
  </si>
  <si>
    <t>Utilization</t>
  </si>
  <si>
    <t>UOM</t>
  </si>
  <si>
    <t>Est. Pond Ash evacuated to
fill low lying areas</t>
  </si>
  <si>
    <t>Rs./Ton</t>
  </si>
  <si>
    <t>Est. Fly Ash Off‐take by
Nuvoco</t>
  </si>
  <si>
    <t>Est. Quantity of Ash
Supplied to Shree Cement</t>
  </si>
  <si>
    <t>Est. Qunatity Delivered to
Brick Plant &amp; RMC</t>
  </si>
  <si>
    <t>Projected Ash Disposal Expenses of Unit 2 and Unit 3 for the Period FY 27 to FY 31</t>
  </si>
  <si>
    <t>Total Ash disposed to the Ash
Pond</t>
  </si>
  <si>
    <t>Estimated evacuation of Pond
Ash (% of opening stock)</t>
  </si>
  <si>
    <t>Ash Disposal from Pond during the year</t>
  </si>
  <si>
    <t>Closing stock of Ash in the Ash
Pond at the end of the year</t>
  </si>
  <si>
    <t>Moisture Addition during Ash
Disposal</t>
  </si>
  <si>
    <t>Total Ash to be evacuated
including moisture</t>
  </si>
  <si>
    <t>Est. Pond Ash evacuated to fill
low lying areas</t>
  </si>
  <si>
    <t>Cost of Pond Ash evacuation</t>
  </si>
  <si>
    <t>Rs in Cr</t>
  </si>
  <si>
    <t>Est. Fly Ash Off‐take by Nuvoco</t>
  </si>
  <si>
    <t>Cost of Fly Ash Utilization by
 Nuvoco</t>
  </si>
  <si>
    <t>Est. Quantity of Ash Supplied to
Shree Cement</t>
  </si>
  <si>
    <t>Cost of Fly Ash Utilization by
Shree Cement</t>
  </si>
  <si>
    <t>Est. Qunatity Delivered to Brick
Plant &amp; RMC</t>
  </si>
  <si>
    <t>Cost of Fly Ash Utilization to
Brick Plant &amp; RMC</t>
  </si>
  <si>
    <t>Total Ash Disposal Expenses of
Unit 2 &amp; 3</t>
  </si>
  <si>
    <t>Total Coal Consumption</t>
  </si>
  <si>
    <t>Projected Coal Consumption Unir-2</t>
  </si>
  <si>
    <t>Projected Coal Consumption Unir-3</t>
  </si>
  <si>
    <t>Ratio of coal consumption (Unit-2)</t>
  </si>
  <si>
    <t>Ratio of coal consumption (Unit-3)</t>
  </si>
  <si>
    <t>Ash Disposal Expenses: Unit-2</t>
  </si>
  <si>
    <t>Ash Disposal Expenses: Unit-3</t>
  </si>
  <si>
    <t>Eployee expenses is excluding Terminal Benefits</t>
  </si>
  <si>
    <t>R&amp;M expenses has been considered along with cost towards Consumption of stores, oils etc</t>
  </si>
  <si>
    <t>A&amp;G Expenses include following Expenses</t>
  </si>
  <si>
    <t>Finance Cost</t>
  </si>
  <si>
    <t>Expenses considered for Norms of O&amp;M Expenses</t>
  </si>
  <si>
    <t>Employee Expeses (Excl. Term. Benefits)</t>
  </si>
  <si>
    <t>Adjustment</t>
  </si>
  <si>
    <t>Publication and Filing Fees</t>
  </si>
  <si>
    <t>Legal Fee</t>
  </si>
  <si>
    <t>Security Expesnes</t>
  </si>
  <si>
    <t>Net Other A&amp;G Expenses</t>
  </si>
  <si>
    <t>O&amp;M Expenses as per P&amp;L</t>
  </si>
  <si>
    <t>Employee Benefit Expenses</t>
  </si>
  <si>
    <t>Terminal benefits</t>
  </si>
  <si>
    <t>Consumption of stores, oils etc</t>
  </si>
  <si>
    <t>Rent of land, Building, plant etc</t>
  </si>
  <si>
    <t>R&amp;M</t>
  </si>
  <si>
    <t>Rates and Taxes</t>
  </si>
  <si>
    <t>Insurance</t>
  </si>
  <si>
    <t>Other Operating Expenses</t>
  </si>
  <si>
    <t>Travelling and Convence Expenses</t>
  </si>
  <si>
    <t>Auditor Remineration</t>
  </si>
  <si>
    <t>Cost of Service Procured</t>
  </si>
  <si>
    <t>Miscellanous Expenses</t>
  </si>
  <si>
    <t>Allocation of Head Office Expenses</t>
  </si>
  <si>
    <t>Excluded from O&amp;M Expenses</t>
  </si>
  <si>
    <t>Raw water Expenses</t>
  </si>
  <si>
    <t>Provision for Bad Debt</t>
  </si>
  <si>
    <t>Exchange Loss</t>
  </si>
  <si>
    <t>Total Expenses</t>
  </si>
  <si>
    <t>Total Expenses as per P&amp;L</t>
  </si>
  <si>
    <t>Proposed GFA Unit-2</t>
  </si>
  <si>
    <t>Projection for MYT Period</t>
  </si>
  <si>
    <t>Proposed GFA Unit-3</t>
  </si>
  <si>
    <t>Proposed  IoL from FY 2026-27 to FY 2030-31- Unit 2</t>
  </si>
  <si>
    <t>Proposed  IoL from FY 2026-27 to FY 2030-31- Unit 3</t>
  </si>
  <si>
    <t>Opening value is from APR</t>
  </si>
  <si>
    <t>Loan Addition</t>
  </si>
  <si>
    <t>Repayment of Loan</t>
  </si>
  <si>
    <t>Closing Balance</t>
  </si>
  <si>
    <t>Average Loan</t>
  </si>
  <si>
    <t>Rate of Interest</t>
  </si>
  <si>
    <t>Rate of Interest: Bank rate on 1st April +200 Basis Points</t>
  </si>
  <si>
    <t>Proposed  RoE from FY 2026-27 to FY 2030-31- Unit 2</t>
  </si>
  <si>
    <t>Proposed  RoE from FY 2026-27 to FY 2030-31- Unit 3</t>
  </si>
  <si>
    <t>Equity Addition</t>
  </si>
  <si>
    <t>Tax Rate (Special Rate)</t>
  </si>
  <si>
    <t>Rate of return on Equity (PreTax)</t>
  </si>
  <si>
    <t>Proposed  Depreciation from FY 2026-27 to FY 2030-31- Unit 2</t>
  </si>
  <si>
    <t>Projected Depreciation from FY 2026-27 to FY 2030-31- Unit 3</t>
  </si>
  <si>
    <t>Depreciation on the approved ad cap ( till March 2026)</t>
  </si>
  <si>
    <t>Original (A)</t>
  </si>
  <si>
    <t>Add Cap (B)</t>
  </si>
  <si>
    <t>Depreciation on the assets capitalised upto Feb 2026 (C=A+B)</t>
  </si>
  <si>
    <t>Depreciation on New Add Cap (start from 01.04.2026)</t>
  </si>
  <si>
    <t>Dep. On add cap  (D)</t>
  </si>
  <si>
    <t>Dep. On add cap (D)</t>
  </si>
  <si>
    <t>Total Depreciation (E=C+D)</t>
  </si>
  <si>
    <t>Proposed  capitalisation from FY 2026-27 to FY 2030-31- Unit 2</t>
  </si>
  <si>
    <t>Proposed  capitalisation from FY 2026-27 to FY 2030-31- Unit 3</t>
  </si>
  <si>
    <t>Net Addition</t>
  </si>
  <si>
    <t>Normative Loan Addition</t>
  </si>
  <si>
    <t>Equity</t>
  </si>
  <si>
    <t>Debt</t>
  </si>
  <si>
    <t>Additional Loan due to addition during the year (70% of Add Cap)</t>
  </si>
  <si>
    <t>Deletion has been considered on in Original Assets</t>
  </si>
  <si>
    <t>Interest on Working Capital: Unit-2: FY 2026-27 to FY 2031-32</t>
  </si>
  <si>
    <t>Interest on Working Capital: Unit-3: FY 2026-27 to FY 2031-32</t>
  </si>
  <si>
    <t>Supporting elements of Working Capital</t>
  </si>
  <si>
    <t>Daya</t>
  </si>
  <si>
    <t>Gross Generation at Normative Availability &amp; Aux Power</t>
  </si>
  <si>
    <t>Ex-Bus Generation at Normative Availability &amp; Aux Power</t>
  </si>
  <si>
    <t>Rate of Energy Charges Pertaining to Coal</t>
  </si>
  <si>
    <t>Rs./kWh</t>
  </si>
  <si>
    <t>Coal Cost at Normative Availability</t>
  </si>
  <si>
    <t>Cost of Coal</t>
  </si>
  <si>
    <t>Cost of Secondary Fuel</t>
  </si>
  <si>
    <t>Receivables for 45 days</t>
  </si>
  <si>
    <t>O&amp;M Expenses for 1 month (Including water charges and Security expenses)</t>
  </si>
  <si>
    <t>Maintenance Spares (at 20% of O&amp;M Expenses)</t>
  </si>
  <si>
    <t>Total Working Capital Requirement</t>
  </si>
  <si>
    <t>Rate of Interest on WC [Bank Rate (SBI 1yr MCLR ) +(3.5%)]</t>
  </si>
  <si>
    <t>MCLR Historical Data - Interest Rates</t>
  </si>
  <si>
    <t>01.02.2001</t>
  </si>
  <si>
    <t>In Rs. Cr</t>
  </si>
  <si>
    <t>Orignial Project Cost</t>
  </si>
  <si>
    <t>Proposed in</t>
  </si>
  <si>
    <t>Proposed in True Up</t>
  </si>
  <si>
    <t>Proposed in APR</t>
  </si>
  <si>
    <t>MYT Petition</t>
  </si>
  <si>
    <t>Original Project Cost</t>
  </si>
  <si>
    <t>Add Cap</t>
  </si>
  <si>
    <t>Cumulative Decap</t>
  </si>
  <si>
    <t>Check</t>
  </si>
  <si>
    <t>Additional Capitalization (on approved scheme)</t>
  </si>
  <si>
    <t>Ad Cap during the year</t>
  </si>
  <si>
    <t>Cumulative Add Cap</t>
  </si>
  <si>
    <t>Depreciation upto 31.03.2011</t>
  </si>
  <si>
    <t>Original</t>
  </si>
  <si>
    <t>Cumulative Original</t>
  </si>
  <si>
    <t>Cumulative Original after decap-adjustment</t>
  </si>
  <si>
    <t>Cumulative Add Cap after decap-adjustment</t>
  </si>
  <si>
    <t>Cumulative total</t>
  </si>
  <si>
    <t>FY</t>
  </si>
  <si>
    <t>Formulae</t>
  </si>
  <si>
    <t>Upto 31.03.24</t>
  </si>
  <si>
    <t>a</t>
  </si>
  <si>
    <t>Addition (as proposed)</t>
  </si>
  <si>
    <t>b1 </t>
  </si>
  <si>
    <t>Deletion (as proposed)</t>
  </si>
  <si>
    <t> b2</t>
  </si>
  <si>
    <t>Net Additions/Deletions</t>
  </si>
  <si>
    <t>b=a1-a2</t>
  </si>
  <si>
    <t>c = a+b1-b2</t>
  </si>
  <si>
    <t>Avg GFA</t>
  </si>
  <si>
    <t>d = (a+c)/2</t>
  </si>
  <si>
    <t>Depreciable Value @90%</t>
  </si>
  <si>
    <t>e = dx90%</t>
  </si>
  <si>
    <t>Cumulative depreciation allowed upto beginning of the year</t>
  </si>
  <si>
    <t>f</t>
  </si>
  <si>
    <t>Less: Adjustment for Decapitalisation</t>
  </si>
  <si>
    <t xml:space="preserve">g </t>
  </si>
  <si>
    <t>Opening  Cumulative Depreciation [Value, %]</t>
  </si>
  <si>
    <t>h = f-g</t>
  </si>
  <si>
    <t>i = h/c</t>
  </si>
  <si>
    <t>Balance Depreciable Value</t>
  </si>
  <si>
    <t>J=e-h </t>
  </si>
  <si>
    <t>Balance Useful life at the beginning of the year</t>
  </si>
  <si>
    <t>k=25-Age </t>
  </si>
  <si>
    <t>Annual Depreciation (spread in balance useful life)</t>
  </si>
  <si>
    <t> l=j/k</t>
  </si>
  <si>
    <t>Closing Cumulative Depreciation [Value]</t>
  </si>
  <si>
    <t> m=h-l</t>
  </si>
  <si>
    <t>Depreciation on New Schemes (start from 01.04.2026)</t>
  </si>
  <si>
    <t>4th MYT Period</t>
  </si>
  <si>
    <t>Formula</t>
  </si>
  <si>
    <t>GFA addition during the year</t>
  </si>
  <si>
    <t>Deletion of asset</t>
  </si>
  <si>
    <t>Average GFA</t>
  </si>
  <si>
    <t>Cumulative depreciation allowable</t>
  </si>
  <si>
    <t>01.02.2002</t>
  </si>
  <si>
    <t>Figs in Rs Crore</t>
  </si>
  <si>
    <t xml:space="preserve">Decapitalisation </t>
  </si>
  <si>
    <t>Add Cap During the Year</t>
  </si>
  <si>
    <t>Opening GFA (as per MTR Order)</t>
  </si>
  <si>
    <t>Depreciable Value (@90% of Closing GFA)</t>
  </si>
  <si>
    <t>Cumulative depreciation recovered till beginning of the year</t>
  </si>
  <si>
    <t>Less: Cumulative depreciation adjustment on account of Decapitalisation</t>
  </si>
  <si>
    <t>Annual Depreciation on total GFA [Since, cum dep &gt; 70%, to be spread in balance useful life  respectively</t>
  </si>
  <si>
    <t>n</t>
  </si>
  <si>
    <t>Approved</t>
  </si>
  <si>
    <t>Approved by the Commission</t>
  </si>
  <si>
    <t>FY 2019-20</t>
  </si>
  <si>
    <t>FY 21</t>
  </si>
  <si>
    <t>FY 22</t>
  </si>
  <si>
    <t>FY 23</t>
  </si>
  <si>
    <t>FY 24</t>
  </si>
  <si>
    <t>Upto 31.03.19</t>
  </si>
  <si>
    <t>Dericiation Approved</t>
  </si>
  <si>
    <t>FY 2011-12</t>
  </si>
  <si>
    <t>FY 2012-13</t>
  </si>
  <si>
    <t>FY 2013-14</t>
  </si>
  <si>
    <t>FY 2014-15</t>
  </si>
  <si>
    <t>FY 2015-16</t>
  </si>
  <si>
    <t xml:space="preserve">Check </t>
  </si>
  <si>
    <t>Rs Crore</t>
  </si>
  <si>
    <t xml:space="preserve"> Summary of Depreciation for FY 2020-21 - Unit 2</t>
  </si>
  <si>
    <t>Proposed</t>
  </si>
  <si>
    <t>Approved by Hon'ble Commission</t>
  </si>
  <si>
    <t>Diff</t>
  </si>
  <si>
    <t>Depreciation on Original Capital Cost</t>
  </si>
  <si>
    <t>Depreciation on Additional Capitalizations</t>
  </si>
  <si>
    <t>Total Depreciation during the year</t>
  </si>
  <si>
    <t>To be link with True Up and APR</t>
  </si>
  <si>
    <t>FY 2020-21</t>
  </si>
  <si>
    <t>Upto 31.3.19</t>
  </si>
  <si>
    <t>ANNEXURE 2</t>
  </si>
  <si>
    <t>ANNEXURE 1</t>
  </si>
  <si>
    <t>PROFIT AND LOSS STATEMENT OF JOJOBERA 120 MW , UNIT NO 2 FOR THE FINANCIAL YEAR  ENDED 31ST MARCH, 2021</t>
  </si>
  <si>
    <t>(Division of The Tata Power Company Limited)</t>
  </si>
  <si>
    <t>Sl.no</t>
  </si>
  <si>
    <t>Amount (Rs.)</t>
  </si>
  <si>
    <t>A</t>
  </si>
  <si>
    <t>REVENUE (Refer Note 1)</t>
  </si>
  <si>
    <t>Operation Management Services- Assets Under Lease</t>
  </si>
  <si>
    <t>Operating Income- Income from Finance Lease</t>
  </si>
  <si>
    <t>Operating Income- Others</t>
  </si>
  <si>
    <t>Other Income</t>
  </si>
  <si>
    <t>TOTAL REVENUE (A)</t>
  </si>
  <si>
    <t>B</t>
  </si>
  <si>
    <t>EXPENSES (Refer Note 2,3 &amp;4)</t>
  </si>
  <si>
    <t>Cost of Fuel</t>
  </si>
  <si>
    <t xml:space="preserve">Depreciation </t>
  </si>
  <si>
    <t>Consumption of Stores, Oil, etc.</t>
  </si>
  <si>
    <t>Rental of Land, Buildings, Plant and Equipment, etc.</t>
  </si>
  <si>
    <t>Repairs and Maintainence</t>
  </si>
  <si>
    <t>Other Operation Expenses</t>
  </si>
  <si>
    <t>Travelling and Conveyance Expenses</t>
  </si>
  <si>
    <t>Auditors Remuneration</t>
  </si>
  <si>
    <t>Cost of Services Procured</t>
  </si>
  <si>
    <t>Prov for Doubtful Debts/Advances (Net)</t>
  </si>
  <si>
    <t>Miscellaneous Expenses</t>
  </si>
  <si>
    <t>Allocation of Head Office expenses</t>
  </si>
  <si>
    <t>TOTAL EXPENSES (B)</t>
  </si>
  <si>
    <t>PROFIT BEFORE TAX (A-B)</t>
  </si>
  <si>
    <t>Notes:</t>
  </si>
  <si>
    <t>1)</t>
  </si>
  <si>
    <t>The Jojobera division of the Company has 4 units- Units 1 and 4 are non-regulated and Units 2 and 3 are regulated. The division identifies and records direct income and expenses relating to the respective units by using unique cost centre assigned to the respective units. All other common costs are allocated to the respective unit on the basis as below. The above statement has been prepared on the basis of the income and expenses appearing in the books of the Jojobera division and the Company's Head Office.</t>
  </si>
  <si>
    <t>Note references</t>
  </si>
  <si>
    <t>Principles of allocation</t>
  </si>
  <si>
    <t>Revenue from Operation Management Services- Assets Under Lease, Operating Income- Income from Finance Lease and Cost of fuel</t>
  </si>
  <si>
    <t>Directly identifiable income or expenses to the respective units</t>
  </si>
  <si>
    <t>Operating Income- Others, Other income, Finance Cost</t>
  </si>
  <si>
    <t>Production capacity of the Plants</t>
  </si>
  <si>
    <t>Coal Consumed</t>
  </si>
  <si>
    <t>Production Staff on Capacity and Support Staff equally among the units</t>
  </si>
  <si>
    <t>Consumption of Stores, Oil, etc., Repairs and Maintainence</t>
  </si>
  <si>
    <t>Directly identifiable expenses to the respective units and common costs on production capacity of the Plants</t>
  </si>
  <si>
    <t>Equally among the units</t>
  </si>
  <si>
    <t>Rates and Taxes, Other Operation Expenses, Travelling and Conveyance Expenses, Auditors Remuneration, Cost of Services Procured,  Prov for Doubtful Debts/Advances (Net), Miscellaneous Expenses</t>
  </si>
  <si>
    <t>Directly identifiable expenses to the respective units and common costs equally among the units</t>
  </si>
  <si>
    <t>Refer Note 2 below</t>
  </si>
  <si>
    <t>Gross block of assets of the units</t>
  </si>
  <si>
    <t>Refer Note 3 below</t>
  </si>
  <si>
    <t>2)</t>
  </si>
  <si>
    <t>Raw water has been allocated based on actual generation of power. For better representation purpose, it has been shown separately from Rates and Taxes .</t>
  </si>
  <si>
    <t>3)</t>
  </si>
  <si>
    <t>Head Office expenses have been allocated to Jojobera location by the management based on the proportion of revenue of the Jojobera location to the operating revenue of the Company. The HO expenses are then allocated to the respective units based on the revenue of each unit for FY 2019-20. The basis of allocation have been relied upon by the auditors.</t>
  </si>
  <si>
    <t>4)</t>
  </si>
  <si>
    <t>The Company estimates that there are no significant costs or income other than the above, that can be fairly attributed to this unit.</t>
  </si>
  <si>
    <t>5)</t>
  </si>
  <si>
    <t>Consequent to adoption of Indian Accounting Standards ( Ind AS) with a transition date of 1 April, 2017 , in accordance with requirements of Ind AS 17 - Leases, the Power Purchase agreements entered into by the Company with Tata Steel Limited have been classified as "Arrangements in the nature of lease" and consequently property, plant and equipment have been derecognised and finance lease receivable has been accounted for.</t>
  </si>
  <si>
    <t>Certified true and correct</t>
  </si>
  <si>
    <t>For and on behalf of</t>
  </si>
  <si>
    <t>The Tata Power Co. Ltd.</t>
  </si>
  <si>
    <t>The Tata Power Company Limited</t>
  </si>
  <si>
    <t>by their Constituted Attorney</t>
  </si>
  <si>
    <t xml:space="preserve">Date: </t>
  </si>
  <si>
    <t>PROFIT AND LOSS STATEMENT OF JOJOBERA 120 MW , UNIT NO 2 FOR THE FINANCIAL YEAR  ENDED 31ST MARCH, 2022</t>
  </si>
  <si>
    <t>Exchange Gain</t>
  </si>
  <si>
    <t>C</t>
  </si>
  <si>
    <t>D</t>
  </si>
  <si>
    <t>E</t>
  </si>
  <si>
    <t>F</t>
  </si>
  <si>
    <t>G</t>
  </si>
  <si>
    <t>H</t>
  </si>
  <si>
    <t>I</t>
  </si>
  <si>
    <t>J</t>
  </si>
  <si>
    <t>Head Office expenses have been allocated to Jojobera location by the management based on the proportion of revenue of the Jojobera location to the operating revenue of the Company. The HO expenses are then allocated to the respective units based on the revenue of each unit for FY 2020-21. The basis of allocation have been relied upon by the auditors.</t>
  </si>
  <si>
    <t xml:space="preserve"> </t>
  </si>
  <si>
    <t>PROFIT AND LOSS STATEMENT OF JOJOBERA 120 MW , UNIT NO 2 FOR THE FINANCIAL YEAR  ENDED 31ST MARCH, 2025</t>
  </si>
  <si>
    <t>EXPENSES (Refer Note1,2,3 &amp;4)</t>
  </si>
  <si>
    <t>Depreciation &amp; Amortizations</t>
  </si>
  <si>
    <t>A&amp;G</t>
  </si>
  <si>
    <t>The Jojobera division of the Company has four units- Units 1 and 4 are non-regulated and Units 2 and 3 are regulated. The division identifies and records direct income and expenses relating to the respective units by using unique cost centre assigned to the respective units. All other common costs are allocated to the respective unit on the basis as below. The above statement has been prepared on the basis of the income and expenses appearing in the books of the Jojobera division and the Company's Head Office.</t>
  </si>
  <si>
    <t>Revenue from Operation Management Services- Assets Under Lease, Operating Income-Income from Finace Lease and Cost of Fuel</t>
  </si>
  <si>
    <t>Directly identifiable income or expenses to the respective units.</t>
  </si>
  <si>
    <t>Operating Income-Others, Other income, Finance Cost</t>
  </si>
  <si>
    <t>Production capacity of the plants.</t>
  </si>
  <si>
    <t>Operating Income-Sale of fly Ash</t>
  </si>
  <si>
    <t>Employee Benefit Expenses &amp; Terminal Liabilities</t>
  </si>
  <si>
    <t>Production staff on capacity of the plants and support staff equally among the units. Production and support staff comprises 81% and 19% respectively of the total employee headcount at Jojobera division.
Accordingly, Total Employee Benefit Expenses have been apportioned in production staff expense and support staff expense in ratio of 81:19.</t>
  </si>
  <si>
    <t>Consumption of Stores,Oil etc, Repairs and Maintainence</t>
  </si>
  <si>
    <t>Directly identifiable expenses to the respective units and common costs on production capacity of the plants.</t>
  </si>
  <si>
    <t>Rental of Land,Building,Plant and Equipment ,etc</t>
  </si>
  <si>
    <t>Rates and Taxes,Other Operation Expenses,Travelling and Conveyance Expenses,Auditors Remuneration,Cost of Services Procured,Miscellaneous Expenses.</t>
  </si>
  <si>
    <t>Directly identifiable expenses to the respective units and common costs equally among the units.</t>
  </si>
  <si>
    <t>Raw water has been allocated based on actual generation of power. For better presentation purpose, it has been shown separately from Rates and Taxes .</t>
  </si>
  <si>
    <t>Head Office expenses have been allocated to Jojobera location by the management based on the proportion of revenue of the Jojobera location to the operating revenue of the Company. The HO expenses are then allocated to the respective units based on the revenue of each unit for FY 2023-24. The basis of allocation have been relied upon by the auditors.</t>
  </si>
  <si>
    <t>Consequent to adoption of Indian Accounting Standards ( Ind AS) with a transition date of 1 April, 2017 , in accordance with requirements of Ind AS 116 - Leases, the Power Purchase agreements entered into by the Company with Tata Steel Limited have been classified as "Arrangements in the nature of lease" and consequently property, plant and equipment have been derecognised and finance lease receivable has been accounted for.</t>
  </si>
  <si>
    <t>Jinendra V Patil</t>
  </si>
  <si>
    <t>Group Financial Controller, Finance and Accounts</t>
  </si>
  <si>
    <t>Place: Mumbai</t>
  </si>
  <si>
    <t>Consultant Fees</t>
  </si>
  <si>
    <t>PROFIT AND LOSS STATEMENT OF JOJOBERA 120 MW , UNIT NO 3 FOR THE FINANCIAL YEAR  ENDED 31ST MARCH, 2025</t>
  </si>
  <si>
    <t>Sl. No</t>
  </si>
  <si>
    <t>EXPENSES (Refer Note 1,2,3 &amp;4)</t>
  </si>
  <si>
    <t>Terminal Liabilities</t>
  </si>
  <si>
    <t>Production capacity of the plants</t>
  </si>
  <si>
    <t>Raw water has been allocated based on actual generation of power. For better presentation purpose, it has been shown separately from Rates and Taxes.</t>
  </si>
  <si>
    <t>XX.09.2025</t>
  </si>
  <si>
    <t>Financial Year</t>
  </si>
  <si>
    <t>FY 1997-98</t>
  </si>
  <si>
    <t>FY 1998-99</t>
  </si>
  <si>
    <t>FY 1999-00</t>
  </si>
  <si>
    <t>FY 2000-01</t>
  </si>
  <si>
    <t>FY 2001-02</t>
  </si>
  <si>
    <t>FY 2002-03</t>
  </si>
  <si>
    <t>FY 2003-04</t>
  </si>
  <si>
    <t>FY 2004-05</t>
  </si>
  <si>
    <t>FY 2005-06</t>
  </si>
  <si>
    <t>FY 2006-07</t>
  </si>
  <si>
    <t>FY 2007-08</t>
  </si>
  <si>
    <t>FY 2008-09</t>
  </si>
  <si>
    <t>FY 2009-10</t>
  </si>
  <si>
    <t>FY 2010-11</t>
  </si>
  <si>
    <t>FY 2016-17</t>
  </si>
  <si>
    <t>FY 2017-18</t>
  </si>
  <si>
    <t>FY 2018-19</t>
  </si>
  <si>
    <t>FY 2021-22</t>
  </si>
  <si>
    <t>FY 2022-23</t>
  </si>
  <si>
    <t>FY 2023-24</t>
  </si>
  <si>
    <t>FY 2024-25</t>
  </si>
  <si>
    <t>FY 2025-26</t>
  </si>
  <si>
    <t>FY 2026-27</t>
  </si>
  <si>
    <t>FY 2027-28</t>
  </si>
  <si>
    <t>FY 2028-29</t>
  </si>
  <si>
    <t>FY 2029-30</t>
  </si>
  <si>
    <t>FY 2030-31</t>
  </si>
  <si>
    <t>Rate of Change of WPI YoY</t>
  </si>
  <si>
    <t>Rate of Change of CPI YoY</t>
  </si>
  <si>
    <t>INFLATION</t>
  </si>
  <si>
    <t>Weighted Average - 60(WPI):40 (CPI)</t>
  </si>
  <si>
    <t>Financial Yr.</t>
  </si>
  <si>
    <t>Accumulation Factor</t>
  </si>
  <si>
    <t>WPI DATA</t>
  </si>
  <si>
    <t>FY 1996-97</t>
  </si>
  <si>
    <t>WPI Series 
(Base  : 1993-94)</t>
  </si>
  <si>
    <t>WPI Series 
(Base  : 2004-05)</t>
  </si>
  <si>
    <t>WPI Series 
(Base  : 2011-12)</t>
  </si>
  <si>
    <t>Linking Factor</t>
  </si>
  <si>
    <t xml:space="preserve">For conversion of indices from the base 2004-05 series to the earlier base 1993-94. </t>
  </si>
  <si>
    <t xml:space="preserve">For conversion of indices from the base 2011-12 series to the earlier base 2004-05. </t>
  </si>
  <si>
    <t>WPI Series converted to base 2011-12</t>
  </si>
  <si>
    <t>Rate of change of WPI YoY</t>
  </si>
  <si>
    <t>CPI DATA</t>
  </si>
  <si>
    <t>CPI Series</t>
  </si>
  <si>
    <t>Apr</t>
  </si>
  <si>
    <t>May</t>
  </si>
  <si>
    <t>Jun</t>
  </si>
  <si>
    <t>Jul</t>
  </si>
  <si>
    <t>Nov</t>
  </si>
  <si>
    <t>Dec</t>
  </si>
  <si>
    <t>Jan</t>
  </si>
  <si>
    <t>Feb</t>
  </si>
  <si>
    <t>Mar</t>
  </si>
  <si>
    <t>Average</t>
  </si>
  <si>
    <t>Base 1982=100</t>
  </si>
  <si>
    <t>Base 2001=100</t>
  </si>
  <si>
    <t>from Sept 2020 Base 2016 = 100</t>
  </si>
  <si>
    <t>Base 2016=100</t>
  </si>
  <si>
    <t>Base 2016=101</t>
  </si>
  <si>
    <t>CPI Series converted to Base 2001=100</t>
  </si>
  <si>
    <t>for 2016 = 100</t>
  </si>
  <si>
    <t>Linking Factor for conversion to Base 2001=100</t>
  </si>
  <si>
    <t>Rate of Change of CPI</t>
  </si>
  <si>
    <t>base year 2011-12</t>
  </si>
  <si>
    <t>Inflation Indices</t>
  </si>
  <si>
    <t>Month</t>
  </si>
  <si>
    <t>Wholesale Price Index</t>
  </si>
  <si>
    <t>Consumer Price Index</t>
  </si>
  <si>
    <t>2011-12</t>
  </si>
  <si>
    <t>2012-13</t>
  </si>
  <si>
    <t>2013-14</t>
  </si>
  <si>
    <t>2014-15</t>
  </si>
  <si>
    <t>2015-16</t>
  </si>
  <si>
    <t>2016-17</t>
  </si>
  <si>
    <t>2017-18</t>
  </si>
  <si>
    <t>2018-19</t>
  </si>
  <si>
    <t>2019-20</t>
  </si>
  <si>
    <t>2010-11</t>
  </si>
  <si>
    <t>April</t>
  </si>
  <si>
    <t>June</t>
  </si>
  <si>
    <t>July</t>
  </si>
  <si>
    <t>August</t>
  </si>
  <si>
    <t>September</t>
  </si>
  <si>
    <t>Source:https://eaindustry.nic.in/</t>
  </si>
  <si>
    <t>October</t>
  </si>
  <si>
    <t>Source:labourbureau.nic.in&amp;eaindustry.nic.in</t>
  </si>
  <si>
    <t>November</t>
  </si>
  <si>
    <t>December</t>
  </si>
  <si>
    <t>Conversion Factor of 2001 to 2016</t>
  </si>
  <si>
    <t>January</t>
  </si>
  <si>
    <t>February</t>
  </si>
  <si>
    <t>March</t>
  </si>
  <si>
    <t>Calculation of Inflation</t>
  </si>
  <si>
    <t>Source:</t>
  </si>
  <si>
    <t>http://labourbureau.gov.in/LBO_indexes.htm</t>
  </si>
  <si>
    <t>https://eaindustry.nic.in/display_data_201112.asp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</si>
</sst>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2">
    <numFmt numFmtId="43" formatCode="_ * #,##0.00_ ;_ * \-#,##0.00_ ;_ * &quot;-&quot;??_ ;_ @_ "/>
    <numFmt numFmtId="164" formatCode="_(* #,##0_);_(* \(#,##0\);_(* &quot;-&quot;_);_(@_)"/>
    <numFmt numFmtId="165" formatCode="_(* #,##0.00_);_(* \(#,##0.00\);_(* &quot;-&quot;??_);_(@_)"/>
    <numFmt numFmtId="166" formatCode="&quot;FY&quot;0"/>
    <numFmt numFmtId="167" formatCode="0.0%"/>
    <numFmt numFmtId="168" formatCode="0.000"/>
    <numFmt numFmtId="169" formatCode="_-* #,##0.00\ [$€]_-;\-* #,##0.00\ [$€]_-;_-* &quot;-&quot;??\ [$€]_-;_-@_-"/>
    <numFmt numFmtId="170" formatCode="[$-409]dd/mmm/yy;@"/>
    <numFmt numFmtId="171" formatCode="_(* #,##0_);_(* \(#,##0\);_(* &quot;-&quot;??_);_(@_)"/>
    <numFmt numFmtId="172" formatCode="[$-409]mmm\-yy;@"/>
    <numFmt numFmtId="173" formatCode="_(* #,##0.0_);_(* \(#,##0.0\);_(* &quot;-&quot;??_);_(@_)"/>
    <numFmt numFmtId="174" formatCode="#,##0.000"/>
    <numFmt numFmtId="175" formatCode="0.0"/>
    <numFmt numFmtId="176" formatCode="&quot;₹&quot;\ #,##0"/>
    <numFmt numFmtId="177" formatCode="0.00000"/>
    <numFmt numFmtId="178" formatCode="0\ &quot;Days&quot;"/>
    <numFmt numFmtId="179" formatCode="0\ &quot;Months&quot;"/>
    <numFmt numFmtId="180" formatCode="0.00_);[Red]\(0.00\)"/>
    <numFmt numFmtId="181" formatCode="_ * #,##0_ ;_ * \-#,##0_ ;_ * &quot;-&quot;??_ ;_ @_ "/>
    <numFmt numFmtId="182" formatCode="#,##0.000000000000000"/>
    <numFmt numFmtId="183" formatCode="_(* #,##0.00_);_(* \(#,##0.00\);_(* &quot;-&quot;_);_(@_)"/>
    <numFmt numFmtId="184" formatCode="_-* #,##0.00_-;\-* #,##0.00_-;_-* &quot;-&quot;??_-;_-@_-"/>
  </numFmts>
  <fonts count="77" x14ac:knownFonts="1">
    <font>
      <sz val="11"/>
      <color theme="1"/>
      <name val="Calibri"/>
      <family val="2"/>
      <scheme val="minor"/>
    </font>
    <font>
      <sz val="11"/>
      <color theme="1"/>
      <name val="Calibri"/>
      <family val="2"/>
      <scheme val="minor"/>
    </font>
    <font>
      <b/>
      <sz val="11"/>
      <color rgb="FF92D050"/>
      <name val="Cambria"/>
      <family val="1"/>
    </font>
    <font>
      <sz val="11"/>
      <color theme="1"/>
      <name val="Cambria"/>
      <family val="1"/>
    </font>
    <font>
      <sz val="11"/>
      <color rgb="FF92D050"/>
      <name val="Cambria"/>
      <family val="1"/>
    </font>
    <font>
      <b/>
      <sz val="11"/>
      <color theme="0"/>
      <name val="Cambria"/>
      <family val="1"/>
    </font>
    <font>
      <b/>
      <sz val="11"/>
      <color theme="1"/>
      <name val="Cambria"/>
      <family val="1"/>
    </font>
    <font>
      <sz val="11"/>
      <color rgb="FF00B0F0"/>
      <name val="Cambria"/>
      <family val="1"/>
    </font>
    <font>
      <sz val="11"/>
      <color theme="0"/>
      <name val="Cambria"/>
      <family val="1"/>
    </font>
    <font>
      <b/>
      <sz val="11"/>
      <name val="Cambria"/>
      <family val="1"/>
    </font>
    <font>
      <b/>
      <u/>
      <sz val="11"/>
      <color theme="1"/>
      <name val="Cambria"/>
      <family val="1"/>
    </font>
    <font>
      <b/>
      <u/>
      <sz val="11"/>
      <color rgb="FF00B050"/>
      <name val="Cambria"/>
      <family val="1"/>
    </font>
    <font>
      <sz val="11"/>
      <color rgb="FFFF0000"/>
      <name val="Cambria"/>
      <family val="1"/>
    </font>
    <font>
      <b/>
      <sz val="11"/>
      <color rgb="FF000000"/>
      <name val="Cambria"/>
      <family val="1"/>
    </font>
    <font>
      <sz val="11"/>
      <color rgb="FF000000"/>
      <name val="Cambria"/>
      <family val="1"/>
    </font>
    <font>
      <sz val="11"/>
      <name val="Cambria"/>
      <family val="1"/>
    </font>
    <font>
      <b/>
      <sz val="11"/>
      <color rgb="FFC00000"/>
      <name val="Cambria"/>
      <family val="1"/>
    </font>
    <font>
      <b/>
      <u/>
      <sz val="11"/>
      <color rgb="FF92D050"/>
      <name val="Cambria"/>
      <family val="1"/>
    </font>
    <font>
      <sz val="10"/>
      <name val="Arial"/>
      <family val="2"/>
    </font>
    <font>
      <i/>
      <sz val="11"/>
      <name val="Cambria"/>
      <family val="1"/>
    </font>
    <font>
      <sz val="11"/>
      <color indexed="8"/>
      <name val="Cambria"/>
      <family val="1"/>
    </font>
    <font>
      <b/>
      <sz val="11"/>
      <color indexed="8"/>
      <name val="Cambria"/>
      <family val="1"/>
    </font>
    <font>
      <i/>
      <sz val="11"/>
      <color rgb="FF00B0F0"/>
      <name val="Cambria"/>
      <family val="1"/>
    </font>
    <font>
      <sz val="11"/>
      <color theme="1"/>
      <name val="Verdana"/>
      <family val="2"/>
    </font>
    <font>
      <b/>
      <u/>
      <sz val="11"/>
      <name val="Verdana"/>
      <family val="2"/>
    </font>
    <font>
      <b/>
      <sz val="11"/>
      <color theme="1"/>
      <name val="Verdana"/>
      <family val="2"/>
    </font>
    <font>
      <b/>
      <sz val="11"/>
      <color theme="0"/>
      <name val="Verdana"/>
      <family val="2"/>
    </font>
    <font>
      <sz val="11"/>
      <color theme="0"/>
      <name val="Verdana"/>
      <family val="2"/>
    </font>
    <font>
      <b/>
      <sz val="11"/>
      <name val="Verdana"/>
      <family val="2"/>
    </font>
    <font>
      <sz val="11"/>
      <color indexed="8"/>
      <name val="Verdana"/>
      <family val="2"/>
    </font>
    <font>
      <sz val="11"/>
      <color rgb="FFFF0000"/>
      <name val="Verdana"/>
      <family val="2"/>
    </font>
    <font>
      <sz val="11"/>
      <color theme="1" tint="4.9989318521683403E-2"/>
      <name val="Cambria"/>
      <family val="1"/>
    </font>
    <font>
      <b/>
      <sz val="11"/>
      <color rgb="FF00B050"/>
      <name val="Cambria"/>
      <family val="1"/>
    </font>
    <font>
      <sz val="11"/>
      <name val="Calibri"/>
      <family val="2"/>
      <scheme val="minor"/>
    </font>
    <font>
      <b/>
      <sz val="11"/>
      <color rgb="FFFF0000"/>
      <name val="Cambria"/>
      <family val="1"/>
    </font>
    <font>
      <sz val="11"/>
      <color rgb="FF00B050"/>
      <name val="Cambria"/>
      <family val="1"/>
    </font>
    <font>
      <sz val="11"/>
      <color theme="7" tint="-0.249977111117893"/>
      <name val="Cambria"/>
      <family val="1"/>
    </font>
    <font>
      <b/>
      <sz val="11"/>
      <color theme="7" tint="-0.249977111117893"/>
      <name val="Cambria"/>
      <family val="1"/>
    </font>
    <font>
      <sz val="11"/>
      <color rgb="FFC00000"/>
      <name val="Cambria"/>
      <family val="1"/>
    </font>
    <font>
      <b/>
      <u/>
      <sz val="11"/>
      <color rgb="FF00B0F0"/>
      <name val="Cambria"/>
      <family val="1"/>
    </font>
    <font>
      <i/>
      <sz val="11"/>
      <color rgb="FFFF0000"/>
      <name val="Cambria"/>
      <family val="1"/>
    </font>
    <font>
      <vertAlign val="superscript"/>
      <sz val="11"/>
      <color theme="1"/>
      <name val="Cambria"/>
      <family val="1"/>
    </font>
    <font>
      <b/>
      <vertAlign val="superscript"/>
      <sz val="11"/>
      <color theme="1"/>
      <name val="Cambria"/>
      <family val="1"/>
    </font>
    <font>
      <b/>
      <sz val="11"/>
      <color rgb="FF0070C0"/>
      <name val="Cambria"/>
      <family val="1"/>
    </font>
    <font>
      <sz val="11"/>
      <color rgb="FF1D1D1D"/>
      <name val="Cambria"/>
      <family val="1"/>
    </font>
    <font>
      <b/>
      <sz val="11"/>
      <color rgb="FF00B0F0"/>
      <name val="Cambria"/>
      <family val="1"/>
    </font>
    <font>
      <i/>
      <sz val="11"/>
      <color theme="1"/>
      <name val="Cambria"/>
      <family val="1"/>
    </font>
    <font>
      <i/>
      <sz val="11"/>
      <color rgb="FF1D1D1D"/>
      <name val="Cambria"/>
      <family val="1"/>
    </font>
    <font>
      <b/>
      <sz val="11"/>
      <color theme="1" tint="4.9989318521683403E-2"/>
      <name val="Cambria"/>
      <family val="1"/>
    </font>
    <font>
      <u/>
      <sz val="11"/>
      <color theme="10"/>
      <name val="Calibri"/>
      <family val="2"/>
      <scheme val="minor"/>
    </font>
    <font>
      <b/>
      <u/>
      <sz val="11"/>
      <name val="Cambria"/>
      <family val="1"/>
    </font>
    <font>
      <u/>
      <sz val="11"/>
      <color theme="10"/>
      <name val="Cambria"/>
      <family val="1"/>
    </font>
    <font>
      <i/>
      <sz val="11"/>
      <color theme="0"/>
      <name val="Cambria"/>
      <family val="1"/>
    </font>
    <font>
      <b/>
      <sz val="14"/>
      <color rgb="FF92D050"/>
      <name val="Cambria"/>
      <family val="1"/>
    </font>
    <font>
      <sz val="9"/>
      <name val="Times New Roman"/>
      <family val="1"/>
    </font>
    <font>
      <b/>
      <sz val="9"/>
      <name val="Times New Roman"/>
      <family val="1"/>
    </font>
    <font>
      <sz val="9"/>
      <color theme="0"/>
      <name val="Times New Roman"/>
      <family val="1"/>
    </font>
    <font>
      <b/>
      <sz val="9"/>
      <color theme="0"/>
      <name val="Times New Roman"/>
      <family val="1"/>
    </font>
    <font>
      <sz val="9"/>
      <name val="Book Antiqua"/>
      <family val="1"/>
    </font>
    <font>
      <sz val="9"/>
      <color rgb="FFFF0000"/>
      <name val="Book Antiqua"/>
      <family val="1"/>
    </font>
    <font>
      <sz val="9"/>
      <color theme="1"/>
      <name val="Book Antiqua"/>
      <family val="1"/>
    </font>
    <font>
      <b/>
      <sz val="9"/>
      <name val="Book Antiqua"/>
      <family val="1"/>
    </font>
    <font>
      <sz val="12"/>
      <name val="Times New Roman"/>
      <family val="1"/>
    </font>
    <font>
      <b/>
      <sz val="12"/>
      <name val="Times New Roman"/>
      <family val="1"/>
    </font>
    <font>
      <sz val="11"/>
      <name val="Times New Roman"/>
      <family val="1"/>
    </font>
    <font>
      <sz val="12"/>
      <name val="Book Antiqua"/>
      <family val="1"/>
    </font>
    <font>
      <sz val="12"/>
      <color rgb="FFFF0000"/>
      <name val="Book Antiqua"/>
      <family val="1"/>
    </font>
    <font>
      <sz val="12"/>
      <color theme="1"/>
      <name val="Book Antiqua"/>
      <family val="1"/>
    </font>
    <font>
      <b/>
      <sz val="12"/>
      <name val="Book Antiqua"/>
      <family val="1"/>
    </font>
    <font>
      <b/>
      <sz val="11"/>
      <name val="Times New Roman"/>
      <family val="1"/>
    </font>
    <font>
      <b/>
      <sz val="14"/>
      <color theme="1"/>
      <name val="Cambria"/>
      <family val="1"/>
    </font>
    <font>
      <b/>
      <u/>
      <sz val="8"/>
      <name val="Verdana"/>
      <family val="2"/>
    </font>
    <font>
      <b/>
      <sz val="8"/>
      <name val="Verdana"/>
      <family val="2"/>
    </font>
    <font>
      <sz val="8"/>
      <name val="Verdana"/>
      <family val="2"/>
    </font>
    <font>
      <i/>
      <sz val="8"/>
      <name val="Verdana"/>
      <family val="2"/>
    </font>
    <font>
      <sz val="8"/>
      <color theme="1"/>
      <name val="Verdana"/>
      <family val="2"/>
    </font>
    <font>
      <u/>
      <sz val="8"/>
      <name val="Verdana"/>
      <family val="2"/>
    </font>
  </fonts>
  <fills count="45">
    <fill>
      <patternFill patternType="none"/>
    </fill>
    <fill>
      <patternFill patternType="gray125"/>
    </fill>
    <fill>
      <patternFill patternType="solid">
        <fgColor theme="1"/>
        <bgColor indexed="64"/>
      </patternFill>
    </fill>
    <fill>
      <patternFill patternType="solid">
        <fgColor theme="1" tint="4.9989318521683403E-2"/>
        <bgColor indexed="64"/>
      </patternFill>
    </fill>
    <fill>
      <patternFill patternType="solid">
        <fgColor theme="8" tint="0.59999389629810485"/>
        <bgColor indexed="64"/>
      </patternFill>
    </fill>
    <fill>
      <patternFill patternType="solid">
        <fgColor theme="5" tint="-0.249977111117893"/>
        <bgColor indexed="64"/>
      </patternFill>
    </fill>
    <fill>
      <patternFill patternType="solid">
        <fgColor theme="7" tint="-0.249977111117893"/>
        <bgColor indexed="64"/>
      </patternFill>
    </fill>
    <fill>
      <patternFill patternType="solid">
        <fgColor theme="9" tint="0.59999389629810485"/>
        <bgColor indexed="64"/>
      </patternFill>
    </fill>
    <fill>
      <patternFill patternType="solid">
        <fgColor rgb="FFFFFFFF"/>
        <bgColor indexed="64"/>
      </patternFill>
    </fill>
    <fill>
      <patternFill patternType="solid">
        <fgColor rgb="FFFFFF00"/>
        <bgColor indexed="64"/>
      </patternFill>
    </fill>
    <fill>
      <patternFill patternType="solid">
        <fgColor theme="9" tint="0.79998168889431442"/>
        <bgColor indexed="64"/>
      </patternFill>
    </fill>
    <fill>
      <patternFill patternType="solid">
        <fgColor rgb="FF9966FF"/>
        <bgColor indexed="64"/>
      </patternFill>
    </fill>
    <fill>
      <patternFill patternType="solid">
        <fgColor theme="8" tint="0.39997558519241921"/>
        <bgColor indexed="64"/>
      </patternFill>
    </fill>
    <fill>
      <patternFill patternType="solid">
        <fgColor theme="6"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4" tint="0.59999389629810485"/>
        <bgColor indexed="64"/>
      </patternFill>
    </fill>
    <fill>
      <patternFill patternType="solid">
        <fgColor rgb="FF9999FF"/>
        <bgColor indexed="64"/>
      </patternFill>
    </fill>
    <fill>
      <patternFill patternType="solid">
        <fgColor rgb="FF00B050"/>
        <bgColor indexed="64"/>
      </patternFill>
    </fill>
    <fill>
      <patternFill patternType="solid">
        <fgColor rgb="FF92D050"/>
        <bgColor indexed="64"/>
      </patternFill>
    </fill>
    <fill>
      <patternFill patternType="solid">
        <fgColor theme="9" tint="0.39997558519241921"/>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79998168889431442"/>
        <bgColor indexed="64"/>
      </patternFill>
    </fill>
    <fill>
      <patternFill patternType="solid">
        <fgColor theme="2"/>
        <bgColor indexed="64"/>
      </patternFill>
    </fill>
    <fill>
      <patternFill patternType="solid">
        <fgColor theme="3" tint="0.59999389629810485"/>
        <bgColor indexed="64"/>
      </patternFill>
    </fill>
    <fill>
      <patternFill patternType="solid">
        <fgColor rgb="FF00B0F0"/>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theme="3" tint="0.79998168889431442"/>
        <bgColor indexed="64"/>
      </patternFill>
    </fill>
    <fill>
      <patternFill patternType="solid">
        <fgColor theme="5" tint="0.59999389629810485"/>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2" tint="-0.89999084444715716"/>
        <bgColor indexed="64"/>
      </patternFill>
    </fill>
    <fill>
      <patternFill patternType="solid">
        <fgColor theme="2" tint="-0.499984740745262"/>
        <bgColor indexed="64"/>
      </patternFill>
    </fill>
    <fill>
      <patternFill patternType="solid">
        <fgColor rgb="FFC00000"/>
        <bgColor indexed="64"/>
      </patternFill>
    </fill>
    <fill>
      <patternFill patternType="solid">
        <fgColor theme="0" tint="-4.9989318521683403E-2"/>
        <bgColor indexed="64"/>
      </patternFill>
    </fill>
    <fill>
      <patternFill patternType="solid">
        <fgColor theme="1" tint="0.34998626667073579"/>
        <bgColor indexed="64"/>
      </patternFill>
    </fill>
    <fill>
      <patternFill patternType="solid">
        <fgColor theme="1" tint="0.499984740745262"/>
        <bgColor indexed="64"/>
      </patternFill>
    </fill>
    <fill>
      <patternFill patternType="solid">
        <fgColor theme="6" tint="0.39997558519241921"/>
        <bgColor indexed="64"/>
      </patternFill>
    </fill>
    <fill>
      <patternFill patternType="solid">
        <fgColor rgb="FFFFC000"/>
        <bgColor indexed="64"/>
      </patternFill>
    </fill>
    <fill>
      <patternFill patternType="solid">
        <fgColor theme="7"/>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style="double">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4">
    <xf numFmtId="0" fontId="0" fillId="0" borderId="0"/>
    <xf numFmtId="165" fontId="1" fillId="0" borderId="0" applyFont="0" applyFill="0" applyBorder="0" applyAlignment="0" applyProtection="0"/>
    <xf numFmtId="9" fontId="1" fillId="0" borderId="0" applyFont="0" applyFill="0" applyBorder="0" applyAlignment="0" applyProtection="0"/>
    <xf numFmtId="165" fontId="18" fillId="0" borderId="0" applyFont="0" applyFill="0" applyBorder="0" applyAlignment="0" applyProtection="0"/>
    <xf numFmtId="43" fontId="18" fillId="0" borderId="0" applyFont="0" applyFill="0" applyBorder="0" applyAlignment="0" applyProtection="0"/>
    <xf numFmtId="43" fontId="1" fillId="0" borderId="0" applyFont="0" applyFill="0" applyBorder="0" applyAlignment="0" applyProtection="0"/>
    <xf numFmtId="0" fontId="49" fillId="0" borderId="0" applyNumberFormat="0" applyFill="0" applyBorder="0" applyAlignment="0" applyProtection="0"/>
    <xf numFmtId="165" fontId="1" fillId="0" borderId="0" applyFont="0" applyFill="0" applyBorder="0" applyAlignment="0" applyProtection="0"/>
    <xf numFmtId="0" fontId="18" fillId="0" borderId="0"/>
    <xf numFmtId="0" fontId="18" fillId="0" borderId="0"/>
    <xf numFmtId="0" fontId="1" fillId="0" borderId="0"/>
    <xf numFmtId="165" fontId="1" fillId="0" borderId="0" applyFont="0" applyFill="0" applyBorder="0" applyAlignment="0" applyProtection="0"/>
    <xf numFmtId="9" fontId="18" fillId="0" borderId="0" applyFont="0" applyFill="0" applyBorder="0" applyAlignment="0" applyProtection="0"/>
    <xf numFmtId="184" fontId="1" fillId="0" borderId="0" applyFont="0" applyFill="0" applyBorder="0" applyAlignment="0" applyProtection="0"/>
  </cellStyleXfs>
  <cellXfs count="1102">
    <xf numFmtId="0" fontId="0" fillId="0" borderId="0" xfId="0"/>
    <xf numFmtId="0" fontId="2" fillId="0" borderId="0" xfId="0" applyFont="1"/>
    <xf numFmtId="0" fontId="3" fillId="0" borderId="0" xfId="0" applyFont="1"/>
    <xf numFmtId="0" fontId="4" fillId="0" borderId="0" xfId="0" applyFont="1"/>
    <xf numFmtId="0" fontId="5" fillId="2" borderId="1" xfId="0" applyFont="1" applyFill="1" applyBorder="1"/>
    <xf numFmtId="166" fontId="5" fillId="3" borderId="1" xfId="0" applyNumberFormat="1" applyFont="1" applyFill="1" applyBorder="1" applyAlignment="1">
      <alignment horizontal="center" vertical="center"/>
    </xf>
    <xf numFmtId="0" fontId="3" fillId="0" borderId="1" xfId="0" applyFont="1" applyBorder="1"/>
    <xf numFmtId="2" fontId="3" fillId="0" borderId="1" xfId="0" applyNumberFormat="1" applyFont="1" applyBorder="1"/>
    <xf numFmtId="0" fontId="6" fillId="0" borderId="0" xfId="0" applyFont="1"/>
    <xf numFmtId="0" fontId="5" fillId="3" borderId="1" xfId="0" applyFont="1" applyFill="1" applyBorder="1"/>
    <xf numFmtId="2" fontId="5" fillId="3" borderId="1" xfId="0" applyNumberFormat="1" applyFont="1" applyFill="1" applyBorder="1"/>
    <xf numFmtId="0" fontId="7" fillId="0" borderId="0" xfId="0" applyFont="1"/>
    <xf numFmtId="0" fontId="6" fillId="0" borderId="1" xfId="0" applyFont="1" applyBorder="1"/>
    <xf numFmtId="2" fontId="6" fillId="0" borderId="1" xfId="0" applyNumberFormat="1" applyFont="1" applyBorder="1"/>
    <xf numFmtId="0" fontId="8" fillId="3" borderId="0" xfId="0" applyFont="1" applyFill="1"/>
    <xf numFmtId="2" fontId="8" fillId="3" borderId="1" xfId="0" applyNumberFormat="1" applyFont="1" applyFill="1" applyBorder="1" applyAlignment="1">
      <alignment horizontal="right" vertical="center"/>
    </xf>
    <xf numFmtId="2" fontId="6" fillId="0" borderId="0" xfId="0" applyNumberFormat="1" applyFont="1"/>
    <xf numFmtId="0" fontId="9" fillId="0" borderId="1" xfId="0" applyFont="1" applyBorder="1"/>
    <xf numFmtId="2" fontId="9" fillId="0" borderId="1" xfId="0" applyNumberFormat="1" applyFont="1" applyBorder="1"/>
    <xf numFmtId="2" fontId="3" fillId="4" borderId="1" xfId="0" applyNumberFormat="1" applyFont="1" applyFill="1" applyBorder="1"/>
    <xf numFmtId="2" fontId="3" fillId="0" borderId="0" xfId="0" applyNumberFormat="1" applyFont="1"/>
    <xf numFmtId="0" fontId="10" fillId="0" borderId="0" xfId="0" applyFont="1"/>
    <xf numFmtId="0" fontId="5" fillId="5" borderId="0" xfId="0" applyFont="1" applyFill="1"/>
    <xf numFmtId="0" fontId="5" fillId="6" borderId="0" xfId="0" applyFont="1" applyFill="1"/>
    <xf numFmtId="0" fontId="3" fillId="7" borderId="0" xfId="0" applyFont="1" applyFill="1"/>
    <xf numFmtId="0" fontId="5" fillId="2" borderId="0" xfId="0" applyFont="1" applyFill="1"/>
    <xf numFmtId="166" fontId="5" fillId="2" borderId="1" xfId="0" applyNumberFormat="1" applyFont="1" applyFill="1" applyBorder="1" applyAlignment="1">
      <alignment horizontal="center" vertical="center"/>
    </xf>
    <xf numFmtId="0" fontId="11" fillId="0" borderId="0" xfId="0" applyFont="1"/>
    <xf numFmtId="10" fontId="3" fillId="0" borderId="0" xfId="0" applyNumberFormat="1" applyFont="1"/>
    <xf numFmtId="2" fontId="12" fillId="0" borderId="0" xfId="0" applyNumberFormat="1" applyFont="1"/>
    <xf numFmtId="0" fontId="13" fillId="8" borderId="1" xfId="0" applyFont="1" applyFill="1" applyBorder="1" applyAlignment="1">
      <alignment horizontal="justify" vertical="center" wrapText="1"/>
    </xf>
    <xf numFmtId="0" fontId="13" fillId="8" borderId="1" xfId="0" applyFont="1" applyFill="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center" vertical="center"/>
    </xf>
    <xf numFmtId="2" fontId="3" fillId="0" borderId="1" xfId="0" applyNumberFormat="1" applyFont="1" applyBorder="1" applyAlignment="1">
      <alignment horizontal="center" vertical="center"/>
    </xf>
    <xf numFmtId="10" fontId="3" fillId="0" borderId="1"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1" xfId="0" applyFont="1" applyBorder="1" applyAlignment="1">
      <alignment horizontal="left" vertical="center"/>
    </xf>
    <xf numFmtId="2" fontId="3" fillId="0" borderId="1" xfId="0" applyNumberFormat="1" applyFont="1" applyBorder="1" applyAlignment="1">
      <alignment horizontal="center" vertical="center" wrapText="1"/>
    </xf>
    <xf numFmtId="2" fontId="14" fillId="0" borderId="1" xfId="0" applyNumberFormat="1" applyFont="1" applyBorder="1" applyAlignment="1">
      <alignment horizontal="center" vertical="center" wrapText="1"/>
    </xf>
    <xf numFmtId="0" fontId="3" fillId="0" borderId="2" xfId="0" applyFont="1" applyBorder="1" applyAlignment="1">
      <alignment horizontal="center" vertical="center"/>
    </xf>
    <xf numFmtId="0" fontId="6" fillId="0" borderId="1" xfId="0" applyFont="1" applyBorder="1" applyAlignment="1">
      <alignment vertical="center"/>
    </xf>
    <xf numFmtId="0" fontId="3" fillId="0" borderId="0" xfId="0" applyFont="1" applyAlignment="1">
      <alignment horizontal="left" vertical="center"/>
    </xf>
    <xf numFmtId="0" fontId="3" fillId="0" borderId="0" xfId="0" applyFont="1" applyAlignment="1">
      <alignment horizontal="center" vertical="center"/>
    </xf>
    <xf numFmtId="0" fontId="13" fillId="8" borderId="1" xfId="0" applyFont="1" applyFill="1" applyBorder="1" applyAlignment="1">
      <alignment horizontal="left" vertical="center"/>
    </xf>
    <xf numFmtId="0" fontId="13" fillId="8" borderId="3" xfId="0" applyFont="1" applyFill="1" applyBorder="1" applyAlignment="1">
      <alignment horizontal="left" vertical="center"/>
    </xf>
    <xf numFmtId="16" fontId="13" fillId="8" borderId="1" xfId="0" applyNumberFormat="1" applyFont="1" applyFill="1" applyBorder="1" applyAlignment="1">
      <alignment horizontal="center" vertical="center"/>
    </xf>
    <xf numFmtId="0" fontId="6" fillId="0" borderId="1" xfId="0" applyFont="1" applyBorder="1" applyAlignment="1">
      <alignment horizontal="center" vertical="center"/>
    </xf>
    <xf numFmtId="0" fontId="13" fillId="8" borderId="4" xfId="0" applyFont="1" applyFill="1" applyBorder="1" applyAlignment="1">
      <alignment horizontal="left" vertical="center"/>
    </xf>
    <xf numFmtId="0" fontId="14" fillId="8" borderId="1" xfId="0" applyFont="1" applyFill="1" applyBorder="1" applyAlignment="1">
      <alignment horizontal="left" vertical="center"/>
    </xf>
    <xf numFmtId="0" fontId="14" fillId="8" borderId="3" xfId="0" applyFont="1" applyFill="1" applyBorder="1" applyAlignment="1">
      <alignment horizontal="left" vertical="center"/>
    </xf>
    <xf numFmtId="1" fontId="14" fillId="8" borderId="1" xfId="0" applyNumberFormat="1" applyFont="1" applyFill="1" applyBorder="1" applyAlignment="1">
      <alignment horizontal="right" vertical="center"/>
    </xf>
    <xf numFmtId="1" fontId="13" fillId="8" borderId="1" xfId="0" applyNumberFormat="1" applyFont="1" applyFill="1" applyBorder="1" applyAlignment="1">
      <alignment horizontal="right" vertical="center"/>
    </xf>
    <xf numFmtId="1" fontId="14" fillId="8" borderId="1" xfId="0" applyNumberFormat="1" applyFont="1" applyFill="1" applyBorder="1" applyAlignment="1">
      <alignment horizontal="center" vertical="center"/>
    </xf>
    <xf numFmtId="1" fontId="13" fillId="8" borderId="1" xfId="0" applyNumberFormat="1" applyFont="1" applyFill="1" applyBorder="1" applyAlignment="1">
      <alignment horizontal="center" vertical="center"/>
    </xf>
    <xf numFmtId="0" fontId="3" fillId="0" borderId="3" xfId="0" applyFont="1" applyBorder="1" applyAlignment="1">
      <alignment horizontal="left" vertical="center"/>
    </xf>
    <xf numFmtId="2" fontId="3" fillId="0" borderId="1" xfId="0" applyNumberFormat="1" applyFont="1" applyBorder="1" applyAlignment="1">
      <alignment horizontal="right" vertical="center"/>
    </xf>
    <xf numFmtId="2" fontId="6" fillId="0" borderId="1" xfId="0" applyNumberFormat="1" applyFont="1" applyBorder="1" applyAlignment="1">
      <alignment horizontal="right" vertical="center"/>
    </xf>
    <xf numFmtId="2" fontId="6" fillId="0" borderId="1" xfId="0" applyNumberFormat="1" applyFont="1" applyBorder="1" applyAlignment="1">
      <alignment horizontal="center" vertical="center"/>
    </xf>
    <xf numFmtId="1" fontId="3" fillId="0" borderId="1" xfId="0" applyNumberFormat="1" applyFont="1" applyBorder="1" applyAlignment="1">
      <alignment horizontal="right" vertical="center"/>
    </xf>
    <xf numFmtId="1" fontId="6" fillId="0" borderId="1" xfId="0" applyNumberFormat="1" applyFont="1" applyBorder="1" applyAlignment="1">
      <alignment horizontal="right" vertical="center"/>
    </xf>
    <xf numFmtId="1" fontId="3" fillId="0" borderId="1" xfId="0" applyNumberFormat="1" applyFont="1" applyBorder="1" applyAlignment="1">
      <alignment horizontal="center" vertical="center"/>
    </xf>
    <xf numFmtId="1" fontId="6" fillId="0" borderId="1" xfId="0" applyNumberFormat="1" applyFont="1" applyBorder="1" applyAlignment="1">
      <alignment horizontal="center" vertical="center"/>
    </xf>
    <xf numFmtId="0" fontId="6" fillId="0" borderId="1" xfId="0" applyFont="1" applyBorder="1" applyAlignment="1">
      <alignment horizontal="left" vertical="center"/>
    </xf>
    <xf numFmtId="166" fontId="6"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2" fontId="3" fillId="0" borderId="3" xfId="0" applyNumberFormat="1" applyFont="1" applyBorder="1"/>
    <xf numFmtId="165" fontId="3" fillId="0" borderId="3" xfId="0" applyNumberFormat="1" applyFont="1" applyBorder="1"/>
    <xf numFmtId="165" fontId="3" fillId="9" borderId="3" xfId="0" applyNumberFormat="1" applyFont="1" applyFill="1" applyBorder="1"/>
    <xf numFmtId="0" fontId="3" fillId="9" borderId="0" xfId="0" applyFont="1" applyFill="1"/>
    <xf numFmtId="2" fontId="3" fillId="9" borderId="0" xfId="0" applyNumberFormat="1" applyFont="1" applyFill="1"/>
    <xf numFmtId="165" fontId="3" fillId="9" borderId="0" xfId="0" applyNumberFormat="1" applyFont="1" applyFill="1"/>
    <xf numFmtId="0" fontId="6" fillId="0" borderId="1" xfId="0" applyFont="1" applyBorder="1" applyAlignment="1">
      <alignment horizontal="center" vertical="center" wrapText="1"/>
    </xf>
    <xf numFmtId="1" fontId="3" fillId="9" borderId="1" xfId="0" applyNumberFormat="1" applyFont="1" applyFill="1" applyBorder="1" applyAlignment="1">
      <alignment horizontal="center" vertical="center"/>
    </xf>
    <xf numFmtId="167" fontId="3" fillId="0" borderId="1" xfId="0" applyNumberFormat="1" applyFont="1" applyBorder="1" applyAlignment="1">
      <alignment horizontal="center" vertical="center"/>
    </xf>
    <xf numFmtId="1" fontId="3" fillId="0" borderId="0" xfId="0" applyNumberFormat="1" applyFont="1"/>
    <xf numFmtId="4" fontId="3" fillId="0" borderId="1" xfId="0" applyNumberFormat="1" applyFont="1" applyBorder="1"/>
    <xf numFmtId="4" fontId="6" fillId="0" borderId="1" xfId="0" applyNumberFormat="1" applyFont="1" applyBorder="1"/>
    <xf numFmtId="10" fontId="3" fillId="0" borderId="1" xfId="2" applyNumberFormat="1" applyFont="1" applyBorder="1"/>
    <xf numFmtId="166" fontId="6" fillId="0" borderId="1" xfId="0" applyNumberFormat="1" applyFont="1" applyBorder="1" applyAlignment="1">
      <alignment horizontal="center" vertical="center" wrapText="1"/>
    </xf>
    <xf numFmtId="0" fontId="6" fillId="0" borderId="1" xfId="0" applyFont="1" applyBorder="1" applyAlignment="1">
      <alignment horizontal="left" vertical="center" wrapText="1"/>
    </xf>
    <xf numFmtId="1" fontId="3" fillId="0" borderId="1" xfId="0" applyNumberFormat="1" applyFont="1" applyBorder="1" applyAlignment="1">
      <alignment horizontal="center" vertical="center" wrapText="1"/>
    </xf>
    <xf numFmtId="2" fontId="6" fillId="0" borderId="1" xfId="0" applyNumberFormat="1" applyFont="1" applyBorder="1" applyAlignment="1">
      <alignment horizontal="center" vertical="center" wrapText="1"/>
    </xf>
    <xf numFmtId="10" fontId="3" fillId="0" borderId="1" xfId="0" applyNumberFormat="1" applyFont="1" applyBorder="1" applyAlignment="1">
      <alignment horizontal="center" vertical="center" wrapText="1"/>
    </xf>
    <xf numFmtId="2" fontId="6" fillId="0" borderId="1" xfId="0" applyNumberFormat="1" applyFont="1" applyBorder="1" applyAlignment="1">
      <alignment horizontal="right" vertical="center" wrapText="1"/>
    </xf>
    <xf numFmtId="0" fontId="6" fillId="0" borderId="0" xfId="0" applyFont="1" applyAlignment="1">
      <alignment horizontal="left" vertical="center"/>
    </xf>
    <xf numFmtId="0" fontId="6" fillId="0" borderId="0" xfId="0" applyFont="1" applyAlignment="1">
      <alignment horizontal="center" vertical="center"/>
    </xf>
    <xf numFmtId="2" fontId="6" fillId="0" borderId="0" xfId="0" applyNumberFormat="1" applyFont="1" applyAlignment="1">
      <alignment horizontal="center" vertical="center"/>
    </xf>
    <xf numFmtId="0" fontId="6" fillId="0" borderId="1" xfId="0" applyFont="1" applyBorder="1" applyAlignment="1">
      <alignment horizontal="right" vertical="center"/>
    </xf>
    <xf numFmtId="4" fontId="3" fillId="0" borderId="0" xfId="0" applyNumberFormat="1" applyFont="1"/>
    <xf numFmtId="0" fontId="3" fillId="0" borderId="1" xfId="0" applyFont="1" applyBorder="1" applyAlignment="1">
      <alignment horizontal="left" indent="3"/>
    </xf>
    <xf numFmtId="2" fontId="14" fillId="0" borderId="1" xfId="0" applyNumberFormat="1" applyFont="1" applyBorder="1" applyAlignment="1">
      <alignment horizontal="right" vertical="center"/>
    </xf>
    <xf numFmtId="2" fontId="3" fillId="0" borderId="0" xfId="0" applyNumberFormat="1" applyFont="1" applyAlignment="1">
      <alignment horizontal="right" vertical="center"/>
    </xf>
    <xf numFmtId="10" fontId="3" fillId="0" borderId="1" xfId="0" applyNumberFormat="1" applyFont="1" applyBorder="1"/>
    <xf numFmtId="0" fontId="6" fillId="0" borderId="1" xfId="0" applyFont="1" applyBorder="1" applyAlignment="1">
      <alignment horizontal="right" vertical="center" wrapText="1"/>
    </xf>
    <xf numFmtId="0" fontId="6" fillId="0" borderId="1" xfId="0" applyFont="1" applyBorder="1" applyAlignment="1">
      <alignment horizontal="right"/>
    </xf>
    <xf numFmtId="2" fontId="3" fillId="0" borderId="1" xfId="0" applyNumberFormat="1" applyFont="1" applyBorder="1" applyAlignment="1">
      <alignment horizontal="right"/>
    </xf>
    <xf numFmtId="0" fontId="3" fillId="0" borderId="1" xfId="0" applyFont="1" applyBorder="1" applyAlignment="1">
      <alignment horizontal="center" vertical="center" wrapText="1"/>
    </xf>
    <xf numFmtId="2" fontId="15" fillId="0" borderId="1" xfId="0" applyNumberFormat="1" applyFont="1" applyBorder="1" applyAlignment="1">
      <alignment horizontal="center" vertical="center" wrapText="1"/>
    </xf>
    <xf numFmtId="0" fontId="16" fillId="0" borderId="0" xfId="0" applyFont="1"/>
    <xf numFmtId="0" fontId="6" fillId="4" borderId="1" xfId="0" applyFont="1" applyFill="1" applyBorder="1"/>
    <xf numFmtId="9" fontId="3" fillId="0" borderId="1" xfId="0" applyNumberFormat="1" applyFont="1" applyBorder="1"/>
    <xf numFmtId="0" fontId="3" fillId="0" borderId="1" xfId="0" applyFont="1" applyBorder="1" applyAlignment="1">
      <alignment vertical="top" wrapText="1"/>
    </xf>
    <xf numFmtId="0" fontId="14" fillId="0" borderId="1" xfId="0" applyFont="1" applyBorder="1" applyAlignment="1">
      <alignment horizontal="justify" vertical="center" wrapText="1"/>
    </xf>
    <xf numFmtId="0" fontId="14" fillId="0" borderId="1" xfId="0" applyFont="1" applyBorder="1" applyAlignment="1">
      <alignment horizontal="right" wrapText="1"/>
    </xf>
    <xf numFmtId="0" fontId="14" fillId="0" borderId="1" xfId="0" applyFont="1" applyBorder="1" applyAlignment="1">
      <alignment horizontal="justify" vertical="center"/>
    </xf>
    <xf numFmtId="0" fontId="14" fillId="0" borderId="1" xfId="0" applyFont="1" applyBorder="1" applyAlignment="1">
      <alignment horizontal="right"/>
    </xf>
    <xf numFmtId="0" fontId="3" fillId="0" borderId="1" xfId="0" applyFont="1" applyBorder="1" applyAlignment="1">
      <alignment horizontal="justify" vertical="center" wrapText="1"/>
    </xf>
    <xf numFmtId="0" fontId="14" fillId="0" borderId="1" xfId="0" applyFont="1" applyBorder="1" applyAlignment="1">
      <alignment wrapText="1"/>
    </xf>
    <xf numFmtId="0" fontId="14" fillId="0" borderId="1" xfId="0" applyFont="1" applyBorder="1" applyAlignment="1">
      <alignment horizontal="left" vertical="center" wrapText="1"/>
    </xf>
    <xf numFmtId="0" fontId="14" fillId="0" borderId="1" xfId="0" applyFont="1" applyBorder="1" applyAlignment="1">
      <alignment horizontal="right" vertical="center" wrapText="1"/>
    </xf>
    <xf numFmtId="2" fontId="14" fillId="0" borderId="1" xfId="0" applyNumberFormat="1" applyFont="1" applyBorder="1" applyAlignment="1">
      <alignment wrapText="1"/>
    </xf>
    <xf numFmtId="0" fontId="5" fillId="2" borderId="1" xfId="0" applyFont="1" applyFill="1" applyBorder="1" applyAlignment="1">
      <alignment vertical="center"/>
    </xf>
    <xf numFmtId="0" fontId="3" fillId="0" borderId="1" xfId="0" applyFont="1" applyBorder="1" applyAlignment="1">
      <alignment vertical="center"/>
    </xf>
    <xf numFmtId="165" fontId="3" fillId="0" borderId="1" xfId="1" applyFont="1" applyFill="1" applyBorder="1" applyAlignment="1">
      <alignment horizontal="center" vertical="center"/>
    </xf>
    <xf numFmtId="0" fontId="12" fillId="0" borderId="0" xfId="0" applyFont="1"/>
    <xf numFmtId="0" fontId="3" fillId="0" borderId="1" xfId="0" applyFont="1" applyBorder="1" applyAlignment="1">
      <alignment vertical="center" wrapText="1"/>
    </xf>
    <xf numFmtId="165" fontId="3" fillId="0" borderId="1" xfId="1" applyFont="1" applyBorder="1" applyAlignment="1">
      <alignment horizontal="center" vertical="center"/>
    </xf>
    <xf numFmtId="165" fontId="6" fillId="0" borderId="1" xfId="1" applyFont="1" applyBorder="1" applyAlignment="1">
      <alignment horizontal="center" vertical="center"/>
    </xf>
    <xf numFmtId="165" fontId="3" fillId="0" borderId="1" xfId="1" applyFont="1" applyBorder="1"/>
    <xf numFmtId="165" fontId="3" fillId="0" borderId="1" xfId="1" applyFont="1" applyFill="1" applyBorder="1"/>
    <xf numFmtId="165" fontId="15" fillId="0" borderId="1" xfId="1" applyFont="1" applyFill="1" applyBorder="1" applyAlignment="1">
      <alignment horizontal="center" vertical="center" wrapText="1"/>
    </xf>
    <xf numFmtId="2" fontId="3" fillId="0" borderId="1" xfId="0" applyNumberFormat="1" applyFont="1" applyBorder="1" applyAlignment="1">
      <alignment vertical="center"/>
    </xf>
    <xf numFmtId="165" fontId="6" fillId="0" borderId="1" xfId="1" applyFont="1" applyBorder="1"/>
    <xf numFmtId="165" fontId="3" fillId="0" borderId="0" xfId="0" applyNumberFormat="1" applyFont="1"/>
    <xf numFmtId="2" fontId="17" fillId="0" borderId="0" xfId="0" applyNumberFormat="1" applyFont="1" applyAlignment="1">
      <alignment vertical="center"/>
    </xf>
    <xf numFmtId="2" fontId="2" fillId="0" borderId="0" xfId="0" applyNumberFormat="1" applyFont="1" applyAlignment="1">
      <alignment vertical="center" wrapText="1"/>
    </xf>
    <xf numFmtId="2" fontId="9" fillId="0" borderId="0" xfId="0" applyNumberFormat="1" applyFont="1" applyAlignment="1">
      <alignment vertical="center" wrapText="1"/>
    </xf>
    <xf numFmtId="0" fontId="5" fillId="2" borderId="1" xfId="0" applyFont="1" applyFill="1" applyBorder="1" applyAlignment="1">
      <alignment horizontal="center" vertical="center"/>
    </xf>
    <xf numFmtId="2" fontId="3" fillId="10" borderId="1" xfId="0" applyNumberFormat="1" applyFont="1" applyFill="1" applyBorder="1" applyAlignment="1">
      <alignment horizontal="right" vertical="center"/>
    </xf>
    <xf numFmtId="2" fontId="3" fillId="0" borderId="1" xfId="2" applyNumberFormat="1" applyFont="1" applyFill="1" applyBorder="1" applyAlignment="1">
      <alignment horizontal="right" vertical="center"/>
    </xf>
    <xf numFmtId="2" fontId="3" fillId="10" borderId="1" xfId="2" applyNumberFormat="1" applyFont="1" applyFill="1" applyBorder="1" applyAlignment="1">
      <alignment horizontal="right" vertical="center"/>
    </xf>
    <xf numFmtId="2" fontId="6" fillId="10" borderId="1" xfId="0" applyNumberFormat="1" applyFont="1" applyFill="1" applyBorder="1" applyAlignment="1">
      <alignment horizontal="right" vertical="center"/>
    </xf>
    <xf numFmtId="0" fontId="6" fillId="0" borderId="0" xfId="0" applyFont="1" applyAlignment="1">
      <alignment vertical="center"/>
    </xf>
    <xf numFmtId="2" fontId="5" fillId="2" borderId="1" xfId="0" applyNumberFormat="1" applyFont="1" applyFill="1" applyBorder="1" applyAlignment="1">
      <alignment horizontal="left" vertical="center" wrapText="1"/>
    </xf>
    <xf numFmtId="2" fontId="5" fillId="2" borderId="1" xfId="0" applyNumberFormat="1" applyFont="1" applyFill="1" applyBorder="1" applyAlignment="1">
      <alignment horizontal="center" vertical="center" wrapText="1"/>
    </xf>
    <xf numFmtId="2" fontId="9" fillId="0" borderId="1" xfId="0" applyNumberFormat="1" applyFont="1" applyBorder="1" applyAlignment="1">
      <alignment horizontal="left" vertical="center" wrapText="1"/>
    </xf>
    <xf numFmtId="2" fontId="9" fillId="0" borderId="1" xfId="0" applyNumberFormat="1" applyFont="1" applyBorder="1" applyAlignment="1">
      <alignment horizontal="center" vertical="center" wrapText="1"/>
    </xf>
    <xf numFmtId="2" fontId="15" fillId="0" borderId="1" xfId="0" applyNumberFormat="1" applyFont="1" applyBorder="1" applyAlignment="1">
      <alignment vertical="center" wrapText="1"/>
    </xf>
    <xf numFmtId="9" fontId="15" fillId="0" borderId="1" xfId="2" applyFont="1" applyBorder="1" applyAlignment="1">
      <alignment horizontal="center" vertical="center" wrapText="1"/>
    </xf>
    <xf numFmtId="10" fontId="15" fillId="0" borderId="1" xfId="2" applyNumberFormat="1" applyFont="1" applyBorder="1" applyAlignment="1">
      <alignment horizontal="center" vertical="center" wrapText="1"/>
    </xf>
    <xf numFmtId="1" fontId="15" fillId="0" borderId="1" xfId="0" applyNumberFormat="1" applyFont="1" applyBorder="1" applyAlignment="1">
      <alignment horizontal="center" vertical="center" wrapText="1"/>
    </xf>
    <xf numFmtId="0" fontId="15" fillId="0" borderId="0" xfId="0" applyFont="1"/>
    <xf numFmtId="2" fontId="9" fillId="0" borderId="1" xfId="0" applyNumberFormat="1" applyFont="1" applyBorder="1" applyAlignment="1">
      <alignment vertical="center" wrapText="1"/>
    </xf>
    <xf numFmtId="2" fontId="15" fillId="9" borderId="1" xfId="0" applyNumberFormat="1" applyFont="1" applyFill="1" applyBorder="1" applyAlignment="1">
      <alignment vertical="center" wrapText="1"/>
    </xf>
    <xf numFmtId="2" fontId="15" fillId="9" borderId="1" xfId="0" applyNumberFormat="1" applyFont="1" applyFill="1" applyBorder="1" applyAlignment="1">
      <alignment horizontal="center" vertical="center" wrapText="1"/>
    </xf>
    <xf numFmtId="10" fontId="15" fillId="9" borderId="1" xfId="2" applyNumberFormat="1" applyFont="1" applyFill="1" applyBorder="1" applyAlignment="1">
      <alignment horizontal="center" vertical="center" wrapText="1"/>
    </xf>
    <xf numFmtId="10" fontId="15" fillId="0" borderId="1" xfId="2" applyNumberFormat="1" applyFont="1" applyFill="1" applyBorder="1" applyAlignment="1">
      <alignment horizontal="center" vertical="center" wrapText="1"/>
    </xf>
    <xf numFmtId="1" fontId="15" fillId="0" borderId="1" xfId="2" applyNumberFormat="1" applyFont="1" applyBorder="1" applyAlignment="1">
      <alignment horizontal="center" vertical="center" wrapText="1"/>
    </xf>
    <xf numFmtId="0" fontId="8" fillId="11" borderId="0" xfId="0" applyFont="1" applyFill="1"/>
    <xf numFmtId="2" fontId="15" fillId="0" borderId="1" xfId="3" applyNumberFormat="1" applyFont="1" applyBorder="1" applyAlignment="1">
      <alignment horizontal="center" vertical="center" wrapText="1"/>
    </xf>
    <xf numFmtId="168" fontId="15" fillId="0" borderId="1" xfId="3" applyNumberFormat="1" applyFont="1" applyBorder="1" applyAlignment="1">
      <alignment horizontal="center" vertical="center" wrapText="1"/>
    </xf>
    <xf numFmtId="2" fontId="9" fillId="9" borderId="1" xfId="0" applyNumberFormat="1" applyFont="1" applyFill="1" applyBorder="1" applyAlignment="1">
      <alignment vertical="center" wrapText="1"/>
    </xf>
    <xf numFmtId="2" fontId="9" fillId="9" borderId="1" xfId="0" applyNumberFormat="1" applyFont="1" applyFill="1" applyBorder="1" applyAlignment="1">
      <alignment horizontal="center" vertical="center" wrapText="1"/>
    </xf>
    <xf numFmtId="2" fontId="9" fillId="9" borderId="1" xfId="3" applyNumberFormat="1" applyFont="1" applyFill="1" applyBorder="1" applyAlignment="1">
      <alignment horizontal="center" vertical="center" wrapText="1"/>
    </xf>
    <xf numFmtId="2" fontId="3" fillId="0" borderId="1" xfId="0" applyNumberFormat="1" applyFont="1" applyBorder="1" applyAlignment="1">
      <alignment vertical="center" wrapText="1"/>
    </xf>
    <xf numFmtId="2" fontId="3" fillId="0" borderId="1" xfId="3" applyNumberFormat="1" applyFont="1" applyBorder="1" applyAlignment="1">
      <alignment horizontal="center" vertical="center" wrapText="1"/>
    </xf>
    <xf numFmtId="2" fontId="9" fillId="12" borderId="1" xfId="0" applyNumberFormat="1" applyFont="1" applyFill="1" applyBorder="1" applyAlignment="1">
      <alignment vertical="center" wrapText="1"/>
    </xf>
    <xf numFmtId="2" fontId="9" fillId="12" borderId="1" xfId="0" applyNumberFormat="1" applyFont="1" applyFill="1" applyBorder="1" applyAlignment="1">
      <alignment horizontal="center" vertical="center" wrapText="1"/>
    </xf>
    <xf numFmtId="2" fontId="9" fillId="12" borderId="1" xfId="3" applyNumberFormat="1" applyFont="1" applyFill="1" applyBorder="1" applyAlignment="1">
      <alignment horizontal="center" vertical="center" wrapText="1"/>
    </xf>
    <xf numFmtId="2" fontId="15" fillId="13" borderId="1" xfId="0" applyNumberFormat="1" applyFont="1" applyFill="1" applyBorder="1" applyAlignment="1">
      <alignment vertical="center" wrapText="1"/>
    </xf>
    <xf numFmtId="2" fontId="15" fillId="13" borderId="1" xfId="0" applyNumberFormat="1" applyFont="1" applyFill="1" applyBorder="1" applyAlignment="1">
      <alignment horizontal="center" vertical="center" wrapText="1"/>
    </xf>
    <xf numFmtId="2" fontId="15" fillId="13" borderId="1" xfId="3" applyNumberFormat="1" applyFont="1" applyFill="1" applyBorder="1" applyAlignment="1">
      <alignment horizontal="center" vertical="center" wrapText="1"/>
    </xf>
    <xf numFmtId="2" fontId="3" fillId="13" borderId="1" xfId="0" applyNumberFormat="1" applyFont="1" applyFill="1" applyBorder="1" applyAlignment="1">
      <alignment horizontal="center"/>
    </xf>
    <xf numFmtId="2" fontId="3" fillId="13" borderId="1" xfId="3" applyNumberFormat="1" applyFont="1" applyFill="1" applyBorder="1" applyAlignment="1">
      <alignment horizontal="center" vertical="center" wrapText="1"/>
    </xf>
    <xf numFmtId="0" fontId="9" fillId="14" borderId="0" xfId="0" applyFont="1" applyFill="1"/>
    <xf numFmtId="0" fontId="5" fillId="14" borderId="0" xfId="0" applyFont="1" applyFill="1"/>
    <xf numFmtId="0" fontId="6" fillId="15" borderId="1" xfId="0" applyFont="1" applyFill="1" applyBorder="1" applyAlignment="1">
      <alignment vertical="center"/>
    </xf>
    <xf numFmtId="0" fontId="3" fillId="15" borderId="1" xfId="0" applyFont="1" applyFill="1" applyBorder="1" applyAlignment="1">
      <alignment vertical="center"/>
    </xf>
    <xf numFmtId="0" fontId="3" fillId="15" borderId="0" xfId="0" applyFont="1" applyFill="1" applyAlignment="1">
      <alignment vertical="center"/>
    </xf>
    <xf numFmtId="0" fontId="3" fillId="15" borderId="0" xfId="0" applyFont="1" applyFill="1" applyAlignment="1">
      <alignment horizontal="center" vertical="center"/>
    </xf>
    <xf numFmtId="0" fontId="3" fillId="0" borderId="1" xfId="2" applyNumberFormat="1" applyFont="1" applyBorder="1" applyAlignment="1">
      <alignment horizontal="center" vertical="center"/>
    </xf>
    <xf numFmtId="0" fontId="3" fillId="0" borderId="0" xfId="2" applyNumberFormat="1" applyFont="1" applyBorder="1" applyAlignment="1">
      <alignment horizontal="center" vertical="center"/>
    </xf>
    <xf numFmtId="0" fontId="3" fillId="16" borderId="1" xfId="0" applyFont="1" applyFill="1" applyBorder="1" applyAlignment="1">
      <alignment horizontal="left" vertical="center"/>
    </xf>
    <xf numFmtId="10" fontId="3" fillId="16" borderId="1" xfId="0" applyNumberFormat="1" applyFont="1" applyFill="1" applyBorder="1" applyAlignment="1">
      <alignment horizontal="center" vertical="center"/>
    </xf>
    <xf numFmtId="14" fontId="3" fillId="16" borderId="1" xfId="0" applyNumberFormat="1" applyFont="1" applyFill="1" applyBorder="1" applyAlignment="1">
      <alignment horizontal="center" vertical="center"/>
    </xf>
    <xf numFmtId="14" fontId="3" fillId="0" borderId="0" xfId="0" applyNumberFormat="1" applyFont="1" applyAlignment="1">
      <alignment vertical="center"/>
    </xf>
    <xf numFmtId="2" fontId="3" fillId="0" borderId="0" xfId="0" applyNumberFormat="1" applyFont="1" applyAlignment="1">
      <alignment horizontal="center" vertical="center"/>
    </xf>
    <xf numFmtId="9" fontId="3" fillId="0" borderId="1" xfId="0" applyNumberFormat="1" applyFont="1" applyBorder="1" applyAlignment="1">
      <alignment horizontal="center" vertical="center"/>
    </xf>
    <xf numFmtId="10" fontId="3" fillId="0" borderId="0" xfId="0" applyNumberFormat="1" applyFont="1" applyAlignment="1">
      <alignment horizontal="center" vertical="center"/>
    </xf>
    <xf numFmtId="1" fontId="3" fillId="0" borderId="0" xfId="0" applyNumberFormat="1" applyFont="1" applyAlignment="1">
      <alignment horizontal="center" vertical="center"/>
    </xf>
    <xf numFmtId="9" fontId="3" fillId="0" borderId="1" xfId="2" applyFont="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vertical="center"/>
    </xf>
    <xf numFmtId="10" fontId="3" fillId="0" borderId="1" xfId="0" applyNumberFormat="1" applyFont="1" applyBorder="1" applyAlignment="1">
      <alignment horizontal="right" vertical="center"/>
    </xf>
    <xf numFmtId="9" fontId="3" fillId="14" borderId="1" xfId="0" applyNumberFormat="1" applyFont="1" applyFill="1" applyBorder="1" applyAlignment="1">
      <alignment horizontal="right" vertical="center"/>
    </xf>
    <xf numFmtId="0" fontId="6" fillId="17" borderId="1" xfId="0" applyFont="1" applyFill="1" applyBorder="1" applyAlignment="1">
      <alignment horizontal="center" vertical="center"/>
    </xf>
    <xf numFmtId="0" fontId="6" fillId="17" borderId="1" xfId="0" applyFont="1" applyFill="1" applyBorder="1" applyAlignment="1">
      <alignment horizontal="left" vertical="center"/>
    </xf>
    <xf numFmtId="166" fontId="6" fillId="17" borderId="1" xfId="0" applyNumberFormat="1" applyFont="1" applyFill="1" applyBorder="1" applyAlignment="1">
      <alignment horizontal="center" vertical="center"/>
    </xf>
    <xf numFmtId="9" fontId="3" fillId="0" borderId="1" xfId="2" applyFont="1" applyBorder="1"/>
    <xf numFmtId="169" fontId="9" fillId="9" borderId="1" xfId="0" applyNumberFormat="1" applyFont="1" applyFill="1" applyBorder="1" applyAlignment="1">
      <alignment horizontal="left" vertical="center" wrapText="1"/>
    </xf>
    <xf numFmtId="169" fontId="5" fillId="3" borderId="1" xfId="0" applyNumberFormat="1" applyFont="1" applyFill="1" applyBorder="1" applyAlignment="1">
      <alignment horizontal="left" vertical="center" wrapText="1"/>
    </xf>
    <xf numFmtId="169" fontId="15" fillId="0" borderId="1" xfId="0" applyNumberFormat="1" applyFont="1" applyBorder="1" applyAlignment="1">
      <alignment vertical="center" wrapText="1"/>
    </xf>
    <xf numFmtId="169" fontId="15" fillId="0" borderId="1" xfId="3" applyNumberFormat="1" applyFont="1" applyBorder="1" applyAlignment="1">
      <alignment horizontal="left" vertical="center" wrapText="1"/>
    </xf>
    <xf numFmtId="9" fontId="3" fillId="0" borderId="1" xfId="0" applyNumberFormat="1" applyFont="1" applyBorder="1" applyAlignment="1">
      <alignment horizontal="center" vertical="center" wrapText="1"/>
    </xf>
    <xf numFmtId="169" fontId="15" fillId="18" borderId="1" xfId="0" applyNumberFormat="1" applyFont="1" applyFill="1" applyBorder="1" applyAlignment="1">
      <alignment vertical="center" wrapText="1"/>
    </xf>
    <xf numFmtId="169" fontId="15" fillId="18" borderId="1" xfId="3" applyNumberFormat="1" applyFont="1" applyFill="1" applyBorder="1" applyAlignment="1">
      <alignment horizontal="left" vertical="center" wrapText="1"/>
    </xf>
    <xf numFmtId="9" fontId="3" fillId="18" borderId="1" xfId="0" applyNumberFormat="1" applyFont="1" applyFill="1" applyBorder="1" applyAlignment="1">
      <alignment horizontal="center" vertical="center" wrapText="1"/>
    </xf>
    <xf numFmtId="169" fontId="9" fillId="0" borderId="1" xfId="0" applyNumberFormat="1" applyFont="1" applyBorder="1" applyAlignment="1">
      <alignment horizontal="left" vertical="center" wrapText="1"/>
    </xf>
    <xf numFmtId="169" fontId="9" fillId="0" borderId="0" xfId="0" applyNumberFormat="1" applyFont="1" applyAlignment="1">
      <alignment horizontal="left" vertical="center" wrapText="1"/>
    </xf>
    <xf numFmtId="169" fontId="9" fillId="0" borderId="0" xfId="0" applyNumberFormat="1" applyFont="1" applyAlignment="1">
      <alignment horizontal="center" vertical="center" wrapText="1"/>
    </xf>
    <xf numFmtId="2" fontId="9" fillId="0" borderId="0" xfId="0" applyNumberFormat="1" applyFont="1" applyAlignment="1">
      <alignment horizontal="center" vertical="center" wrapText="1"/>
    </xf>
    <xf numFmtId="169" fontId="2" fillId="0" borderId="0" xfId="0" applyNumberFormat="1" applyFont="1" applyAlignment="1">
      <alignment horizontal="left" vertical="center"/>
    </xf>
    <xf numFmtId="9" fontId="3" fillId="0" borderId="1" xfId="0" applyNumberFormat="1" applyFont="1" applyBorder="1" applyAlignment="1">
      <alignment horizontal="right" vertical="center"/>
    </xf>
    <xf numFmtId="2" fontId="19" fillId="0" borderId="0" xfId="0" applyNumberFormat="1" applyFont="1" applyAlignment="1">
      <alignment horizontal="left" vertical="center"/>
    </xf>
    <xf numFmtId="2" fontId="9" fillId="0" borderId="0" xfId="0" applyNumberFormat="1" applyFont="1" applyAlignment="1">
      <alignment horizontal="center" vertical="center"/>
    </xf>
    <xf numFmtId="0" fontId="8" fillId="19" borderId="0" xfId="0" applyFont="1" applyFill="1"/>
    <xf numFmtId="0" fontId="5" fillId="19" borderId="0" xfId="0" applyFont="1" applyFill="1" applyAlignment="1">
      <alignment horizontal="right" vertical="center" wrapText="1"/>
    </xf>
    <xf numFmtId="0" fontId="6" fillId="0" borderId="0" xfId="0" applyFont="1" applyAlignment="1">
      <alignment wrapText="1"/>
    </xf>
    <xf numFmtId="0" fontId="8" fillId="19" borderId="0" xfId="0" applyFont="1" applyFill="1" applyAlignment="1">
      <alignment horizontal="center" vertical="center"/>
    </xf>
    <xf numFmtId="170" fontId="8" fillId="19" borderId="0" xfId="0" applyNumberFormat="1" applyFont="1" applyFill="1" applyAlignment="1">
      <alignment horizontal="center" vertical="center"/>
    </xf>
    <xf numFmtId="2" fontId="3" fillId="0" borderId="0" xfId="0" applyNumberFormat="1" applyFont="1" applyAlignment="1">
      <alignment vertical="center"/>
    </xf>
    <xf numFmtId="0" fontId="5" fillId="3" borderId="0" xfId="0" applyFont="1" applyFill="1" applyAlignment="1">
      <alignment vertical="center"/>
    </xf>
    <xf numFmtId="0" fontId="5" fillId="3" borderId="0" xfId="0" applyFont="1" applyFill="1" applyAlignment="1">
      <alignment horizontal="center" vertical="center"/>
    </xf>
    <xf numFmtId="166" fontId="5" fillId="3" borderId="0" xfId="0" applyNumberFormat="1" applyFont="1" applyFill="1" applyAlignment="1">
      <alignment horizontal="right" vertical="center"/>
    </xf>
    <xf numFmtId="1" fontId="3" fillId="0" borderId="0" xfId="0" applyNumberFormat="1" applyFont="1" applyAlignment="1">
      <alignment vertical="center"/>
    </xf>
    <xf numFmtId="0" fontId="3" fillId="0" borderId="0" xfId="0" applyFont="1" applyAlignment="1">
      <alignment horizontal="center"/>
    </xf>
    <xf numFmtId="10" fontId="3" fillId="0" borderId="0" xfId="2" applyNumberFormat="1" applyFont="1" applyFill="1" applyAlignment="1">
      <alignment vertical="center"/>
    </xf>
    <xf numFmtId="9" fontId="3" fillId="0" borderId="0" xfId="2" applyFont="1" applyAlignment="1">
      <alignment vertical="center"/>
    </xf>
    <xf numFmtId="0" fontId="6" fillId="7" borderId="0" xfId="0" applyFont="1" applyFill="1" applyAlignment="1">
      <alignment vertical="center"/>
    </xf>
    <xf numFmtId="0" fontId="6" fillId="7" borderId="0" xfId="0" applyFont="1" applyFill="1" applyAlignment="1">
      <alignment horizontal="center" vertical="center"/>
    </xf>
    <xf numFmtId="1" fontId="6" fillId="7" borderId="0" xfId="0" applyNumberFormat="1" applyFont="1" applyFill="1" applyAlignment="1">
      <alignment vertical="center"/>
    </xf>
    <xf numFmtId="0" fontId="6" fillId="4" borderId="0" xfId="0" applyFont="1" applyFill="1" applyAlignment="1">
      <alignment vertical="center"/>
    </xf>
    <xf numFmtId="0" fontId="3" fillId="17" borderId="0" xfId="0" applyFont="1" applyFill="1" applyAlignment="1">
      <alignment horizontal="center" vertical="center"/>
    </xf>
    <xf numFmtId="0" fontId="6" fillId="4" borderId="0" xfId="0" applyFont="1" applyFill="1" applyAlignment="1">
      <alignment horizontal="center" vertical="center"/>
    </xf>
    <xf numFmtId="1" fontId="3" fillId="16" borderId="0" xfId="0" applyNumberFormat="1" applyFont="1" applyFill="1" applyAlignment="1">
      <alignment horizontal="center" vertical="center"/>
    </xf>
    <xf numFmtId="1" fontId="3" fillId="16" borderId="0" xfId="0" applyNumberFormat="1" applyFont="1" applyFill="1"/>
    <xf numFmtId="0" fontId="6" fillId="4" borderId="0" xfId="0" applyFont="1" applyFill="1" applyAlignment="1">
      <alignment horizontal="right" vertical="center"/>
    </xf>
    <xf numFmtId="9" fontId="20" fillId="16" borderId="0" xfId="0" applyNumberFormat="1" applyFont="1" applyFill="1" applyAlignment="1">
      <alignment horizontal="center" vertical="center"/>
    </xf>
    <xf numFmtId="1" fontId="3" fillId="0" borderId="0" xfId="0" applyNumberFormat="1" applyFont="1" applyAlignment="1">
      <alignment horizontal="right" vertical="center"/>
    </xf>
    <xf numFmtId="0" fontId="8" fillId="20" borderId="0" xfId="0" applyFont="1" applyFill="1" applyAlignment="1">
      <alignment vertical="center"/>
    </xf>
    <xf numFmtId="0" fontId="8" fillId="20" borderId="5" xfId="0" applyFont="1" applyFill="1" applyBorder="1"/>
    <xf numFmtId="0" fontId="3" fillId="20" borderId="0" xfId="0" applyFont="1" applyFill="1"/>
    <xf numFmtId="0" fontId="8" fillId="20" borderId="0" xfId="0" applyFont="1" applyFill="1" applyAlignment="1">
      <alignment horizontal="left"/>
    </xf>
    <xf numFmtId="0" fontId="8" fillId="20" borderId="0" xfId="0" applyFont="1" applyFill="1"/>
    <xf numFmtId="0" fontId="3" fillId="16" borderId="0" xfId="0" applyFont="1" applyFill="1" applyAlignment="1">
      <alignment horizontal="center" vertical="center"/>
    </xf>
    <xf numFmtId="0" fontId="20" fillId="0" borderId="0" xfId="0" applyFont="1" applyAlignment="1">
      <alignment horizontal="center" vertical="center"/>
    </xf>
    <xf numFmtId="0" fontId="8" fillId="20" borderId="5" xfId="0" applyFont="1" applyFill="1" applyBorder="1" applyAlignment="1">
      <alignment horizontal="right" vertical="center"/>
    </xf>
    <xf numFmtId="0" fontId="3" fillId="20" borderId="0" xfId="0" applyFont="1" applyFill="1" applyAlignment="1">
      <alignment horizontal="left" vertical="center"/>
    </xf>
    <xf numFmtId="0" fontId="8" fillId="20" borderId="0" xfId="0" applyFont="1" applyFill="1" applyAlignment="1">
      <alignment horizontal="left" vertical="center"/>
    </xf>
    <xf numFmtId="0" fontId="12" fillId="0" borderId="0" xfId="0" applyFont="1" applyAlignment="1">
      <alignment horizontal="left" vertical="center"/>
    </xf>
    <xf numFmtId="9" fontId="3" fillId="0" borderId="0" xfId="2" applyFont="1" applyFill="1" applyAlignment="1">
      <alignment vertical="center"/>
    </xf>
    <xf numFmtId="0" fontId="21" fillId="7" borderId="0" xfId="0" applyFont="1" applyFill="1" applyAlignment="1">
      <alignment horizontal="center" vertical="center"/>
    </xf>
    <xf numFmtId="9" fontId="3" fillId="0" borderId="0" xfId="2" applyFont="1" applyAlignment="1">
      <alignment horizontal="left" vertical="center"/>
    </xf>
    <xf numFmtId="167" fontId="3" fillId="0" borderId="0" xfId="2" applyNumberFormat="1" applyFont="1" applyFill="1" applyAlignment="1">
      <alignment vertical="center"/>
    </xf>
    <xf numFmtId="0" fontId="21" fillId="4" borderId="0" xfId="0" applyFont="1" applyFill="1"/>
    <xf numFmtId="171" fontId="3" fillId="0" borderId="0" xfId="1" applyNumberFormat="1" applyFont="1"/>
    <xf numFmtId="171" fontId="3" fillId="0" borderId="0" xfId="0" applyNumberFormat="1" applyFont="1"/>
    <xf numFmtId="0" fontId="22" fillId="0" borderId="0" xfId="0" applyFont="1" applyAlignment="1">
      <alignment vertical="center"/>
    </xf>
    <xf numFmtId="0" fontId="22" fillId="0" borderId="0" xfId="0" applyFont="1" applyAlignment="1">
      <alignment horizontal="center" vertical="center"/>
    </xf>
    <xf numFmtId="0" fontId="22" fillId="0" borderId="0" xfId="0" applyFont="1"/>
    <xf numFmtId="0" fontId="21" fillId="4" borderId="0" xfId="0" applyFont="1" applyFill="1" applyAlignment="1">
      <alignment vertical="center" wrapText="1"/>
    </xf>
    <xf numFmtId="0" fontId="6" fillId="4" borderId="0" xfId="0" applyFont="1" applyFill="1" applyAlignment="1">
      <alignment horizontal="right" vertical="center" wrapText="1"/>
    </xf>
    <xf numFmtId="0" fontId="6" fillId="4" borderId="0" xfId="0" applyFont="1" applyFill="1" applyAlignment="1">
      <alignment horizontal="center" vertical="center" wrapText="1"/>
    </xf>
    <xf numFmtId="9" fontId="3" fillId="0" borderId="0" xfId="2" applyFont="1"/>
    <xf numFmtId="166" fontId="9" fillId="4" borderId="0" xfId="0" applyNumberFormat="1" applyFont="1" applyFill="1" applyAlignment="1">
      <alignment horizontal="right" vertical="center"/>
    </xf>
    <xf numFmtId="10" fontId="3" fillId="0" borderId="0" xfId="2" applyNumberFormat="1" applyFont="1" applyFill="1"/>
    <xf numFmtId="10" fontId="3" fillId="0" borderId="0" xfId="2" applyNumberFormat="1" applyFont="1"/>
    <xf numFmtId="9" fontId="6" fillId="0" borderId="0" xfId="2" applyFont="1" applyFill="1"/>
    <xf numFmtId="9" fontId="6" fillId="0" borderId="0" xfId="0" applyNumberFormat="1" applyFont="1"/>
    <xf numFmtId="168" fontId="15" fillId="0" borderId="6" xfId="4" applyNumberFormat="1" applyFont="1" applyBorder="1" applyAlignment="1">
      <alignment horizontal="center" vertical="center" wrapText="1"/>
    </xf>
    <xf numFmtId="2" fontId="15" fillId="0" borderId="6" xfId="0" applyNumberFormat="1" applyFont="1" applyBorder="1" applyAlignment="1">
      <alignment vertical="center" wrapText="1"/>
    </xf>
    <xf numFmtId="2" fontId="15" fillId="0" borderId="6" xfId="0" applyNumberFormat="1" applyFont="1" applyBorder="1" applyAlignment="1">
      <alignment horizontal="center" vertical="center" wrapText="1"/>
    </xf>
    <xf numFmtId="2" fontId="15" fillId="0" borderId="7" xfId="0" applyNumberFormat="1" applyFont="1" applyBorder="1" applyAlignment="1">
      <alignment vertical="center" wrapText="1"/>
    </xf>
    <xf numFmtId="2" fontId="15" fillId="0" borderId="6" xfId="3" applyNumberFormat="1" applyFont="1" applyBorder="1" applyAlignment="1">
      <alignment horizontal="center" vertical="center" wrapText="1"/>
    </xf>
    <xf numFmtId="2" fontId="3" fillId="0" borderId="0" xfId="0" applyNumberFormat="1" applyFont="1" applyAlignment="1">
      <alignment horizontal="center"/>
    </xf>
    <xf numFmtId="0" fontId="23" fillId="0" borderId="0" xfId="0" applyFont="1"/>
    <xf numFmtId="0" fontId="23" fillId="2" borderId="0" xfId="0" applyFont="1" applyFill="1"/>
    <xf numFmtId="2" fontId="24" fillId="21" borderId="0" xfId="0" applyNumberFormat="1" applyFont="1" applyFill="1" applyAlignment="1">
      <alignment vertical="center" wrapText="1"/>
    </xf>
    <xf numFmtId="0" fontId="25" fillId="21" borderId="0" xfId="0" applyFont="1" applyFill="1"/>
    <xf numFmtId="0" fontId="26" fillId="19" borderId="0" xfId="0" applyFont="1" applyFill="1" applyAlignment="1">
      <alignment horizontal="right" wrapText="1"/>
    </xf>
    <xf numFmtId="0" fontId="26" fillId="22" borderId="0" xfId="0" applyFont="1" applyFill="1"/>
    <xf numFmtId="0" fontId="25" fillId="15" borderId="1" xfId="0" applyFont="1" applyFill="1" applyBorder="1" applyAlignment="1">
      <alignment vertical="center"/>
    </xf>
    <xf numFmtId="0" fontId="25" fillId="17" borderId="1" xfId="0" applyFont="1" applyFill="1" applyBorder="1" applyAlignment="1">
      <alignment vertical="center"/>
    </xf>
    <xf numFmtId="0" fontId="27" fillId="19" borderId="0" xfId="0" applyFont="1" applyFill="1"/>
    <xf numFmtId="0" fontId="25" fillId="15" borderId="1" xfId="0" applyFont="1" applyFill="1" applyBorder="1" applyAlignment="1">
      <alignment horizontal="center" vertical="center"/>
    </xf>
    <xf numFmtId="0" fontId="25" fillId="15" borderId="1" xfId="0" applyFont="1" applyFill="1" applyBorder="1"/>
    <xf numFmtId="172" fontId="28" fillId="15" borderId="1" xfId="0" applyNumberFormat="1" applyFont="1" applyFill="1" applyBorder="1" applyAlignment="1">
      <alignment horizontal="center" vertical="center"/>
    </xf>
    <xf numFmtId="0" fontId="25" fillId="17" borderId="1" xfId="0" applyFont="1" applyFill="1" applyBorder="1" applyAlignment="1">
      <alignment horizontal="center"/>
    </xf>
    <xf numFmtId="0" fontId="25" fillId="17" borderId="1" xfId="0" applyFont="1" applyFill="1" applyBorder="1"/>
    <xf numFmtId="0" fontId="23" fillId="23" borderId="1" xfId="0" applyFont="1" applyFill="1" applyBorder="1"/>
    <xf numFmtId="171" fontId="23" fillId="23" borderId="1" xfId="1" applyNumberFormat="1" applyFont="1" applyFill="1" applyBorder="1" applyAlignment="1">
      <alignment horizontal="center"/>
    </xf>
    <xf numFmtId="171" fontId="23" fillId="17" borderId="1" xfId="1" applyNumberFormat="1" applyFont="1" applyFill="1" applyBorder="1"/>
    <xf numFmtId="0" fontId="23" fillId="15" borderId="1" xfId="0" applyFont="1" applyFill="1" applyBorder="1"/>
    <xf numFmtId="171" fontId="23" fillId="15" borderId="1" xfId="1" applyNumberFormat="1" applyFont="1" applyFill="1" applyBorder="1" applyAlignment="1">
      <alignment horizontal="center"/>
    </xf>
    <xf numFmtId="1" fontId="27" fillId="19" borderId="0" xfId="0" applyNumberFormat="1" applyFont="1" applyFill="1"/>
    <xf numFmtId="0" fontId="23" fillId="0" borderId="1" xfId="0" applyFont="1" applyBorder="1"/>
    <xf numFmtId="165" fontId="23" fillId="17" borderId="1" xfId="1" applyFont="1" applyFill="1" applyBorder="1"/>
    <xf numFmtId="171" fontId="29" fillId="23" borderId="1" xfId="1" applyNumberFormat="1" applyFont="1" applyFill="1" applyBorder="1" applyAlignment="1">
      <alignment horizontal="center" vertical="center"/>
    </xf>
    <xf numFmtId="0" fontId="23" fillId="23" borderId="6" xfId="0" applyFont="1" applyFill="1" applyBorder="1" applyAlignment="1">
      <alignment horizontal="left" vertical="center"/>
    </xf>
    <xf numFmtId="165" fontId="23" fillId="23" borderId="1" xfId="1" applyFont="1" applyFill="1" applyBorder="1" applyAlignment="1">
      <alignment horizontal="center"/>
    </xf>
    <xf numFmtId="0" fontId="23" fillId="19" borderId="0" xfId="0" applyFont="1" applyFill="1"/>
    <xf numFmtId="0" fontId="23" fillId="0" borderId="6" xfId="0" applyFont="1" applyBorder="1" applyAlignment="1">
      <alignment horizontal="left" vertical="center"/>
    </xf>
    <xf numFmtId="0" fontId="30" fillId="0" borderId="0" xfId="0" applyFont="1"/>
    <xf numFmtId="0" fontId="23" fillId="17" borderId="1" xfId="0" applyFont="1" applyFill="1" applyBorder="1"/>
    <xf numFmtId="173" fontId="23" fillId="23" borderId="1" xfId="1" applyNumberFormat="1" applyFont="1" applyFill="1" applyBorder="1" applyAlignment="1">
      <alignment horizontal="center"/>
    </xf>
    <xf numFmtId="0" fontId="25" fillId="0" borderId="0" xfId="0" applyFont="1"/>
    <xf numFmtId="2" fontId="23" fillId="0" borderId="0" xfId="0" applyNumberFormat="1" applyFont="1"/>
    <xf numFmtId="1" fontId="23" fillId="0" borderId="1" xfId="0" applyNumberFormat="1" applyFont="1" applyBorder="1" applyAlignment="1">
      <alignment horizontal="right" vertical="center"/>
    </xf>
    <xf numFmtId="0" fontId="23" fillId="0" borderId="1" xfId="0" applyFont="1" applyBorder="1" applyAlignment="1">
      <alignment horizontal="right" vertical="center"/>
    </xf>
    <xf numFmtId="2" fontId="23" fillId="0" borderId="1" xfId="0" applyNumberFormat="1" applyFont="1" applyBorder="1"/>
    <xf numFmtId="0" fontId="25" fillId="9" borderId="1" xfId="0" applyFont="1" applyFill="1" applyBorder="1"/>
    <xf numFmtId="2" fontId="25" fillId="9" borderId="1" xfId="0" applyNumberFormat="1" applyFont="1" applyFill="1" applyBorder="1"/>
    <xf numFmtId="2" fontId="25" fillId="0" borderId="0" xfId="0" applyNumberFormat="1" applyFont="1"/>
    <xf numFmtId="0" fontId="15" fillId="0" borderId="1" xfId="0" applyFont="1" applyBorder="1"/>
    <xf numFmtId="0" fontId="8" fillId="3" borderId="1" xfId="0" applyFont="1" applyFill="1" applyBorder="1"/>
    <xf numFmtId="0" fontId="3" fillId="24" borderId="1" xfId="0" applyFont="1" applyFill="1" applyBorder="1"/>
    <xf numFmtId="2" fontId="9" fillId="20" borderId="0" xfId="0" applyNumberFormat="1" applyFont="1" applyFill="1"/>
    <xf numFmtId="0" fontId="9" fillId="0" borderId="1" xfId="0" applyFont="1" applyBorder="1" applyAlignment="1">
      <alignment horizontal="center" vertical="top"/>
    </xf>
    <xf numFmtId="0" fontId="5" fillId="3" borderId="1" xfId="0" applyFont="1" applyFill="1" applyBorder="1" applyAlignment="1">
      <alignment horizontal="center" vertical="top"/>
    </xf>
    <xf numFmtId="0" fontId="6" fillId="24" borderId="1" xfId="0" applyFont="1" applyFill="1" applyBorder="1" applyAlignment="1">
      <alignment horizontal="center" vertical="top"/>
    </xf>
    <xf numFmtId="0" fontId="15" fillId="0" borderId="1" xfId="0" applyFont="1" applyBorder="1" applyAlignment="1">
      <alignment horizontal="center" vertical="center"/>
    </xf>
    <xf numFmtId="0" fontId="15" fillId="0" borderId="1" xfId="0" applyFont="1" applyBorder="1" applyAlignment="1">
      <alignment horizontal="left" vertical="center" wrapText="1"/>
    </xf>
    <xf numFmtId="43" fontId="3" fillId="0" borderId="1" xfId="5" applyFont="1" applyFill="1" applyBorder="1" applyAlignment="1">
      <alignment vertical="center"/>
    </xf>
    <xf numFmtId="43" fontId="3" fillId="0" borderId="1" xfId="5" applyFont="1" applyFill="1" applyBorder="1" applyAlignment="1">
      <alignment horizontal="center" vertical="center"/>
    </xf>
    <xf numFmtId="165" fontId="15" fillId="0" borderId="1" xfId="0" applyNumberFormat="1" applyFont="1" applyBorder="1" applyAlignment="1">
      <alignment horizontal="right" vertical="center"/>
    </xf>
    <xf numFmtId="0" fontId="15" fillId="0" borderId="1" xfId="0" applyFont="1" applyBorder="1" applyAlignment="1">
      <alignment vertical="center" wrapText="1"/>
    </xf>
    <xf numFmtId="0" fontId="15" fillId="0" borderId="0" xfId="0" applyFont="1" applyAlignment="1">
      <alignment horizontal="right" vertical="center"/>
    </xf>
    <xf numFmtId="0" fontId="31" fillId="0" borderId="0" xfId="0" applyFont="1" applyAlignment="1">
      <alignment horizontal="center"/>
    </xf>
    <xf numFmtId="0" fontId="31" fillId="0" borderId="0" xfId="0" applyFont="1" applyAlignment="1">
      <alignment horizontal="center" vertical="center"/>
    </xf>
    <xf numFmtId="0" fontId="31" fillId="0" borderId="1" xfId="0" applyFont="1" applyBorder="1" applyAlignment="1">
      <alignment horizontal="center" vertical="center"/>
    </xf>
    <xf numFmtId="0" fontId="31" fillId="0" borderId="1" xfId="0" applyFont="1" applyBorder="1"/>
    <xf numFmtId="0" fontId="31" fillId="0" borderId="1" xfId="0" applyFont="1" applyBorder="1" applyAlignment="1">
      <alignment horizontal="center"/>
    </xf>
    <xf numFmtId="171" fontId="31" fillId="0" borderId="1" xfId="1" applyNumberFormat="1" applyFont="1" applyFill="1" applyBorder="1"/>
    <xf numFmtId="0" fontId="31" fillId="0" borderId="0" xfId="0" applyFont="1"/>
    <xf numFmtId="43" fontId="6" fillId="25" borderId="1" xfId="5" applyFont="1" applyFill="1" applyBorder="1" applyAlignment="1">
      <alignment vertical="top"/>
    </xf>
    <xf numFmtId="0" fontId="9" fillId="0" borderId="0" xfId="0" applyFont="1"/>
    <xf numFmtId="165" fontId="15" fillId="26" borderId="0" xfId="0" applyNumberFormat="1" applyFont="1" applyFill="1" applyAlignment="1">
      <alignment horizontal="right" vertical="center"/>
    </xf>
    <xf numFmtId="0" fontId="9" fillId="27" borderId="0" xfId="0" applyFont="1" applyFill="1"/>
    <xf numFmtId="165" fontId="9" fillId="27" borderId="0" xfId="0" applyNumberFormat="1" applyFont="1" applyFill="1"/>
    <xf numFmtId="0" fontId="3" fillId="0" borderId="0" xfId="0" applyFont="1" applyAlignment="1">
      <alignment vertical="center" wrapText="1"/>
    </xf>
    <xf numFmtId="0" fontId="3" fillId="0" borderId="1" xfId="0" applyFont="1" applyBorder="1" applyAlignment="1">
      <alignment horizontal="center"/>
    </xf>
    <xf numFmtId="165" fontId="3" fillId="0" borderId="1" xfId="1" applyFont="1" applyFill="1" applyBorder="1" applyAlignment="1">
      <alignment vertical="center"/>
    </xf>
    <xf numFmtId="0" fontId="3" fillId="0" borderId="0" xfId="0" applyFont="1" applyAlignment="1">
      <alignment wrapText="1"/>
    </xf>
    <xf numFmtId="0" fontId="3" fillId="0" borderId="1" xfId="0" applyFont="1" applyBorder="1" applyAlignment="1">
      <alignment horizontal="right" vertical="center" wrapText="1"/>
    </xf>
    <xf numFmtId="165" fontId="3" fillId="0" borderId="1" xfId="1" applyFont="1" applyFill="1" applyBorder="1" applyAlignment="1">
      <alignment vertical="center" wrapText="1"/>
    </xf>
    <xf numFmtId="0" fontId="31" fillId="18" borderId="0" xfId="0" applyFont="1" applyFill="1" applyAlignment="1">
      <alignment horizontal="center"/>
    </xf>
    <xf numFmtId="0" fontId="31" fillId="18" borderId="0" xfId="0" applyFont="1" applyFill="1" applyAlignment="1">
      <alignment horizontal="center" vertical="center"/>
    </xf>
    <xf numFmtId="0" fontId="31" fillId="18" borderId="1" xfId="0" applyFont="1" applyFill="1" applyBorder="1" applyAlignment="1">
      <alignment horizontal="center" vertical="center"/>
    </xf>
    <xf numFmtId="165" fontId="31" fillId="0" borderId="1" xfId="1" applyFont="1" applyFill="1" applyBorder="1" applyAlignment="1">
      <alignment vertical="center"/>
    </xf>
    <xf numFmtId="165" fontId="31" fillId="0" borderId="1" xfId="1" applyFont="1" applyFill="1" applyBorder="1"/>
    <xf numFmtId="165" fontId="15" fillId="0" borderId="0" xfId="1" applyFont="1"/>
    <xf numFmtId="0" fontId="32" fillId="0" borderId="0" xfId="0" applyFont="1"/>
    <xf numFmtId="165" fontId="32" fillId="0" borderId="0" xfId="1" applyFont="1"/>
    <xf numFmtId="165" fontId="15" fillId="0" borderId="1" xfId="1" applyFont="1" applyFill="1" applyBorder="1"/>
    <xf numFmtId="43" fontId="15" fillId="0" borderId="1" xfId="5" applyFont="1" applyBorder="1"/>
    <xf numFmtId="0" fontId="9" fillId="20" borderId="1" xfId="0" applyFont="1" applyFill="1" applyBorder="1"/>
    <xf numFmtId="43" fontId="9" fillId="20" borderId="1" xfId="5" applyFont="1" applyFill="1" applyBorder="1"/>
    <xf numFmtId="10" fontId="9" fillId="20" borderId="1" xfId="2" applyNumberFormat="1" applyFont="1" applyFill="1" applyBorder="1"/>
    <xf numFmtId="0" fontId="3" fillId="24" borderId="0" xfId="0" applyFont="1" applyFill="1"/>
    <xf numFmtId="0" fontId="9" fillId="0" borderId="8" xfId="0" applyFont="1" applyBorder="1" applyAlignment="1">
      <alignment horizontal="center" vertical="top"/>
    </xf>
    <xf numFmtId="0" fontId="5" fillId="2" borderId="1" xfId="0" applyFont="1" applyFill="1" applyBorder="1" applyAlignment="1">
      <alignment horizontal="center" vertical="top"/>
    </xf>
    <xf numFmtId="0" fontId="5" fillId="2" borderId="1" xfId="0" applyFont="1" applyFill="1" applyBorder="1" applyAlignment="1">
      <alignment horizontal="center" vertical="top" wrapText="1"/>
    </xf>
    <xf numFmtId="2" fontId="9" fillId="20" borderId="0" xfId="0" applyNumberFormat="1" applyFont="1" applyFill="1" applyAlignment="1">
      <alignment horizontal="right" vertical="center"/>
    </xf>
    <xf numFmtId="0" fontId="15" fillId="7" borderId="0" xfId="0" applyFont="1" applyFill="1"/>
    <xf numFmtId="0" fontId="9" fillId="7" borderId="8" xfId="0" applyFont="1" applyFill="1" applyBorder="1" applyAlignment="1">
      <alignment horizontal="center" vertical="top"/>
    </xf>
    <xf numFmtId="0" fontId="5" fillId="19" borderId="1" xfId="0" applyFont="1" applyFill="1" applyBorder="1" applyAlignment="1">
      <alignment horizontal="center" vertical="top"/>
    </xf>
    <xf numFmtId="0" fontId="5" fillId="19" borderId="1" xfId="0" applyFont="1" applyFill="1" applyBorder="1" applyAlignment="1">
      <alignment horizontal="left" vertical="top"/>
    </xf>
    <xf numFmtId="0" fontId="15" fillId="0" borderId="1" xfId="0" applyFont="1" applyBorder="1" applyAlignment="1">
      <alignment horizontal="center" vertical="center" wrapText="1"/>
    </xf>
    <xf numFmtId="0" fontId="3" fillId="0" borderId="8" xfId="0" applyFont="1" applyBorder="1" applyAlignment="1">
      <alignment horizontal="center" vertical="center"/>
    </xf>
    <xf numFmtId="0" fontId="15" fillId="0" borderId="1" xfId="0" applyFont="1" applyBorder="1" applyAlignment="1">
      <alignment vertical="center"/>
    </xf>
    <xf numFmtId="165" fontId="3" fillId="0" borderId="1" xfId="1" applyFont="1" applyBorder="1" applyAlignment="1">
      <alignment vertical="center"/>
    </xf>
    <xf numFmtId="165" fontId="3" fillId="0" borderId="1" xfId="1" applyFont="1" applyBorder="1" applyAlignment="1">
      <alignment horizontal="center"/>
    </xf>
    <xf numFmtId="165" fontId="15" fillId="0" borderId="1" xfId="1" applyFont="1" applyBorder="1"/>
    <xf numFmtId="2" fontId="15" fillId="0" borderId="0" xfId="0" applyNumberFormat="1" applyFont="1"/>
    <xf numFmtId="0" fontId="6" fillId="27" borderId="0" xfId="0" applyFont="1" applyFill="1" applyAlignment="1">
      <alignment horizontal="center"/>
    </xf>
    <xf numFmtId="0" fontId="6" fillId="27" borderId="0" xfId="0" applyFont="1" applyFill="1" applyAlignment="1">
      <alignment horizontal="center" vertical="center"/>
    </xf>
    <xf numFmtId="0" fontId="9" fillId="27" borderId="1" xfId="0" applyFont="1" applyFill="1" applyBorder="1" applyAlignment="1">
      <alignment vertical="center" wrapText="1"/>
    </xf>
    <xf numFmtId="0" fontId="6" fillId="27" borderId="1" xfId="0" applyFont="1" applyFill="1" applyBorder="1"/>
    <xf numFmtId="0" fontId="6" fillId="27" borderId="1" xfId="0" applyFont="1" applyFill="1" applyBorder="1" applyAlignment="1">
      <alignment horizontal="center"/>
    </xf>
    <xf numFmtId="165" fontId="6" fillId="27" borderId="1" xfId="1" applyFont="1" applyFill="1" applyBorder="1" applyAlignment="1">
      <alignment vertical="center"/>
    </xf>
    <xf numFmtId="0" fontId="5" fillId="19" borderId="1" xfId="0" applyFont="1" applyFill="1" applyBorder="1"/>
    <xf numFmtId="165" fontId="5" fillId="19" borderId="1" xfId="1" applyFont="1" applyFill="1" applyBorder="1"/>
    <xf numFmtId="0" fontId="5" fillId="0" borderId="0" xfId="0" applyFont="1"/>
    <xf numFmtId="0" fontId="15" fillId="0" borderId="8" xfId="0" applyFont="1" applyBorder="1" applyAlignment="1">
      <alignment horizontal="center" vertical="center"/>
    </xf>
    <xf numFmtId="0" fontId="15" fillId="0" borderId="1" xfId="0" applyFont="1" applyBorder="1" applyAlignment="1">
      <alignment horizontal="left" vertical="center"/>
    </xf>
    <xf numFmtId="165" fontId="15" fillId="0" borderId="1" xfId="1" applyFont="1" applyFill="1" applyBorder="1" applyAlignment="1">
      <alignment vertical="center"/>
    </xf>
    <xf numFmtId="165" fontId="15" fillId="0" borderId="1" xfId="1" applyFont="1" applyFill="1" applyBorder="1" applyAlignment="1">
      <alignment horizontal="center" vertical="center"/>
    </xf>
    <xf numFmtId="165" fontId="3" fillId="0" borderId="1" xfId="1" applyFont="1" applyFill="1" applyBorder="1" applyAlignment="1">
      <alignment horizontal="center"/>
    </xf>
    <xf numFmtId="0" fontId="9" fillId="27" borderId="0" xfId="0" applyFont="1" applyFill="1" applyAlignment="1">
      <alignment vertical="center" wrapText="1"/>
    </xf>
    <xf numFmtId="0" fontId="6" fillId="0" borderId="0" xfId="0" applyFont="1" applyAlignment="1">
      <alignment horizontal="center"/>
    </xf>
    <xf numFmtId="0" fontId="9" fillId="0" borderId="0" xfId="0" applyFont="1" applyAlignment="1">
      <alignment vertical="center" wrapText="1"/>
    </xf>
    <xf numFmtId="0" fontId="33" fillId="0" borderId="1" xfId="0" applyFont="1" applyBorder="1" applyAlignment="1">
      <alignment horizontal="left" vertical="center" wrapText="1"/>
    </xf>
    <xf numFmtId="0" fontId="6" fillId="0" borderId="1" xfId="0" applyFont="1" applyBorder="1" applyAlignment="1">
      <alignment horizontal="center"/>
    </xf>
    <xf numFmtId="165" fontId="6" fillId="0" borderId="1" xfId="1" applyFont="1" applyFill="1" applyBorder="1" applyAlignment="1">
      <alignment vertical="center"/>
    </xf>
    <xf numFmtId="0" fontId="33" fillId="0" borderId="1" xfId="0" applyFont="1" applyBorder="1" applyAlignment="1">
      <alignment vertical="center" wrapText="1"/>
    </xf>
    <xf numFmtId="0" fontId="6" fillId="28" borderId="1" xfId="0" applyFont="1" applyFill="1" applyBorder="1"/>
    <xf numFmtId="0" fontId="6" fillId="28" borderId="1" xfId="0" applyFont="1" applyFill="1" applyBorder="1" applyAlignment="1">
      <alignment horizontal="center"/>
    </xf>
    <xf numFmtId="165" fontId="6" fillId="28" borderId="1" xfId="1" applyFont="1" applyFill="1" applyBorder="1" applyAlignment="1">
      <alignment vertical="center"/>
    </xf>
    <xf numFmtId="165" fontId="12" fillId="0" borderId="0" xfId="0" applyNumberFormat="1" applyFont="1"/>
    <xf numFmtId="165" fontId="34" fillId="0" borderId="0" xfId="0" applyNumberFormat="1" applyFont="1"/>
    <xf numFmtId="0" fontId="34" fillId="0" borderId="0" xfId="0" applyFont="1"/>
    <xf numFmtId="0" fontId="5" fillId="3" borderId="0" xfId="0" applyFont="1" applyFill="1"/>
    <xf numFmtId="166" fontId="5" fillId="3" borderId="0" xfId="0" applyNumberFormat="1" applyFont="1" applyFill="1"/>
    <xf numFmtId="166" fontId="6" fillId="29" borderId="0" xfId="0" applyNumberFormat="1" applyFont="1" applyFill="1"/>
    <xf numFmtId="0" fontId="9" fillId="4" borderId="1" xfId="0" applyFont="1" applyFill="1" applyBorder="1"/>
    <xf numFmtId="165" fontId="6" fillId="4" borderId="1" xfId="1" applyFont="1" applyFill="1" applyBorder="1"/>
    <xf numFmtId="165" fontId="3" fillId="0" borderId="1" xfId="1" applyFont="1" applyFill="1" applyBorder="1" applyAlignment="1">
      <alignment horizontal="right" vertical="center"/>
    </xf>
    <xf numFmtId="165" fontId="6" fillId="0" borderId="1" xfId="1" applyFont="1" applyFill="1" applyBorder="1"/>
    <xf numFmtId="0" fontId="35" fillId="0" borderId="0" xfId="0" applyFont="1"/>
    <xf numFmtId="0" fontId="36" fillId="0" borderId="0" xfId="0" applyFont="1"/>
    <xf numFmtId="0" fontId="37" fillId="0" borderId="0" xfId="0" applyFont="1"/>
    <xf numFmtId="0" fontId="3" fillId="0" borderId="2" xfId="0" applyFont="1" applyBorder="1"/>
    <xf numFmtId="165" fontId="3" fillId="0" borderId="2" xfId="1" applyFont="1" applyBorder="1"/>
    <xf numFmtId="0" fontId="32" fillId="0" borderId="1" xfId="0" applyFont="1" applyBorder="1"/>
    <xf numFmtId="0" fontId="37" fillId="0" borderId="1" xfId="0" applyFont="1" applyBorder="1"/>
    <xf numFmtId="165" fontId="37" fillId="0" borderId="1" xfId="1" applyFont="1" applyBorder="1"/>
    <xf numFmtId="0" fontId="3" fillId="4" borderId="1" xfId="0" applyFont="1" applyFill="1" applyBorder="1"/>
    <xf numFmtId="165" fontId="3" fillId="4" borderId="1" xfId="1" applyFont="1" applyFill="1" applyBorder="1"/>
    <xf numFmtId="165" fontId="3" fillId="24" borderId="1" xfId="1" applyFont="1" applyFill="1" applyBorder="1"/>
    <xf numFmtId="43" fontId="3" fillId="0" borderId="0" xfId="0" applyNumberFormat="1" applyFont="1"/>
    <xf numFmtId="165" fontId="3" fillId="0" borderId="1" xfId="0" applyNumberFormat="1" applyFont="1" applyBorder="1"/>
    <xf numFmtId="43" fontId="3" fillId="0" borderId="1" xfId="0" applyNumberFormat="1" applyFont="1" applyBorder="1"/>
    <xf numFmtId="0" fontId="3" fillId="0" borderId="9" xfId="0" applyFont="1" applyBorder="1"/>
    <xf numFmtId="165" fontId="3" fillId="0" borderId="0" xfId="1" applyFont="1"/>
    <xf numFmtId="171" fontId="3" fillId="0" borderId="1" xfId="0" applyNumberFormat="1" applyFont="1" applyBorder="1"/>
    <xf numFmtId="171" fontId="6" fillId="27" borderId="1" xfId="0" applyNumberFormat="1" applyFont="1" applyFill="1" applyBorder="1"/>
    <xf numFmtId="165" fontId="6" fillId="27" borderId="1" xfId="0" applyNumberFormat="1" applyFont="1" applyFill="1" applyBorder="1"/>
    <xf numFmtId="171" fontId="3" fillId="0" borderId="1" xfId="0" applyNumberFormat="1" applyFont="1" applyBorder="1" applyAlignment="1">
      <alignment horizontal="right" vertical="center"/>
    </xf>
    <xf numFmtId="165" fontId="3" fillId="0" borderId="1" xfId="0" applyNumberFormat="1" applyFont="1" applyBorder="1" applyAlignment="1">
      <alignment horizontal="right" vertical="center"/>
    </xf>
    <xf numFmtId="0" fontId="31" fillId="18" borderId="1" xfId="0" applyFont="1" applyFill="1" applyBorder="1"/>
    <xf numFmtId="0" fontId="3" fillId="18" borderId="1" xfId="0" applyFont="1" applyFill="1" applyBorder="1"/>
    <xf numFmtId="171" fontId="3" fillId="18" borderId="1" xfId="0" applyNumberFormat="1" applyFont="1" applyFill="1" applyBorder="1" applyAlignment="1">
      <alignment horizontal="right" vertical="center"/>
    </xf>
    <xf numFmtId="165" fontId="3" fillId="18" borderId="1" xfId="0" applyNumberFormat="1" applyFont="1" applyFill="1" applyBorder="1" applyAlignment="1">
      <alignment horizontal="right" vertical="center"/>
    </xf>
    <xf numFmtId="165" fontId="6" fillId="28" borderId="1" xfId="0" applyNumberFormat="1" applyFont="1" applyFill="1" applyBorder="1"/>
    <xf numFmtId="165" fontId="3" fillId="18" borderId="1" xfId="0" applyNumberFormat="1" applyFont="1" applyFill="1" applyBorder="1"/>
    <xf numFmtId="0" fontId="3" fillId="27" borderId="1" xfId="0" applyFont="1" applyFill="1" applyBorder="1"/>
    <xf numFmtId="0" fontId="3" fillId="28" borderId="0" xfId="0" applyFont="1" applyFill="1"/>
    <xf numFmtId="0" fontId="3" fillId="28" borderId="1" xfId="0" applyFont="1" applyFill="1" applyBorder="1"/>
    <xf numFmtId="165" fontId="3" fillId="28" borderId="1" xfId="0" applyNumberFormat="1" applyFont="1" applyFill="1" applyBorder="1"/>
    <xf numFmtId="0" fontId="17" fillId="0" borderId="0" xfId="0" applyFont="1"/>
    <xf numFmtId="0" fontId="5" fillId="3" borderId="1" xfId="0" applyFont="1" applyFill="1" applyBorder="1" applyAlignment="1">
      <alignment vertical="center"/>
    </xf>
    <xf numFmtId="0" fontId="5" fillId="3" borderId="1" xfId="0" applyFont="1" applyFill="1" applyBorder="1" applyAlignment="1">
      <alignment horizontal="center" vertical="center"/>
    </xf>
    <xf numFmtId="0" fontId="3" fillId="0" borderId="1" xfId="0" applyFont="1" applyBorder="1" applyAlignment="1">
      <alignment horizontal="left" indent="2"/>
    </xf>
    <xf numFmtId="2" fontId="3" fillId="0" borderId="0" xfId="0" applyNumberFormat="1" applyFont="1" applyAlignment="1">
      <alignment horizontal="left" indent="2"/>
    </xf>
    <xf numFmtId="0" fontId="38" fillId="0" borderId="0" xfId="0" applyFont="1"/>
    <xf numFmtId="0" fontId="5" fillId="5" borderId="0" xfId="0" applyFont="1" applyFill="1" applyAlignment="1">
      <alignment horizontal="center"/>
    </xf>
    <xf numFmtId="0" fontId="5" fillId="6" borderId="0" xfId="0" applyFont="1" applyFill="1" applyAlignment="1">
      <alignment horizontal="center"/>
    </xf>
    <xf numFmtId="166" fontId="5" fillId="3" borderId="0" xfId="0" applyNumberFormat="1" applyFont="1" applyFill="1" applyAlignment="1">
      <alignment horizontal="center" vertical="center"/>
    </xf>
    <xf numFmtId="166" fontId="5" fillId="5" borderId="0" xfId="0" applyNumberFormat="1" applyFont="1" applyFill="1" applyAlignment="1">
      <alignment horizontal="center" vertical="center"/>
    </xf>
    <xf numFmtId="166" fontId="5" fillId="6" borderId="0" xfId="0" applyNumberFormat="1" applyFont="1" applyFill="1" applyAlignment="1">
      <alignment horizontal="center" vertical="center"/>
    </xf>
    <xf numFmtId="0" fontId="39" fillId="0" borderId="0" xfId="0" applyFont="1"/>
    <xf numFmtId="0" fontId="6" fillId="16" borderId="0" xfId="0" applyFont="1" applyFill="1"/>
    <xf numFmtId="2" fontId="6" fillId="16" borderId="0" xfId="0" applyNumberFormat="1" applyFont="1" applyFill="1" applyAlignment="1">
      <alignment horizontal="right" vertical="center"/>
    </xf>
    <xf numFmtId="0" fontId="9" fillId="16" borderId="0" xfId="0" applyFont="1" applyFill="1"/>
    <xf numFmtId="10" fontId="34" fillId="16" borderId="0" xfId="0" applyNumberFormat="1" applyFont="1" applyFill="1"/>
    <xf numFmtId="10" fontId="3" fillId="24" borderId="0" xfId="0" applyNumberFormat="1" applyFont="1" applyFill="1"/>
    <xf numFmtId="10" fontId="6" fillId="16" borderId="0" xfId="0" applyNumberFormat="1" applyFont="1" applyFill="1"/>
    <xf numFmtId="0" fontId="6" fillId="7" borderId="0" xfId="0" applyFont="1" applyFill="1"/>
    <xf numFmtId="2" fontId="6" fillId="7" borderId="0" xfId="0" applyNumberFormat="1" applyFont="1" applyFill="1" applyAlignment="1">
      <alignment horizontal="right" vertical="center"/>
    </xf>
    <xf numFmtId="10" fontId="6" fillId="16" borderId="0" xfId="2" applyNumberFormat="1" applyFont="1" applyFill="1"/>
    <xf numFmtId="10" fontId="6" fillId="0" borderId="0" xfId="0" applyNumberFormat="1" applyFont="1"/>
    <xf numFmtId="2" fontId="6" fillId="7" borderId="0" xfId="0" applyNumberFormat="1" applyFont="1" applyFill="1"/>
    <xf numFmtId="174" fontId="3" fillId="0" borderId="0" xfId="0" applyNumberFormat="1" applyFont="1"/>
    <xf numFmtId="2" fontId="6" fillId="16" borderId="0" xfId="0" applyNumberFormat="1" applyFont="1" applyFill="1"/>
    <xf numFmtId="9" fontId="3" fillId="0" borderId="0" xfId="2" applyFont="1" applyFill="1"/>
    <xf numFmtId="2" fontId="3" fillId="16" borderId="0" xfId="0" applyNumberFormat="1" applyFont="1" applyFill="1"/>
    <xf numFmtId="2" fontId="3" fillId="0" borderId="0" xfId="2" applyNumberFormat="1" applyFont="1" applyFill="1"/>
    <xf numFmtId="10" fontId="6" fillId="0" borderId="0" xfId="2" applyNumberFormat="1" applyFont="1" applyFill="1"/>
    <xf numFmtId="0" fontId="3" fillId="16" borderId="0" xfId="0" applyFont="1" applyFill="1"/>
    <xf numFmtId="2" fontId="3" fillId="16" borderId="0" xfId="0" applyNumberFormat="1" applyFont="1" applyFill="1" applyAlignment="1">
      <alignment horizontal="right" vertical="center"/>
    </xf>
    <xf numFmtId="10" fontId="3" fillId="16" borderId="0" xfId="0" applyNumberFormat="1" applyFont="1" applyFill="1"/>
    <xf numFmtId="175" fontId="6" fillId="7" borderId="0" xfId="0" applyNumberFormat="1" applyFont="1" applyFill="1"/>
    <xf numFmtId="10" fontId="3" fillId="16" borderId="0" xfId="2" applyNumberFormat="1" applyFont="1" applyFill="1"/>
    <xf numFmtId="0" fontId="6" fillId="30" borderId="1" xfId="0" applyFont="1" applyFill="1" applyBorder="1"/>
    <xf numFmtId="0" fontId="3" fillId="30" borderId="1" xfId="0" applyFont="1" applyFill="1" applyBorder="1"/>
    <xf numFmtId="0" fontId="3" fillId="30" borderId="0" xfId="0" applyFont="1" applyFill="1"/>
    <xf numFmtId="0" fontId="5" fillId="30" borderId="1" xfId="0" applyFont="1" applyFill="1" applyBorder="1"/>
    <xf numFmtId="0" fontId="5" fillId="30" borderId="1" xfId="0" applyFont="1" applyFill="1" applyBorder="1" applyAlignment="1">
      <alignment horizontal="center" vertical="center"/>
    </xf>
    <xf numFmtId="0" fontId="3" fillId="30" borderId="1" xfId="0" applyFont="1" applyFill="1" applyBorder="1" applyAlignment="1">
      <alignment horizontal="left" indent="2"/>
    </xf>
    <xf numFmtId="0" fontId="8" fillId="2" borderId="0" xfId="0" applyFont="1" applyFill="1"/>
    <xf numFmtId="0" fontId="5" fillId="2" borderId="0" xfId="0" applyFont="1" applyFill="1" applyAlignment="1">
      <alignment horizontal="right" vertical="center"/>
    </xf>
    <xf numFmtId="0" fontId="12" fillId="0" borderId="0" xfId="0" applyFont="1" applyAlignment="1">
      <alignment horizontal="right" vertical="center"/>
    </xf>
    <xf numFmtId="0" fontId="3" fillId="0" borderId="0" xfId="0" applyFont="1" applyAlignment="1">
      <alignment horizontal="right" vertical="center"/>
    </xf>
    <xf numFmtId="2" fontId="40" fillId="0" borderId="0" xfId="0" applyNumberFormat="1" applyFont="1"/>
    <xf numFmtId="0" fontId="3" fillId="31" borderId="1" xfId="0" applyFont="1" applyFill="1" applyBorder="1"/>
    <xf numFmtId="0" fontId="6" fillId="24" borderId="1" xfId="0" applyFont="1" applyFill="1" applyBorder="1"/>
    <xf numFmtId="0" fontId="3" fillId="21" borderId="1" xfId="0" applyFont="1" applyFill="1" applyBorder="1"/>
    <xf numFmtId="10" fontId="3" fillId="21" borderId="1" xfId="0" applyNumberFormat="1" applyFont="1" applyFill="1" applyBorder="1"/>
    <xf numFmtId="0" fontId="17" fillId="0" borderId="1" xfId="0" applyFont="1" applyBorder="1"/>
    <xf numFmtId="165" fontId="6" fillId="0" borderId="1" xfId="0" applyNumberFormat="1" applyFont="1" applyBorder="1"/>
    <xf numFmtId="0" fontId="3" fillId="17" borderId="1" xfId="0" applyFont="1" applyFill="1" applyBorder="1"/>
    <xf numFmtId="10" fontId="3" fillId="17" borderId="1" xfId="0" applyNumberFormat="1" applyFont="1" applyFill="1" applyBorder="1"/>
    <xf numFmtId="0" fontId="5" fillId="6" borderId="0" xfId="0" applyFont="1" applyFill="1" applyAlignment="1">
      <alignment horizontal="center" vertical="center"/>
    </xf>
    <xf numFmtId="0" fontId="17" fillId="30" borderId="0" xfId="0" applyFont="1" applyFill="1"/>
    <xf numFmtId="0" fontId="5" fillId="30" borderId="1" xfId="0" applyFont="1" applyFill="1" applyBorder="1" applyAlignment="1">
      <alignment vertical="center"/>
    </xf>
    <xf numFmtId="166" fontId="5" fillId="30" borderId="1" xfId="0" applyNumberFormat="1" applyFont="1" applyFill="1" applyBorder="1" applyAlignment="1">
      <alignment horizontal="center" vertical="center"/>
    </xf>
    <xf numFmtId="0" fontId="5" fillId="30" borderId="1" xfId="0" applyFont="1" applyFill="1" applyBorder="1" applyAlignment="1">
      <alignment horizontal="left" vertical="center"/>
    </xf>
    <xf numFmtId="1" fontId="31" fillId="0" borderId="1" xfId="0" applyNumberFormat="1" applyFont="1" applyBorder="1" applyAlignment="1">
      <alignment horizontal="center" vertical="center"/>
    </xf>
    <xf numFmtId="1" fontId="31" fillId="0" borderId="1" xfId="0" applyNumberFormat="1" applyFont="1" applyBorder="1" applyAlignment="1">
      <alignment horizontal="right" vertical="center"/>
    </xf>
    <xf numFmtId="2" fontId="31" fillId="0" borderId="2" xfId="0" applyNumberFormat="1" applyFont="1" applyBorder="1" applyAlignment="1">
      <alignment horizontal="center" vertical="center"/>
    </xf>
    <xf numFmtId="2" fontId="31" fillId="0" borderId="1" xfId="0" applyNumberFormat="1" applyFont="1" applyBorder="1" applyAlignment="1">
      <alignment horizontal="center" vertical="center"/>
    </xf>
    <xf numFmtId="2" fontId="9" fillId="0" borderId="0" xfId="0" applyNumberFormat="1" applyFont="1"/>
    <xf numFmtId="0" fontId="33" fillId="0" borderId="0" xfId="0" applyFont="1"/>
    <xf numFmtId="0" fontId="5" fillId="3" borderId="1" xfId="0" applyFont="1" applyFill="1" applyBorder="1" applyAlignment="1">
      <alignment horizontal="left" vertical="center"/>
    </xf>
    <xf numFmtId="171" fontId="3" fillId="0" borderId="1" xfId="1" applyNumberFormat="1" applyFont="1" applyBorder="1" applyAlignment="1">
      <alignment horizontal="center" vertical="center"/>
    </xf>
    <xf numFmtId="0" fontId="3" fillId="0" borderId="1" xfId="0" quotePrefix="1" applyFont="1" applyBorder="1" applyAlignment="1">
      <alignment horizontal="center" vertical="center"/>
    </xf>
    <xf numFmtId="0" fontId="6" fillId="0" borderId="1" xfId="0" quotePrefix="1" applyFont="1" applyBorder="1" applyAlignment="1">
      <alignment horizontal="center" vertical="center"/>
    </xf>
    <xf numFmtId="165" fontId="3" fillId="0" borderId="1" xfId="1" applyFont="1" applyBorder="1" applyAlignment="1">
      <alignment horizontal="right" vertical="center"/>
    </xf>
    <xf numFmtId="165" fontId="6" fillId="0" borderId="1" xfId="1" applyFont="1" applyBorder="1" applyAlignment="1">
      <alignment horizontal="right"/>
    </xf>
    <xf numFmtId="2" fontId="15" fillId="0" borderId="1" xfId="0" applyNumberFormat="1" applyFont="1" applyBorder="1" applyAlignment="1">
      <alignment horizontal="center" vertical="center"/>
    </xf>
    <xf numFmtId="2" fontId="15" fillId="0" borderId="0" xfId="0" applyNumberFormat="1" applyFont="1" applyAlignment="1">
      <alignment horizontal="center" vertical="center"/>
    </xf>
    <xf numFmtId="171" fontId="6" fillId="0" borderId="0" xfId="1" applyNumberFormat="1" applyFont="1"/>
    <xf numFmtId="165" fontId="6" fillId="0" borderId="0" xfId="1" applyFont="1"/>
    <xf numFmtId="0" fontId="6" fillId="17" borderId="0" xfId="0" applyFont="1" applyFill="1"/>
    <xf numFmtId="165" fontId="6" fillId="17" borderId="0" xfId="1" applyFont="1" applyFill="1"/>
    <xf numFmtId="165" fontId="6" fillId="17" borderId="0" xfId="0" applyNumberFormat="1" applyFont="1" applyFill="1"/>
    <xf numFmtId="0" fontId="3" fillId="17" borderId="0" xfId="0" applyFont="1" applyFill="1"/>
    <xf numFmtId="0" fontId="6" fillId="32" borderId="0" xfId="0" applyFont="1" applyFill="1"/>
    <xf numFmtId="2" fontId="6" fillId="32" borderId="0" xfId="0" applyNumberFormat="1" applyFont="1" applyFill="1"/>
    <xf numFmtId="2" fontId="3" fillId="30" borderId="0" xfId="0" applyNumberFormat="1" applyFont="1" applyFill="1"/>
    <xf numFmtId="166" fontId="5" fillId="3" borderId="4" xfId="0" applyNumberFormat="1" applyFont="1" applyFill="1" applyBorder="1" applyAlignment="1">
      <alignment horizontal="center" vertical="center"/>
    </xf>
    <xf numFmtId="1" fontId="14" fillId="8" borderId="1" xfId="0" applyNumberFormat="1" applyFont="1" applyFill="1" applyBorder="1" applyAlignment="1">
      <alignment horizontal="center" vertical="center" wrapText="1"/>
    </xf>
    <xf numFmtId="0" fontId="6" fillId="29" borderId="0" xfId="0" applyFont="1" applyFill="1"/>
    <xf numFmtId="9" fontId="6" fillId="29" borderId="0" xfId="0" applyNumberFormat="1" applyFont="1" applyFill="1"/>
    <xf numFmtId="1" fontId="3" fillId="0" borderId="1" xfId="0" applyNumberFormat="1" applyFont="1" applyBorder="1"/>
    <xf numFmtId="1" fontId="6" fillId="0" borderId="1" xfId="0" applyNumberFormat="1" applyFont="1" applyBorder="1"/>
    <xf numFmtId="9" fontId="3" fillId="0" borderId="0" xfId="0" applyNumberFormat="1" applyFont="1"/>
    <xf numFmtId="1" fontId="6" fillId="4" borderId="1" xfId="0" applyNumberFormat="1" applyFont="1" applyFill="1" applyBorder="1"/>
    <xf numFmtId="176" fontId="15" fillId="0" borderId="1" xfId="0" applyNumberFormat="1" applyFont="1" applyBorder="1"/>
    <xf numFmtId="176" fontId="3" fillId="0" borderId="1" xfId="5" applyNumberFormat="1" applyFont="1" applyBorder="1"/>
    <xf numFmtId="0" fontId="3" fillId="0" borderId="1" xfId="0" applyFont="1" applyBorder="1" applyAlignment="1">
      <alignment wrapText="1"/>
    </xf>
    <xf numFmtId="9" fontId="3" fillId="0" borderId="1" xfId="2" applyFont="1" applyBorder="1" applyAlignment="1">
      <alignment horizontal="right" vertical="center"/>
    </xf>
    <xf numFmtId="10" fontId="14" fillId="0" borderId="1" xfId="0" applyNumberFormat="1" applyFont="1" applyBorder="1" applyAlignment="1">
      <alignment horizontal="right" vertical="center"/>
    </xf>
    <xf numFmtId="0" fontId="5" fillId="3" borderId="1" xfId="0" applyFont="1" applyFill="1" applyBorder="1" applyAlignment="1">
      <alignment horizontal="center"/>
    </xf>
    <xf numFmtId="0" fontId="43" fillId="0" borderId="1" xfId="0" applyFont="1" applyBorder="1" applyAlignment="1">
      <alignment horizontal="left" vertical="center" wrapText="1"/>
    </xf>
    <xf numFmtId="0" fontId="43" fillId="0" borderId="1" xfId="0" applyFont="1" applyBorder="1" applyAlignment="1">
      <alignment horizontal="center" vertical="center"/>
    </xf>
    <xf numFmtId="1" fontId="43" fillId="0" borderId="1" xfId="0" applyNumberFormat="1" applyFont="1" applyBorder="1" applyAlignment="1">
      <alignment horizontal="center" vertical="center"/>
    </xf>
    <xf numFmtId="2" fontId="43" fillId="0" borderId="1" xfId="0" applyNumberFormat="1" applyFont="1" applyBorder="1" applyAlignment="1">
      <alignment horizontal="center" vertical="center"/>
    </xf>
    <xf numFmtId="9" fontId="6" fillId="0" borderId="1" xfId="2" applyFont="1" applyBorder="1" applyAlignment="1">
      <alignment horizontal="right" vertical="center"/>
    </xf>
    <xf numFmtId="9" fontId="6" fillId="0" borderId="1" xfId="2" applyFont="1" applyBorder="1"/>
    <xf numFmtId="0" fontId="6" fillId="17" borderId="1" xfId="0" applyFont="1" applyFill="1" applyBorder="1"/>
    <xf numFmtId="2" fontId="3" fillId="17" borderId="1" xfId="0" applyNumberFormat="1" applyFont="1" applyFill="1" applyBorder="1" applyAlignment="1">
      <alignment horizontal="right" vertical="center"/>
    </xf>
    <xf numFmtId="0" fontId="3" fillId="0" borderId="0" xfId="0" applyFont="1" applyAlignment="1">
      <alignment horizontal="left" indent="5"/>
    </xf>
    <xf numFmtId="0" fontId="6" fillId="26" borderId="0" xfId="0" applyFont="1" applyFill="1"/>
    <xf numFmtId="4" fontId="15" fillId="0" borderId="1" xfId="0" applyNumberFormat="1" applyFont="1" applyBorder="1"/>
    <xf numFmtId="4" fontId="15" fillId="15" borderId="1" xfId="0" applyNumberFormat="1" applyFont="1" applyFill="1" applyBorder="1"/>
    <xf numFmtId="4" fontId="15" fillId="0" borderId="0" xfId="0" applyNumberFormat="1" applyFont="1"/>
    <xf numFmtId="0" fontId="3" fillId="0" borderId="1" xfId="0" applyFont="1" applyBorder="1" applyAlignment="1">
      <alignment horizontal="left" indent="5"/>
    </xf>
    <xf numFmtId="0" fontId="15" fillId="0" borderId="1" xfId="0" applyFont="1" applyBorder="1" applyAlignment="1">
      <alignment horizontal="left" indent="5"/>
    </xf>
    <xf numFmtId="2" fontId="3" fillId="31" borderId="1" xfId="0" applyNumberFormat="1" applyFont="1" applyFill="1" applyBorder="1"/>
    <xf numFmtId="0" fontId="3" fillId="31" borderId="1" xfId="0" applyFont="1" applyFill="1" applyBorder="1" applyAlignment="1">
      <alignment horizontal="left" indent="3"/>
    </xf>
    <xf numFmtId="168" fontId="3" fillId="0" borderId="1" xfId="0" applyNumberFormat="1" applyFont="1" applyBorder="1"/>
    <xf numFmtId="165" fontId="3" fillId="31" borderId="1" xfId="0" applyNumberFormat="1" applyFont="1" applyFill="1" applyBorder="1"/>
    <xf numFmtId="166" fontId="5" fillId="3" borderId="1" xfId="0" applyNumberFormat="1" applyFont="1" applyFill="1" applyBorder="1" applyAlignment="1">
      <alignment horizontal="left" vertical="center"/>
    </xf>
    <xf numFmtId="2" fontId="3" fillId="9" borderId="0" xfId="0" applyNumberFormat="1" applyFont="1" applyFill="1" applyAlignment="1">
      <alignment horizontal="right" vertical="center"/>
    </xf>
    <xf numFmtId="168" fontId="3" fillId="0" borderId="0" xfId="0" applyNumberFormat="1" applyFont="1"/>
    <xf numFmtId="2" fontId="3" fillId="15" borderId="0" xfId="0" applyNumberFormat="1" applyFont="1" applyFill="1"/>
    <xf numFmtId="0" fontId="3" fillId="0" borderId="0" xfId="0" applyFont="1" applyAlignment="1">
      <alignment horizontal="left"/>
    </xf>
    <xf numFmtId="2" fontId="44" fillId="0" borderId="0" xfId="0" applyNumberFormat="1" applyFont="1" applyAlignment="1">
      <alignment horizontal="right" vertical="center" wrapText="1"/>
    </xf>
    <xf numFmtId="0" fontId="45" fillId="0" borderId="0" xfId="0" applyFont="1"/>
    <xf numFmtId="2" fontId="45" fillId="0" borderId="0" xfId="0" applyNumberFormat="1" applyFont="1" applyAlignment="1">
      <alignment horizontal="right" vertical="center"/>
    </xf>
    <xf numFmtId="2" fontId="45" fillId="0" borderId="0" xfId="0" applyNumberFormat="1" applyFont="1"/>
    <xf numFmtId="2" fontId="45" fillId="0" borderId="0" xfId="0" applyNumberFormat="1" applyFont="1" applyAlignment="1">
      <alignment horizontal="right" vertical="center" wrapText="1"/>
    </xf>
    <xf numFmtId="177" fontId="45" fillId="0" borderId="0" xfId="0" applyNumberFormat="1" applyFont="1"/>
    <xf numFmtId="0" fontId="46" fillId="0" borderId="0" xfId="0" applyFont="1" applyAlignment="1">
      <alignment horizontal="left" vertical="center" indent="5"/>
    </xf>
    <xf numFmtId="2" fontId="46" fillId="0" borderId="0" xfId="0" applyNumberFormat="1" applyFont="1" applyAlignment="1">
      <alignment horizontal="right" vertical="center"/>
    </xf>
    <xf numFmtId="2" fontId="47" fillId="0" borderId="0" xfId="0" applyNumberFormat="1" applyFont="1" applyAlignment="1">
      <alignment horizontal="right" vertical="center" wrapText="1"/>
    </xf>
    <xf numFmtId="2" fontId="46" fillId="0" borderId="0" xfId="0" applyNumberFormat="1" applyFont="1"/>
    <xf numFmtId="165" fontId="3" fillId="17" borderId="0" xfId="0" applyNumberFormat="1" applyFont="1" applyFill="1"/>
    <xf numFmtId="2" fontId="3" fillId="17" borderId="0" xfId="0" applyNumberFormat="1" applyFont="1" applyFill="1"/>
    <xf numFmtId="2" fontId="3" fillId="17" borderId="0" xfId="0" applyNumberFormat="1" applyFont="1" applyFill="1" applyAlignment="1">
      <alignment horizontal="right" vertical="center"/>
    </xf>
    <xf numFmtId="0" fontId="6" fillId="33" borderId="0" xfId="0" applyFont="1" applyFill="1"/>
    <xf numFmtId="4" fontId="3" fillId="0" borderId="8" xfId="0" applyNumberFormat="1" applyFont="1" applyBorder="1"/>
    <xf numFmtId="2" fontId="45" fillId="0" borderId="1" xfId="0" applyNumberFormat="1" applyFont="1" applyBorder="1" applyAlignment="1">
      <alignment vertical="center"/>
    </xf>
    <xf numFmtId="2" fontId="45" fillId="0" borderId="1" xfId="0" applyNumberFormat="1" applyFont="1" applyBorder="1" applyAlignment="1">
      <alignment vertical="center" wrapText="1"/>
    </xf>
    <xf numFmtId="0" fontId="7" fillId="0" borderId="1" xfId="0" applyFont="1" applyBorder="1"/>
    <xf numFmtId="2" fontId="48" fillId="0" borderId="1" xfId="0" applyNumberFormat="1" applyFont="1" applyBorder="1" applyAlignment="1">
      <alignment horizontal="right" vertical="center"/>
    </xf>
    <xf numFmtId="2" fontId="6" fillId="0" borderId="1" xfId="0" applyNumberFormat="1" applyFont="1" applyBorder="1" applyAlignment="1">
      <alignment horizontal="right"/>
    </xf>
    <xf numFmtId="2" fontId="6" fillId="0" borderId="1" xfId="0" applyNumberFormat="1" applyFont="1" applyBorder="1" applyAlignment="1">
      <alignment horizontal="center"/>
    </xf>
    <xf numFmtId="0" fontId="6" fillId="0" borderId="4" xfId="0" applyFont="1" applyBorder="1"/>
    <xf numFmtId="2" fontId="6" fillId="0" borderId="4" xfId="0" applyNumberFormat="1" applyFont="1" applyBorder="1"/>
    <xf numFmtId="0" fontId="3" fillId="7" borderId="1" xfId="0" applyFont="1" applyFill="1" applyBorder="1"/>
    <xf numFmtId="2" fontId="3" fillId="7" borderId="1" xfId="0" applyNumberFormat="1" applyFont="1" applyFill="1" applyBorder="1"/>
    <xf numFmtId="2" fontId="3" fillId="7" borderId="1" xfId="0" applyNumberFormat="1" applyFont="1" applyFill="1" applyBorder="1" applyAlignment="1">
      <alignment horizontal="right" vertical="center"/>
    </xf>
    <xf numFmtId="9" fontId="3" fillId="30" borderId="0" xfId="0" applyNumberFormat="1" applyFont="1" applyFill="1"/>
    <xf numFmtId="0" fontId="3" fillId="34" borderId="1" xfId="0" applyFont="1" applyFill="1" applyBorder="1" applyAlignment="1">
      <alignment horizontal="right" vertical="center"/>
    </xf>
    <xf numFmtId="10" fontId="3" fillId="0" borderId="1" xfId="2" applyNumberFormat="1" applyFont="1" applyBorder="1" applyAlignment="1">
      <alignment horizontal="right" vertical="center"/>
    </xf>
    <xf numFmtId="2" fontId="12" fillId="0" borderId="0" xfId="0" applyNumberFormat="1" applyFont="1" applyAlignment="1">
      <alignment horizontal="center" vertical="center"/>
    </xf>
    <xf numFmtId="2" fontId="50" fillId="0" borderId="0" xfId="0" applyNumberFormat="1" applyFont="1" applyAlignment="1">
      <alignment vertical="center"/>
    </xf>
    <xf numFmtId="2" fontId="9" fillId="0" borderId="0" xfId="0" applyNumberFormat="1" applyFont="1" applyAlignment="1">
      <alignment vertical="center"/>
    </xf>
    <xf numFmtId="2" fontId="5" fillId="2" borderId="2" xfId="0" applyNumberFormat="1" applyFont="1" applyFill="1" applyBorder="1" applyAlignment="1">
      <alignment horizontal="left" vertical="center" wrapText="1"/>
    </xf>
    <xf numFmtId="166" fontId="5" fillId="2" borderId="2" xfId="0" applyNumberFormat="1" applyFont="1" applyFill="1" applyBorder="1" applyAlignment="1">
      <alignment horizontal="center" vertical="center"/>
    </xf>
    <xf numFmtId="2" fontId="6" fillId="21" borderId="2" xfId="0" applyNumberFormat="1" applyFont="1" applyFill="1" applyBorder="1" applyAlignment="1">
      <alignment horizontal="left" vertical="center" wrapText="1"/>
    </xf>
    <xf numFmtId="2" fontId="5" fillId="21" borderId="2" xfId="0" applyNumberFormat="1" applyFont="1" applyFill="1" applyBorder="1" applyAlignment="1">
      <alignment horizontal="left" vertical="center" wrapText="1"/>
    </xf>
    <xf numFmtId="166" fontId="5" fillId="21" borderId="2" xfId="0" applyNumberFormat="1" applyFont="1" applyFill="1" applyBorder="1" applyAlignment="1">
      <alignment horizontal="center" vertical="center"/>
    </xf>
    <xf numFmtId="165" fontId="15" fillId="0" borderId="1" xfId="1" applyFont="1" applyBorder="1" applyAlignment="1">
      <alignment horizontal="center" vertical="center" wrapText="1"/>
    </xf>
    <xf numFmtId="2" fontId="15" fillId="0" borderId="1" xfId="0" applyNumberFormat="1" applyFont="1" applyBorder="1" applyAlignment="1">
      <alignment horizontal="left" vertical="center" wrapText="1"/>
    </xf>
    <xf numFmtId="2" fontId="9" fillId="21" borderId="1" xfId="0" applyNumberFormat="1" applyFont="1" applyFill="1" applyBorder="1" applyAlignment="1">
      <alignment vertical="center" wrapText="1"/>
    </xf>
    <xf numFmtId="165" fontId="9" fillId="21" borderId="1" xfId="1" applyFont="1" applyFill="1" applyBorder="1" applyAlignment="1">
      <alignment vertical="center" wrapText="1"/>
    </xf>
    <xf numFmtId="165" fontId="3" fillId="21" borderId="1" xfId="1" applyFont="1" applyFill="1" applyBorder="1"/>
    <xf numFmtId="178" fontId="15" fillId="0" borderId="1" xfId="0" applyNumberFormat="1" applyFont="1" applyBorder="1" applyAlignment="1">
      <alignment vertical="center" wrapText="1"/>
    </xf>
    <xf numFmtId="179" fontId="15" fillId="0" borderId="1" xfId="0" applyNumberFormat="1" applyFont="1" applyBorder="1" applyAlignment="1">
      <alignment vertical="center" wrapText="1"/>
    </xf>
    <xf numFmtId="9" fontId="15" fillId="0" borderId="1" xfId="2" applyFont="1" applyBorder="1" applyAlignment="1">
      <alignment vertical="center" wrapText="1"/>
    </xf>
    <xf numFmtId="165" fontId="9" fillId="0" borderId="1" xfId="1" applyFont="1" applyBorder="1" applyAlignment="1">
      <alignment horizontal="center" vertical="center" wrapText="1"/>
    </xf>
    <xf numFmtId="0" fontId="46" fillId="0" borderId="0" xfId="0" applyFont="1"/>
    <xf numFmtId="2" fontId="19" fillId="0" borderId="0" xfId="0" applyNumberFormat="1" applyFont="1" applyAlignment="1">
      <alignment horizontal="right"/>
    </xf>
    <xf numFmtId="0" fontId="51" fillId="0" borderId="0" xfId="6" applyFont="1"/>
    <xf numFmtId="0" fontId="8" fillId="5" borderId="1" xfId="0" applyFont="1" applyFill="1" applyBorder="1" applyAlignment="1">
      <alignment horizontal="right"/>
    </xf>
    <xf numFmtId="0" fontId="5" fillId="19" borderId="0" xfId="0" applyFont="1" applyFill="1"/>
    <xf numFmtId="0" fontId="8" fillId="35" borderId="1" xfId="0" applyFont="1" applyFill="1" applyBorder="1"/>
    <xf numFmtId="2" fontId="8" fillId="36" borderId="1" xfId="0" applyNumberFormat="1" applyFont="1" applyFill="1" applyBorder="1" applyAlignment="1">
      <alignment horizontal="right"/>
    </xf>
    <xf numFmtId="0" fontId="5" fillId="5" borderId="1" xfId="0" applyFont="1" applyFill="1" applyBorder="1" applyAlignment="1">
      <alignment horizontal="left"/>
    </xf>
    <xf numFmtId="0" fontId="5" fillId="6" borderId="1" xfId="0" applyFont="1" applyFill="1" applyBorder="1" applyAlignment="1">
      <alignment horizontal="center"/>
    </xf>
    <xf numFmtId="166" fontId="5" fillId="36" borderId="1" xfId="0" applyNumberFormat="1" applyFont="1" applyFill="1" applyBorder="1" applyAlignment="1">
      <alignment horizontal="center" vertical="center"/>
    </xf>
    <xf numFmtId="166" fontId="5" fillId="0" borderId="1" xfId="0" applyNumberFormat="1" applyFont="1" applyBorder="1" applyAlignment="1">
      <alignment horizontal="center" vertical="center"/>
    </xf>
    <xf numFmtId="166" fontId="5" fillId="3" borderId="1" xfId="0" applyNumberFormat="1" applyFont="1" applyFill="1" applyBorder="1"/>
    <xf numFmtId="0" fontId="3" fillId="36" borderId="1" xfId="0" applyFont="1" applyFill="1" applyBorder="1"/>
    <xf numFmtId="2" fontId="12" fillId="0" borderId="1" xfId="0" applyNumberFormat="1" applyFont="1" applyBorder="1"/>
    <xf numFmtId="0" fontId="52" fillId="37" borderId="0" xfId="0" applyFont="1" applyFill="1"/>
    <xf numFmtId="166" fontId="5" fillId="36" borderId="1" xfId="0" applyNumberFormat="1" applyFont="1" applyFill="1" applyBorder="1"/>
    <xf numFmtId="2" fontId="3" fillId="36" borderId="1" xfId="0" applyNumberFormat="1" applyFont="1" applyFill="1" applyBorder="1"/>
    <xf numFmtId="2" fontId="5" fillId="19" borderId="1" xfId="0" applyNumberFormat="1" applyFont="1" applyFill="1" applyBorder="1"/>
    <xf numFmtId="2" fontId="6" fillId="36" borderId="1" xfId="0" applyNumberFormat="1" applyFont="1" applyFill="1" applyBorder="1"/>
    <xf numFmtId="2" fontId="6" fillId="9" borderId="1" xfId="0" applyNumberFormat="1" applyFont="1" applyFill="1" applyBorder="1" applyAlignment="1">
      <alignment horizontal="right" vertical="center"/>
    </xf>
    <xf numFmtId="0" fontId="6" fillId="7" borderId="1" xfId="0" applyFont="1" applyFill="1" applyBorder="1"/>
    <xf numFmtId="2" fontId="6" fillId="7" borderId="1" xfId="0" applyNumberFormat="1" applyFont="1" applyFill="1" applyBorder="1"/>
    <xf numFmtId="2" fontId="6" fillId="7" borderId="1" xfId="0" applyNumberFormat="1" applyFont="1" applyFill="1" applyBorder="1" applyAlignment="1">
      <alignment horizontal="right" vertical="center"/>
    </xf>
    <xf numFmtId="2" fontId="12" fillId="0" borderId="1" xfId="0" applyNumberFormat="1" applyFont="1" applyBorder="1" applyAlignment="1">
      <alignment horizontal="right" vertical="center"/>
    </xf>
    <xf numFmtId="0" fontId="5" fillId="0" borderId="1" xfId="0" applyFont="1" applyBorder="1"/>
    <xf numFmtId="0" fontId="6" fillId="0" borderId="8" xfId="0" applyFont="1" applyBorder="1" applyAlignment="1">
      <alignment horizontal="left"/>
    </xf>
    <xf numFmtId="0" fontId="6" fillId="0" borderId="3" xfId="0" applyFont="1" applyBorder="1" applyAlignment="1">
      <alignment horizontal="center"/>
    </xf>
    <xf numFmtId="0" fontId="9" fillId="0" borderId="1" xfId="0" applyFont="1" applyBorder="1" applyAlignment="1">
      <alignment horizontal="right" vertical="center"/>
    </xf>
    <xf numFmtId="166" fontId="9" fillId="0" borderId="1" xfId="0" applyNumberFormat="1" applyFont="1" applyBorder="1" applyAlignment="1">
      <alignment horizontal="center" vertical="center"/>
    </xf>
    <xf numFmtId="2" fontId="15" fillId="0" borderId="1" xfId="0" applyNumberFormat="1" applyFont="1" applyBorder="1"/>
    <xf numFmtId="2" fontId="15" fillId="0" borderId="1" xfId="0" applyNumberFormat="1" applyFont="1" applyBorder="1" applyAlignment="1">
      <alignment horizontal="right" vertical="center"/>
    </xf>
    <xf numFmtId="0" fontId="9" fillId="0" borderId="1" xfId="0" applyFont="1" applyBorder="1" applyAlignment="1">
      <alignment horizontal="left" vertical="center"/>
    </xf>
    <xf numFmtId="0" fontId="9" fillId="0" borderId="1" xfId="0" applyFont="1" applyBorder="1" applyAlignment="1">
      <alignment horizontal="center" vertical="center"/>
    </xf>
    <xf numFmtId="2" fontId="15" fillId="0" borderId="1" xfId="0" applyNumberFormat="1" applyFont="1" applyBorder="1" applyAlignment="1">
      <alignment vertical="center"/>
    </xf>
    <xf numFmtId="0" fontId="15" fillId="0" borderId="4" xfId="0" applyFont="1" applyBorder="1" applyAlignment="1">
      <alignment horizontal="left" vertical="center" wrapText="1"/>
    </xf>
    <xf numFmtId="9" fontId="15" fillId="0" borderId="1" xfId="0" applyNumberFormat="1" applyFont="1" applyBorder="1" applyAlignment="1">
      <alignment vertical="center"/>
    </xf>
    <xf numFmtId="0" fontId="15" fillId="0" borderId="2" xfId="0" applyFont="1" applyBorder="1" applyAlignment="1">
      <alignment horizontal="left" vertical="center" wrapText="1"/>
    </xf>
    <xf numFmtId="1" fontId="15" fillId="0" borderId="1" xfId="0" applyNumberFormat="1" applyFont="1" applyBorder="1" applyAlignment="1">
      <alignment vertical="center"/>
    </xf>
    <xf numFmtId="168" fontId="15" fillId="0" borderId="1" xfId="0" applyNumberFormat="1" applyFont="1" applyBorder="1" applyAlignment="1">
      <alignment vertical="center"/>
    </xf>
    <xf numFmtId="0" fontId="15" fillId="38" borderId="1" xfId="0" applyFont="1" applyFill="1" applyBorder="1" applyAlignment="1">
      <alignment horizontal="left" vertical="center" wrapText="1"/>
    </xf>
    <xf numFmtId="0" fontId="15" fillId="38" borderId="1" xfId="0" applyFont="1" applyFill="1" applyBorder="1" applyAlignment="1">
      <alignment horizontal="center" vertical="center" wrapText="1"/>
    </xf>
    <xf numFmtId="9" fontId="6" fillId="0" borderId="0" xfId="2" applyFont="1"/>
    <xf numFmtId="0" fontId="53" fillId="0" borderId="1" xfId="0" applyFont="1" applyBorder="1"/>
    <xf numFmtId="0" fontId="8" fillId="2" borderId="1" xfId="0" applyFont="1" applyFill="1" applyBorder="1"/>
    <xf numFmtId="0" fontId="5" fillId="2" borderId="1" xfId="0" applyFont="1" applyFill="1" applyBorder="1" applyAlignment="1">
      <alignment horizontal="right" vertical="center"/>
    </xf>
    <xf numFmtId="0" fontId="15" fillId="0" borderId="1" xfId="0" applyFont="1" applyBorder="1" applyAlignment="1">
      <alignment horizontal="right" vertical="center"/>
    </xf>
    <xf numFmtId="9" fontId="15" fillId="0" borderId="1" xfId="2" applyFont="1" applyFill="1" applyBorder="1" applyAlignment="1">
      <alignment horizontal="right" vertical="center"/>
    </xf>
    <xf numFmtId="0" fontId="3" fillId="30" borderId="1" xfId="0" applyFont="1" applyFill="1" applyBorder="1" applyAlignment="1">
      <alignment horizontal="left" vertical="center" wrapText="1"/>
    </xf>
    <xf numFmtId="0" fontId="3" fillId="30" borderId="1" xfId="0" applyFont="1" applyFill="1" applyBorder="1" applyAlignment="1">
      <alignment horizontal="center" vertical="center" wrapText="1"/>
    </xf>
    <xf numFmtId="2" fontId="15" fillId="30" borderId="1" xfId="0" applyNumberFormat="1" applyFont="1" applyFill="1" applyBorder="1" applyAlignment="1">
      <alignment horizontal="right" vertical="center"/>
    </xf>
    <xf numFmtId="2" fontId="9" fillId="0" borderId="1" xfId="0" applyNumberFormat="1" applyFont="1" applyBorder="1" applyAlignment="1">
      <alignment horizontal="right" vertical="center"/>
    </xf>
    <xf numFmtId="0" fontId="6" fillId="9" borderId="0" xfId="0" applyFont="1" applyFill="1"/>
    <xf numFmtId="2" fontId="8" fillId="36" borderId="1" xfId="0" applyNumberFormat="1" applyFont="1" applyFill="1" applyBorder="1"/>
    <xf numFmtId="0" fontId="5" fillId="5" borderId="1" xfId="0" applyFont="1" applyFill="1" applyBorder="1" applyAlignment="1">
      <alignment horizontal="center"/>
    </xf>
    <xf numFmtId="2" fontId="3" fillId="17" borderId="1" xfId="0" applyNumberFormat="1" applyFont="1" applyFill="1" applyBorder="1"/>
    <xf numFmtId="166" fontId="5" fillId="2" borderId="1" xfId="0" applyNumberFormat="1" applyFont="1" applyFill="1" applyBorder="1"/>
    <xf numFmtId="0" fontId="8" fillId="37" borderId="0" xfId="0" applyFont="1" applyFill="1"/>
    <xf numFmtId="166" fontId="5" fillId="39" borderId="1" xfId="0" applyNumberFormat="1" applyFont="1" applyFill="1" applyBorder="1"/>
    <xf numFmtId="2" fontId="3" fillId="39" borderId="1" xfId="0" applyNumberFormat="1" applyFont="1" applyFill="1" applyBorder="1"/>
    <xf numFmtId="2" fontId="6" fillId="39" borderId="1" xfId="0" applyNumberFormat="1" applyFont="1" applyFill="1" applyBorder="1"/>
    <xf numFmtId="2" fontId="6" fillId="7" borderId="1" xfId="0" applyNumberFormat="1" applyFont="1" applyFill="1" applyBorder="1" applyAlignment="1">
      <alignment horizontal="right"/>
    </xf>
    <xf numFmtId="2" fontId="3" fillId="39" borderId="1" xfId="0" applyNumberFormat="1" applyFont="1" applyFill="1" applyBorder="1" applyAlignment="1">
      <alignment horizontal="right" vertical="center"/>
    </xf>
    <xf numFmtId="0" fontId="3" fillId="38" borderId="1" xfId="0" applyFont="1" applyFill="1" applyBorder="1"/>
    <xf numFmtId="0" fontId="3" fillId="0" borderId="8" xfId="0" applyFont="1" applyBorder="1" applyAlignment="1">
      <alignment horizontal="left"/>
    </xf>
    <xf numFmtId="0" fontId="3" fillId="0" borderId="3" xfId="0" applyFont="1" applyBorder="1" applyAlignment="1">
      <alignment horizontal="center"/>
    </xf>
    <xf numFmtId="0" fontId="3" fillId="38" borderId="1" xfId="0" applyFont="1" applyFill="1" applyBorder="1" applyAlignment="1">
      <alignment horizontal="left" vertical="center"/>
    </xf>
    <xf numFmtId="0" fontId="3" fillId="38" borderId="1" xfId="0" applyFont="1" applyFill="1" applyBorder="1" applyAlignment="1">
      <alignment horizontal="center" vertical="center"/>
    </xf>
    <xf numFmtId="2" fontId="15" fillId="0" borderId="8" xfId="0" applyNumberFormat="1" applyFont="1" applyBorder="1" applyAlignment="1">
      <alignment horizontal="right" vertical="center"/>
    </xf>
    <xf numFmtId="2" fontId="15" fillId="0" borderId="3" xfId="0" applyNumberFormat="1" applyFont="1" applyBorder="1" applyAlignment="1">
      <alignment horizontal="right" vertical="center"/>
    </xf>
    <xf numFmtId="0" fontId="3" fillId="38" borderId="1" xfId="0" applyFont="1" applyFill="1" applyBorder="1" applyAlignment="1">
      <alignment vertical="center"/>
    </xf>
    <xf numFmtId="0" fontId="3" fillId="38" borderId="1" xfId="0" applyFont="1" applyFill="1" applyBorder="1" applyAlignment="1">
      <alignment horizontal="center" vertical="center" wrapText="1"/>
    </xf>
    <xf numFmtId="0" fontId="3" fillId="38" borderId="1" xfId="0" applyFont="1" applyFill="1" applyBorder="1" applyAlignment="1">
      <alignment wrapText="1"/>
    </xf>
    <xf numFmtId="0" fontId="3" fillId="38" borderId="4" xfId="0" applyFont="1" applyFill="1" applyBorder="1" applyAlignment="1">
      <alignment horizontal="left" vertical="center" wrapText="1"/>
    </xf>
    <xf numFmtId="0" fontId="3" fillId="38" borderId="1" xfId="0" applyFont="1" applyFill="1" applyBorder="1" applyAlignment="1">
      <alignment horizontal="left" vertical="center" wrapText="1"/>
    </xf>
    <xf numFmtId="9" fontId="15" fillId="0" borderId="1" xfId="2" applyFont="1" applyFill="1" applyBorder="1" applyAlignment="1">
      <alignment vertical="center"/>
    </xf>
    <xf numFmtId="9" fontId="15" fillId="0" borderId="1" xfId="2" applyFont="1" applyFill="1" applyBorder="1"/>
    <xf numFmtId="0" fontId="3" fillId="38" borderId="2" xfId="0" applyFont="1" applyFill="1" applyBorder="1" applyAlignment="1">
      <alignment horizontal="left" vertical="center" wrapText="1"/>
    </xf>
    <xf numFmtId="2" fontId="15" fillId="0" borderId="1" xfId="1" applyNumberFormat="1" applyFont="1" applyFill="1" applyBorder="1" applyAlignment="1">
      <alignment horizontal="right" vertical="center"/>
    </xf>
    <xf numFmtId="0" fontId="53" fillId="0" borderId="0" xfId="0" applyFont="1"/>
    <xf numFmtId="9" fontId="3" fillId="0" borderId="1" xfId="2" applyFont="1" applyFill="1" applyBorder="1" applyAlignment="1">
      <alignment horizontal="right" vertical="center"/>
    </xf>
    <xf numFmtId="0" fontId="3" fillId="0" borderId="2" xfId="0" applyFont="1" applyBorder="1" applyAlignment="1">
      <alignment horizontal="left" vertical="center" wrapText="1"/>
    </xf>
    <xf numFmtId="0" fontId="5" fillId="19" borderId="1" xfId="0" applyFont="1" applyFill="1" applyBorder="1" applyAlignment="1">
      <alignment horizontal="right" vertical="center"/>
    </xf>
    <xf numFmtId="2" fontId="5" fillId="19" borderId="1" xfId="0" applyNumberFormat="1" applyFont="1" applyFill="1" applyBorder="1" applyAlignment="1">
      <alignment horizontal="right"/>
    </xf>
    <xf numFmtId="2" fontId="3" fillId="0" borderId="4" xfId="0" applyNumberFormat="1" applyFont="1" applyBorder="1" applyAlignment="1">
      <alignment vertical="center"/>
    </xf>
    <xf numFmtId="2" fontId="3" fillId="0" borderId="2" xfId="0" applyNumberFormat="1" applyFont="1" applyBorder="1" applyAlignment="1">
      <alignment vertical="center"/>
    </xf>
    <xf numFmtId="2" fontId="5" fillId="40" borderId="0" xfId="0" applyNumberFormat="1" applyFont="1" applyFill="1"/>
    <xf numFmtId="0" fontId="5" fillId="40" borderId="0" xfId="0" applyFont="1" applyFill="1"/>
    <xf numFmtId="2" fontId="6" fillId="4" borderId="1" xfId="0" applyNumberFormat="1" applyFont="1" applyFill="1" applyBorder="1"/>
    <xf numFmtId="2" fontId="6" fillId="4" borderId="1" xfId="0" applyNumberFormat="1" applyFont="1" applyFill="1" applyBorder="1" applyAlignment="1">
      <alignment vertical="center"/>
    </xf>
    <xf numFmtId="2" fontId="3" fillId="20" borderId="1" xfId="0" applyNumberFormat="1" applyFont="1" applyFill="1" applyBorder="1" applyAlignment="1">
      <alignment vertical="center"/>
    </xf>
    <xf numFmtId="0" fontId="5" fillId="3" borderId="8" xfId="0" applyFont="1" applyFill="1" applyBorder="1" applyAlignment="1">
      <alignment horizontal="left"/>
    </xf>
    <xf numFmtId="0" fontId="5" fillId="3" borderId="3" xfId="0" applyFont="1" applyFill="1" applyBorder="1" applyAlignment="1">
      <alignment horizontal="center"/>
    </xf>
    <xf numFmtId="2" fontId="3" fillId="33" borderId="1" xfId="0" applyNumberFormat="1" applyFont="1" applyFill="1" applyBorder="1"/>
    <xf numFmtId="2" fontId="3" fillId="24" borderId="1" xfId="0" applyNumberFormat="1" applyFont="1" applyFill="1" applyBorder="1"/>
    <xf numFmtId="2" fontId="3" fillId="41" borderId="1" xfId="0" applyNumberFormat="1" applyFont="1" applyFill="1" applyBorder="1"/>
    <xf numFmtId="0" fontId="3" fillId="33" borderId="1" xfId="0" applyFont="1" applyFill="1" applyBorder="1"/>
    <xf numFmtId="0" fontId="6" fillId="7" borderId="1" xfId="0" applyFont="1" applyFill="1" applyBorder="1" applyAlignment="1">
      <alignment horizontal="center" vertical="center"/>
    </xf>
    <xf numFmtId="2" fontId="3" fillId="33" borderId="1" xfId="0" applyNumberFormat="1" applyFont="1" applyFill="1" applyBorder="1" applyAlignment="1">
      <alignment vertical="center"/>
    </xf>
    <xf numFmtId="2" fontId="3" fillId="24" borderId="1" xfId="0" applyNumberFormat="1" applyFont="1" applyFill="1" applyBorder="1" applyAlignment="1">
      <alignment vertical="center"/>
    </xf>
    <xf numFmtId="2" fontId="3" fillId="41" borderId="1" xfId="0" applyNumberFormat="1" applyFont="1" applyFill="1" applyBorder="1" applyAlignment="1">
      <alignment vertical="center"/>
    </xf>
    <xf numFmtId="9" fontId="3" fillId="33" borderId="1" xfId="0" applyNumberFormat="1" applyFont="1" applyFill="1" applyBorder="1" applyAlignment="1">
      <alignment vertical="center"/>
    </xf>
    <xf numFmtId="9" fontId="3" fillId="24" borderId="1" xfId="0" applyNumberFormat="1" applyFont="1" applyFill="1" applyBorder="1" applyAlignment="1">
      <alignment vertical="center"/>
    </xf>
    <xf numFmtId="9" fontId="3" fillId="41" borderId="1" xfId="0" applyNumberFormat="1" applyFont="1" applyFill="1" applyBorder="1" applyAlignment="1">
      <alignment vertical="center"/>
    </xf>
    <xf numFmtId="1" fontId="3" fillId="33" borderId="1" xfId="0" applyNumberFormat="1" applyFont="1" applyFill="1" applyBorder="1" applyAlignment="1">
      <alignment vertical="center"/>
    </xf>
    <xf numFmtId="1" fontId="3" fillId="24" borderId="1" xfId="0" applyNumberFormat="1" applyFont="1" applyFill="1" applyBorder="1" applyAlignment="1">
      <alignment vertical="center"/>
    </xf>
    <xf numFmtId="1" fontId="3" fillId="41" borderId="1" xfId="0" applyNumberFormat="1" applyFont="1" applyFill="1" applyBorder="1" applyAlignment="1">
      <alignment vertical="center"/>
    </xf>
    <xf numFmtId="168" fontId="3" fillId="33" borderId="1" xfId="0" applyNumberFormat="1" applyFont="1" applyFill="1" applyBorder="1" applyAlignment="1">
      <alignment vertical="center"/>
    </xf>
    <xf numFmtId="2" fontId="19" fillId="0" borderId="0" xfId="3" applyNumberFormat="1" applyFont="1" applyFill="1" applyBorder="1" applyAlignment="1">
      <alignment horizontal="right" wrapText="1"/>
    </xf>
    <xf numFmtId="2" fontId="9" fillId="0" borderId="6" xfId="0" applyNumberFormat="1" applyFont="1" applyBorder="1" applyAlignment="1">
      <alignment horizontal="center" vertical="center" wrapText="1"/>
    </xf>
    <xf numFmtId="2" fontId="15" fillId="0" borderId="10" xfId="0" applyNumberFormat="1" applyFont="1" applyBorder="1" applyAlignment="1">
      <alignment horizontal="left" vertical="center" wrapText="1"/>
    </xf>
    <xf numFmtId="2" fontId="15" fillId="0" borderId="6" xfId="0" applyNumberFormat="1" applyFont="1" applyBorder="1" applyAlignment="1">
      <alignment horizontal="center" vertical="center"/>
    </xf>
    <xf numFmtId="2" fontId="15" fillId="0" borderId="6" xfId="0" applyNumberFormat="1" applyFont="1" applyBorder="1" applyAlignment="1">
      <alignment horizontal="left" vertical="center" wrapText="1"/>
    </xf>
    <xf numFmtId="2" fontId="9" fillId="0" borderId="11" xfId="0" applyNumberFormat="1" applyFont="1" applyBorder="1" applyAlignment="1">
      <alignment horizontal="left" vertical="center" wrapText="1"/>
    </xf>
    <xf numFmtId="2" fontId="9" fillId="0" borderId="11" xfId="0" applyNumberFormat="1" applyFont="1" applyBorder="1" applyAlignment="1">
      <alignment horizontal="center" vertical="center"/>
    </xf>
    <xf numFmtId="180" fontId="15" fillId="0" borderId="11" xfId="3" applyNumberFormat="1" applyFont="1" applyBorder="1" applyAlignment="1">
      <alignment horizontal="center" vertical="center" wrapText="1"/>
    </xf>
    <xf numFmtId="0" fontId="5" fillId="5" borderId="1" xfId="0" applyFont="1" applyFill="1" applyBorder="1"/>
    <xf numFmtId="2" fontId="3" fillId="9" borderId="1" xfId="0" applyNumberFormat="1" applyFont="1" applyFill="1" applyBorder="1"/>
    <xf numFmtId="0" fontId="8" fillId="19" borderId="1" xfId="0" applyFont="1" applyFill="1" applyBorder="1"/>
    <xf numFmtId="2" fontId="8" fillId="19" borderId="1" xfId="0" applyNumberFormat="1" applyFont="1" applyFill="1" applyBorder="1"/>
    <xf numFmtId="2" fontId="6" fillId="4" borderId="1" xfId="0" applyNumberFormat="1" applyFont="1" applyFill="1" applyBorder="1" applyAlignment="1">
      <alignment horizontal="right"/>
    </xf>
    <xf numFmtId="2" fontId="3" fillId="20" borderId="1" xfId="0" applyNumberFormat="1" applyFont="1" applyFill="1" applyBorder="1" applyAlignment="1">
      <alignment horizontal="right" vertical="center"/>
    </xf>
    <xf numFmtId="0" fontId="3" fillId="41" borderId="1" xfId="0" applyFont="1" applyFill="1" applyBorder="1"/>
    <xf numFmtId="0" fontId="3" fillId="33" borderId="8" xfId="0" applyFont="1" applyFill="1" applyBorder="1"/>
    <xf numFmtId="0" fontId="3" fillId="33" borderId="3" xfId="0" applyFont="1" applyFill="1" applyBorder="1" applyAlignment="1">
      <alignment horizontal="center"/>
    </xf>
    <xf numFmtId="0" fontId="3" fillId="33" borderId="1" xfId="0" applyFont="1" applyFill="1" applyBorder="1" applyAlignment="1">
      <alignment horizontal="center"/>
    </xf>
    <xf numFmtId="0" fontId="3" fillId="24" borderId="1" xfId="0" applyFont="1" applyFill="1" applyBorder="1" applyAlignment="1">
      <alignment horizontal="center"/>
    </xf>
    <xf numFmtId="0" fontId="3" fillId="41" borderId="1" xfId="0" applyFont="1" applyFill="1" applyBorder="1" applyAlignment="1">
      <alignment horizontal="center"/>
    </xf>
    <xf numFmtId="0" fontId="54" fillId="0" borderId="0" xfId="8" applyFont="1" applyAlignment="1">
      <alignment horizontal="right"/>
    </xf>
    <xf numFmtId="0" fontId="54" fillId="0" borderId="0" xfId="8" applyFont="1"/>
    <xf numFmtId="164" fontId="55" fillId="0" borderId="0" xfId="8" applyNumberFormat="1" applyFont="1" applyAlignment="1">
      <alignment horizontal="center"/>
    </xf>
    <xf numFmtId="181" fontId="54" fillId="0" borderId="0" xfId="1" applyNumberFormat="1" applyFont="1"/>
    <xf numFmtId="181" fontId="55" fillId="0" borderId="0" xfId="1" applyNumberFormat="1" applyFont="1" applyAlignment="1">
      <alignment horizontal="right" vertical="top"/>
    </xf>
    <xf numFmtId="0" fontId="55" fillId="0" borderId="0" xfId="8" applyFont="1"/>
    <xf numFmtId="164" fontId="54" fillId="0" borderId="0" xfId="8" applyNumberFormat="1" applyFont="1"/>
    <xf numFmtId="0" fontId="55" fillId="0" borderId="6" xfId="8" applyFont="1" applyBorder="1" applyAlignment="1">
      <alignment horizontal="center"/>
    </xf>
    <xf numFmtId="164" fontId="55" fillId="0" borderId="6" xfId="8" applyNumberFormat="1" applyFont="1" applyBorder="1" applyAlignment="1">
      <alignment horizontal="center"/>
    </xf>
    <xf numFmtId="181" fontId="55" fillId="0" borderId="1" xfId="1" applyNumberFormat="1" applyFont="1" applyBorder="1" applyAlignment="1">
      <alignment horizontal="center"/>
    </xf>
    <xf numFmtId="1" fontId="55" fillId="0" borderId="0" xfId="8" applyNumberFormat="1" applyFont="1"/>
    <xf numFmtId="181" fontId="54" fillId="0" borderId="9" xfId="1" applyNumberFormat="1" applyFont="1" applyBorder="1"/>
    <xf numFmtId="1" fontId="55" fillId="0" borderId="14" xfId="8" applyNumberFormat="1" applyFont="1" applyBorder="1" applyAlignment="1">
      <alignment horizontal="right"/>
    </xf>
    <xf numFmtId="1" fontId="55" fillId="0" borderId="5" xfId="8" applyNumberFormat="1" applyFont="1" applyBorder="1" applyAlignment="1">
      <alignment horizontal="center"/>
    </xf>
    <xf numFmtId="1" fontId="54" fillId="0" borderId="0" xfId="8" applyNumberFormat="1" applyFont="1"/>
    <xf numFmtId="181" fontId="54" fillId="0" borderId="9" xfId="1" applyNumberFormat="1" applyFont="1" applyFill="1" applyBorder="1"/>
    <xf numFmtId="181" fontId="54" fillId="0" borderId="0" xfId="8" applyNumberFormat="1" applyFont="1"/>
    <xf numFmtId="181" fontId="54" fillId="15" borderId="9" xfId="1" applyNumberFormat="1" applyFont="1" applyFill="1" applyBorder="1"/>
    <xf numFmtId="1" fontId="55" fillId="0" borderId="0" xfId="8" applyNumberFormat="1" applyFont="1" applyAlignment="1">
      <alignment horizontal="right"/>
    </xf>
    <xf numFmtId="164" fontId="55" fillId="0" borderId="0" xfId="8" applyNumberFormat="1" applyFont="1"/>
    <xf numFmtId="181" fontId="55" fillId="0" borderId="4" xfId="1" applyNumberFormat="1" applyFont="1" applyBorder="1"/>
    <xf numFmtId="4" fontId="54" fillId="0" borderId="0" xfId="8" applyNumberFormat="1" applyFont="1"/>
    <xf numFmtId="43" fontId="54" fillId="0" borderId="0" xfId="8" applyNumberFormat="1" applyFont="1"/>
    <xf numFmtId="1" fontId="54" fillId="0" borderId="14" xfId="8" applyNumberFormat="1" applyFont="1" applyBorder="1" applyAlignment="1">
      <alignment horizontal="right"/>
    </xf>
    <xf numFmtId="1" fontId="54" fillId="0" borderId="5" xfId="8" applyNumberFormat="1" applyFont="1" applyBorder="1" applyAlignment="1">
      <alignment horizontal="center"/>
    </xf>
    <xf numFmtId="165" fontId="54" fillId="0" borderId="0" xfId="8" applyNumberFormat="1" applyFont="1"/>
    <xf numFmtId="181" fontId="55" fillId="0" borderId="0" xfId="1" applyNumberFormat="1" applyFont="1" applyBorder="1"/>
    <xf numFmtId="181" fontId="54" fillId="0" borderId="0" xfId="1" applyNumberFormat="1" applyFont="1" applyBorder="1"/>
    <xf numFmtId="3" fontId="55" fillId="0" borderId="0" xfId="8" applyNumberFormat="1" applyFont="1"/>
    <xf numFmtId="1" fontId="56" fillId="0" borderId="14" xfId="8" applyNumberFormat="1" applyFont="1" applyBorder="1" applyAlignment="1">
      <alignment horizontal="right"/>
    </xf>
    <xf numFmtId="1" fontId="56" fillId="0" borderId="5" xfId="8" applyNumberFormat="1" applyFont="1" applyBorder="1" applyAlignment="1">
      <alignment horizontal="center"/>
    </xf>
    <xf numFmtId="0" fontId="56" fillId="0" borderId="0" xfId="8" applyFont="1"/>
    <xf numFmtId="181" fontId="57" fillId="0" borderId="0" xfId="1" applyNumberFormat="1" applyFont="1" applyBorder="1"/>
    <xf numFmtId="181" fontId="56" fillId="0" borderId="0" xfId="1" applyNumberFormat="1" applyFont="1" applyBorder="1"/>
    <xf numFmtId="171" fontId="54" fillId="0" borderId="9" xfId="1" applyNumberFormat="1" applyFont="1" applyFill="1" applyBorder="1"/>
    <xf numFmtId="181" fontId="55" fillId="15" borderId="4" xfId="1" applyNumberFormat="1" applyFont="1" applyFill="1" applyBorder="1"/>
    <xf numFmtId="165" fontId="54" fillId="0" borderId="0" xfId="1" applyFont="1"/>
    <xf numFmtId="181" fontId="54" fillId="0" borderId="2" xfId="1" applyNumberFormat="1" applyFont="1" applyBorder="1"/>
    <xf numFmtId="171" fontId="55" fillId="0" borderId="15" xfId="1" applyNumberFormat="1" applyFont="1" applyBorder="1"/>
    <xf numFmtId="1" fontId="54" fillId="0" borderId="16" xfId="8" applyNumberFormat="1" applyFont="1" applyBorder="1" applyAlignment="1">
      <alignment horizontal="right"/>
    </xf>
    <xf numFmtId="1" fontId="54" fillId="0" borderId="17" xfId="8" applyNumberFormat="1" applyFont="1" applyBorder="1" applyAlignment="1">
      <alignment horizontal="center"/>
    </xf>
    <xf numFmtId="1" fontId="55" fillId="0" borderId="10" xfId="8" applyNumberFormat="1" applyFont="1" applyBorder="1" applyAlignment="1">
      <alignment horizontal="right"/>
    </xf>
    <xf numFmtId="164" fontId="55" fillId="0" borderId="10" xfId="8" applyNumberFormat="1" applyFont="1" applyBorder="1"/>
    <xf numFmtId="181" fontId="55" fillId="0" borderId="2" xfId="1" applyNumberFormat="1" applyFont="1" applyBorder="1"/>
    <xf numFmtId="0" fontId="58" fillId="0" borderId="0" xfId="8" applyFont="1" applyAlignment="1">
      <alignment horizontal="right" vertical="top"/>
    </xf>
    <xf numFmtId="0" fontId="58" fillId="0" borderId="0" xfId="8" applyFont="1" applyAlignment="1">
      <alignment horizontal="justify" vertical="top" wrapText="1"/>
    </xf>
    <xf numFmtId="0" fontId="59" fillId="0" borderId="0" xfId="8" applyFont="1" applyAlignment="1">
      <alignment horizontal="justify" vertical="top" wrapText="1"/>
    </xf>
    <xf numFmtId="0" fontId="60" fillId="0" borderId="0" xfId="8" applyFont="1" applyAlignment="1">
      <alignment horizontal="justify" vertical="top" wrapText="1"/>
    </xf>
    <xf numFmtId="0" fontId="61" fillId="0" borderId="1" xfId="8" applyFont="1" applyBorder="1" applyAlignment="1">
      <alignment horizontal="center" vertical="top" wrapText="1"/>
    </xf>
    <xf numFmtId="0" fontId="58" fillId="0" borderId="0" xfId="8" applyFont="1" applyAlignment="1">
      <alignment horizontal="right" vertical="top" wrapText="1"/>
    </xf>
    <xf numFmtId="0" fontId="58" fillId="0" borderId="1" xfId="8" applyFont="1" applyBorder="1" applyAlignment="1">
      <alignment horizontal="justify" vertical="top" wrapText="1"/>
    </xf>
    <xf numFmtId="164" fontId="54" fillId="15" borderId="0" xfId="8" applyNumberFormat="1" applyFont="1" applyFill="1" applyAlignment="1">
      <alignment vertical="top"/>
    </xf>
    <xf numFmtId="0" fontId="58" fillId="0" borderId="0" xfId="1" applyNumberFormat="1" applyFont="1" applyBorder="1" applyAlignment="1">
      <alignment horizontal="justify" vertical="top" wrapText="1"/>
    </xf>
    <xf numFmtId="181" fontId="58" fillId="0" borderId="0" xfId="1" applyNumberFormat="1" applyFont="1" applyAlignment="1">
      <alignment horizontal="justify" vertical="top" wrapText="1"/>
    </xf>
    <xf numFmtId="0" fontId="58" fillId="0" borderId="0" xfId="8" applyFont="1" applyAlignment="1">
      <alignment vertical="top"/>
    </xf>
    <xf numFmtId="181" fontId="58" fillId="0" borderId="0" xfId="1" applyNumberFormat="1" applyFont="1" applyAlignment="1">
      <alignment vertical="top"/>
    </xf>
    <xf numFmtId="0" fontId="54" fillId="0" borderId="0" xfId="8" applyFont="1" applyAlignment="1">
      <alignment horizontal="right" vertical="top"/>
    </xf>
    <xf numFmtId="0" fontId="54" fillId="0" borderId="0" xfId="8" applyFont="1" applyAlignment="1">
      <alignment horizontal="justify" vertical="top" wrapText="1"/>
    </xf>
    <xf numFmtId="0" fontId="55" fillId="0" borderId="0" xfId="8" applyFont="1" applyAlignment="1">
      <alignment horizontal="right"/>
    </xf>
    <xf numFmtId="0" fontId="55" fillId="0" borderId="0" xfId="8" applyFont="1" applyAlignment="1">
      <alignment horizontal="left"/>
    </xf>
    <xf numFmtId="164" fontId="54" fillId="0" borderId="0" xfId="8" applyNumberFormat="1" applyFont="1" applyAlignment="1">
      <alignment horizontal="center"/>
    </xf>
    <xf numFmtId="181" fontId="54" fillId="0" borderId="0" xfId="1" applyNumberFormat="1" applyFont="1" applyAlignment="1">
      <alignment horizontal="center"/>
    </xf>
    <xf numFmtId="0" fontId="54" fillId="0" borderId="0" xfId="8" applyFont="1" applyAlignment="1">
      <alignment horizontal="left"/>
    </xf>
    <xf numFmtId="181" fontId="55" fillId="0" borderId="0" xfId="1" applyNumberFormat="1" applyFont="1" applyAlignment="1">
      <alignment horizontal="center"/>
    </xf>
    <xf numFmtId="171" fontId="54" fillId="15" borderId="9" xfId="1" applyNumberFormat="1" applyFont="1" applyFill="1" applyBorder="1"/>
    <xf numFmtId="182" fontId="54" fillId="0" borderId="0" xfId="8" applyNumberFormat="1" applyFont="1"/>
    <xf numFmtId="0" fontId="58" fillId="0" borderId="1" xfId="8" applyFont="1" applyBorder="1" applyAlignment="1">
      <alignment horizontal="center" vertical="top" wrapText="1"/>
    </xf>
    <xf numFmtId="0" fontId="62" fillId="0" borderId="0" xfId="8" applyFont="1" applyAlignment="1">
      <alignment horizontal="right"/>
    </xf>
    <xf numFmtId="0" fontId="62" fillId="0" borderId="0" xfId="8" applyFont="1"/>
    <xf numFmtId="164" fontId="63" fillId="0" borderId="0" xfId="8" applyNumberFormat="1" applyFont="1" applyAlignment="1">
      <alignment horizontal="center"/>
    </xf>
    <xf numFmtId="181" fontId="62" fillId="0" borderId="0" xfId="1" applyNumberFormat="1" applyFont="1"/>
    <xf numFmtId="181" fontId="63" fillId="0" borderId="0" xfId="1" applyNumberFormat="1" applyFont="1" applyAlignment="1">
      <alignment horizontal="right" vertical="top"/>
    </xf>
    <xf numFmtId="0" fontId="63" fillId="0" borderId="0" xfId="8" applyFont="1"/>
    <xf numFmtId="164" fontId="62" fillId="0" borderId="0" xfId="8" applyNumberFormat="1" applyFont="1"/>
    <xf numFmtId="0" fontId="63" fillId="0" borderId="6" xfId="8" applyFont="1" applyBorder="1" applyAlignment="1">
      <alignment horizontal="center"/>
    </xf>
    <xf numFmtId="164" fontId="63" fillId="0" borderId="6" xfId="8" applyNumberFormat="1" applyFont="1" applyBorder="1" applyAlignment="1">
      <alignment horizontal="center"/>
    </xf>
    <xf numFmtId="181" fontId="63" fillId="0" borderId="1" xfId="1" applyNumberFormat="1" applyFont="1" applyBorder="1" applyAlignment="1">
      <alignment horizontal="center"/>
    </xf>
    <xf numFmtId="181" fontId="63" fillId="0" borderId="0" xfId="1" applyNumberFormat="1" applyFont="1" applyBorder="1" applyAlignment="1">
      <alignment horizontal="center"/>
    </xf>
    <xf numFmtId="1" fontId="63" fillId="0" borderId="0" xfId="8" applyNumberFormat="1" applyFont="1"/>
    <xf numFmtId="181" fontId="62" fillId="0" borderId="9" xfId="1" applyNumberFormat="1" applyFont="1" applyBorder="1"/>
    <xf numFmtId="181" fontId="62" fillId="0" borderId="0" xfId="1" applyNumberFormat="1" applyFont="1" applyBorder="1"/>
    <xf numFmtId="1" fontId="63" fillId="0" borderId="14" xfId="8" applyNumberFormat="1" applyFont="1" applyBorder="1" applyAlignment="1">
      <alignment horizontal="right"/>
    </xf>
    <xf numFmtId="1" fontId="63" fillId="0" borderId="5" xfId="8" applyNumberFormat="1" applyFont="1" applyBorder="1" applyAlignment="1">
      <alignment horizontal="center"/>
    </xf>
    <xf numFmtId="1" fontId="62" fillId="0" borderId="0" xfId="8" applyNumberFormat="1" applyFont="1"/>
    <xf numFmtId="181" fontId="62" fillId="0" borderId="9" xfId="1" applyNumberFormat="1" applyFont="1" applyFill="1" applyBorder="1"/>
    <xf numFmtId="181" fontId="62" fillId="0" borderId="0" xfId="1" applyNumberFormat="1" applyFont="1" applyFill="1" applyBorder="1"/>
    <xf numFmtId="181" fontId="62" fillId="0" borderId="14" xfId="1" applyNumberFormat="1" applyFont="1" applyFill="1" applyBorder="1"/>
    <xf numFmtId="181" fontId="64" fillId="0" borderId="14" xfId="1" applyNumberFormat="1" applyFont="1" applyFill="1" applyBorder="1"/>
    <xf numFmtId="181" fontId="64" fillId="0" borderId="0" xfId="1" applyNumberFormat="1" applyFont="1" applyFill="1" applyBorder="1"/>
    <xf numFmtId="1" fontId="63" fillId="0" borderId="0" xfId="8" applyNumberFormat="1" applyFont="1" applyAlignment="1">
      <alignment horizontal="right"/>
    </xf>
    <xf numFmtId="164" fontId="63" fillId="0" borderId="0" xfId="8" applyNumberFormat="1" applyFont="1"/>
    <xf numFmtId="181" fontId="63" fillId="0" borderId="4" xfId="1" applyNumberFormat="1" applyFont="1" applyBorder="1"/>
    <xf numFmtId="181" fontId="63" fillId="0" borderId="0" xfId="1" applyNumberFormat="1" applyFont="1" applyBorder="1"/>
    <xf numFmtId="181" fontId="62" fillId="15" borderId="0" xfId="1" applyNumberFormat="1" applyFont="1" applyFill="1" applyBorder="1"/>
    <xf numFmtId="181" fontId="63" fillId="0" borderId="14" xfId="1" applyNumberFormat="1" applyFont="1" applyFill="1" applyBorder="1"/>
    <xf numFmtId="1" fontId="62" fillId="0" borderId="14" xfId="8" applyNumberFormat="1" applyFont="1" applyBorder="1" applyAlignment="1">
      <alignment horizontal="center"/>
    </xf>
    <xf numFmtId="1" fontId="62" fillId="0" borderId="5" xfId="8" applyNumberFormat="1" applyFont="1" applyBorder="1" applyAlignment="1">
      <alignment horizontal="center"/>
    </xf>
    <xf numFmtId="1" fontId="62" fillId="0" borderId="14" xfId="8" applyNumberFormat="1" applyFont="1" applyBorder="1" applyAlignment="1">
      <alignment horizontal="right"/>
    </xf>
    <xf numFmtId="181" fontId="62" fillId="42" borderId="9" xfId="1" applyNumberFormat="1" applyFont="1" applyFill="1" applyBorder="1"/>
    <xf numFmtId="181" fontId="62" fillId="32" borderId="9" xfId="1" applyNumberFormat="1" applyFont="1" applyFill="1" applyBorder="1"/>
    <xf numFmtId="181" fontId="63" fillId="0" borderId="4" xfId="1" applyNumberFormat="1" applyFont="1" applyFill="1" applyBorder="1"/>
    <xf numFmtId="181" fontId="63" fillId="0" borderId="0" xfId="1" applyNumberFormat="1" applyFont="1" applyFill="1" applyBorder="1"/>
    <xf numFmtId="181" fontId="62" fillId="0" borderId="2" xfId="1" applyNumberFormat="1" applyFont="1" applyFill="1" applyBorder="1"/>
    <xf numFmtId="171" fontId="63" fillId="0" borderId="15" xfId="1" applyNumberFormat="1" applyFont="1" applyFill="1" applyBorder="1"/>
    <xf numFmtId="171" fontId="63" fillId="0" borderId="0" xfId="1" applyNumberFormat="1" applyFont="1" applyBorder="1"/>
    <xf numFmtId="1" fontId="62" fillId="0" borderId="16" xfId="8" applyNumberFormat="1" applyFont="1" applyBorder="1" applyAlignment="1">
      <alignment horizontal="right"/>
    </xf>
    <xf numFmtId="1" fontId="62" fillId="0" borderId="17" xfId="8" applyNumberFormat="1" applyFont="1" applyBorder="1" applyAlignment="1">
      <alignment horizontal="center"/>
    </xf>
    <xf numFmtId="1" fontId="63" fillId="0" borderId="10" xfId="8" applyNumberFormat="1" applyFont="1" applyBorder="1" applyAlignment="1">
      <alignment horizontal="right"/>
    </xf>
    <xf numFmtId="164" fontId="63" fillId="0" borderId="10" xfId="8" applyNumberFormat="1" applyFont="1" applyBorder="1"/>
    <xf numFmtId="181" fontId="63" fillId="0" borderId="2" xfId="1" applyNumberFormat="1" applyFont="1" applyFill="1" applyBorder="1"/>
    <xf numFmtId="181" fontId="63" fillId="32" borderId="0" xfId="1" applyNumberFormat="1" applyFont="1" applyFill="1" applyBorder="1"/>
    <xf numFmtId="181" fontId="63" fillId="43" borderId="0" xfId="1" applyNumberFormat="1" applyFont="1" applyFill="1" applyBorder="1"/>
    <xf numFmtId="0" fontId="65" fillId="0" borderId="0" xfId="8" applyFont="1" applyAlignment="1">
      <alignment horizontal="right" vertical="top"/>
    </xf>
    <xf numFmtId="0" fontId="65" fillId="0" borderId="0" xfId="8" applyFont="1" applyAlignment="1">
      <alignment horizontal="justify" vertical="top"/>
    </xf>
    <xf numFmtId="0" fontId="65" fillId="0" borderId="0" xfId="8" applyFont="1" applyAlignment="1">
      <alignment horizontal="justify" vertical="top" wrapText="1"/>
    </xf>
    <xf numFmtId="0" fontId="66" fillId="0" borderId="0" xfId="8" applyFont="1" applyAlignment="1">
      <alignment horizontal="justify" vertical="top" wrapText="1"/>
    </xf>
    <xf numFmtId="0" fontId="67" fillId="0" borderId="0" xfId="8" applyFont="1" applyAlignment="1">
      <alignment horizontal="justify" vertical="top" wrapText="1"/>
    </xf>
    <xf numFmtId="0" fontId="68" fillId="0" borderId="1" xfId="8" applyFont="1" applyBorder="1" applyAlignment="1">
      <alignment horizontal="center" vertical="top" wrapText="1"/>
    </xf>
    <xf numFmtId="0" fontId="68" fillId="0" borderId="0" xfId="8" applyFont="1" applyAlignment="1">
      <alignment horizontal="justify" vertical="top" wrapText="1"/>
    </xf>
    <xf numFmtId="0" fontId="65" fillId="0" borderId="0" xfId="8" applyFont="1" applyAlignment="1">
      <alignment horizontal="right" vertical="top" wrapText="1"/>
    </xf>
    <xf numFmtId="0" fontId="65" fillId="0" borderId="1" xfId="8" applyFont="1" applyBorder="1" applyAlignment="1">
      <alignment horizontal="left" vertical="top" wrapText="1"/>
    </xf>
    <xf numFmtId="0" fontId="65" fillId="0" borderId="0" xfId="1" applyNumberFormat="1" applyFont="1" applyBorder="1" applyAlignment="1">
      <alignment horizontal="justify" vertical="top" wrapText="1"/>
    </xf>
    <xf numFmtId="181" fontId="65" fillId="0" borderId="0" xfId="1" applyNumberFormat="1" applyFont="1" applyAlignment="1">
      <alignment horizontal="justify" vertical="top" wrapText="1"/>
    </xf>
    <xf numFmtId="0" fontId="65" fillId="0" borderId="0" xfId="8" applyFont="1" applyAlignment="1">
      <alignment vertical="top"/>
    </xf>
    <xf numFmtId="181" fontId="65" fillId="0" borderId="0" xfId="1" applyNumberFormat="1" applyFont="1" applyAlignment="1">
      <alignment vertical="top"/>
    </xf>
    <xf numFmtId="0" fontId="62" fillId="0" borderId="0" xfId="8" applyFont="1" applyAlignment="1">
      <alignment horizontal="right" vertical="top"/>
    </xf>
    <xf numFmtId="0" fontId="62" fillId="0" borderId="0" xfId="8" applyFont="1" applyAlignment="1">
      <alignment horizontal="justify" vertical="top" wrapText="1"/>
    </xf>
    <xf numFmtId="0" fontId="63" fillId="0" borderId="0" xfId="8" applyFont="1" applyAlignment="1">
      <alignment horizontal="right"/>
    </xf>
    <xf numFmtId="0" fontId="63" fillId="0" borderId="0" xfId="8" applyFont="1" applyAlignment="1">
      <alignment horizontal="left"/>
    </xf>
    <xf numFmtId="164" fontId="62" fillId="0" borderId="0" xfId="8" applyNumberFormat="1" applyFont="1" applyAlignment="1">
      <alignment horizontal="center"/>
    </xf>
    <xf numFmtId="181" fontId="62" fillId="0" borderId="0" xfId="1" applyNumberFormat="1" applyFont="1" applyAlignment="1">
      <alignment horizontal="left"/>
    </xf>
    <xf numFmtId="0" fontId="62" fillId="0" borderId="0" xfId="8" applyFont="1" applyAlignment="1">
      <alignment horizontal="left"/>
    </xf>
    <xf numFmtId="181" fontId="63" fillId="0" borderId="0" xfId="1" applyNumberFormat="1" applyFont="1" applyAlignment="1">
      <alignment horizontal="left"/>
    </xf>
    <xf numFmtId="181" fontId="62" fillId="0" borderId="0" xfId="1" applyNumberFormat="1" applyFont="1" applyAlignment="1">
      <alignment horizontal="center"/>
    </xf>
    <xf numFmtId="181" fontId="63" fillId="0" borderId="0" xfId="1" applyNumberFormat="1" applyFont="1"/>
    <xf numFmtId="181" fontId="55" fillId="0" borderId="4" xfId="1" applyNumberFormat="1" applyFont="1" applyFill="1" applyBorder="1"/>
    <xf numFmtId="1" fontId="54" fillId="0" borderId="9" xfId="1" applyNumberFormat="1" applyFont="1" applyFill="1" applyBorder="1"/>
    <xf numFmtId="1" fontId="54" fillId="15" borderId="0" xfId="8" applyNumberFormat="1" applyFont="1" applyFill="1"/>
    <xf numFmtId="164" fontId="54" fillId="15" borderId="0" xfId="8" applyNumberFormat="1" applyFont="1" applyFill="1"/>
    <xf numFmtId="164" fontId="56" fillId="0" borderId="0" xfId="8" applyNumberFormat="1" applyFont="1"/>
    <xf numFmtId="171" fontId="56" fillId="0" borderId="9" xfId="1" applyNumberFormat="1" applyFont="1" applyFill="1" applyBorder="1"/>
    <xf numFmtId="2" fontId="56" fillId="0" borderId="0" xfId="8" applyNumberFormat="1" applyFont="1"/>
    <xf numFmtId="183" fontId="54" fillId="15" borderId="0" xfId="8" applyNumberFormat="1" applyFont="1" applyFill="1" applyAlignment="1">
      <alignment wrapText="1"/>
    </xf>
    <xf numFmtId="181" fontId="55" fillId="0" borderId="15" xfId="1" applyNumberFormat="1" applyFont="1" applyBorder="1"/>
    <xf numFmtId="10" fontId="54" fillId="0" borderId="0" xfId="2" applyNumberFormat="1" applyFont="1"/>
    <xf numFmtId="1" fontId="54" fillId="0" borderId="9" xfId="1" applyNumberFormat="1" applyFont="1" applyBorder="1"/>
    <xf numFmtId="1" fontId="54" fillId="15" borderId="9" xfId="1" applyNumberFormat="1" applyFont="1" applyFill="1" applyBorder="1"/>
    <xf numFmtId="173" fontId="56" fillId="15" borderId="9" xfId="1" applyNumberFormat="1" applyFont="1" applyFill="1" applyBorder="1"/>
    <xf numFmtId="164" fontId="54" fillId="15" borderId="0" xfId="8" applyNumberFormat="1" applyFont="1" applyFill="1" applyAlignment="1">
      <alignment wrapText="1"/>
    </xf>
    <xf numFmtId="0" fontId="64" fillId="0" borderId="0" xfId="8" applyFont="1" applyAlignment="1">
      <alignment horizontal="right"/>
    </xf>
    <xf numFmtId="0" fontId="64" fillId="0" borderId="0" xfId="8" applyFont="1"/>
    <xf numFmtId="164" fontId="69" fillId="0" borderId="0" xfId="8" applyNumberFormat="1" applyFont="1" applyAlignment="1">
      <alignment horizontal="center"/>
    </xf>
    <xf numFmtId="181" fontId="64" fillId="0" borderId="0" xfId="1" applyNumberFormat="1" applyFont="1"/>
    <xf numFmtId="171" fontId="64" fillId="0" borderId="0" xfId="1" applyNumberFormat="1" applyFont="1"/>
    <xf numFmtId="181" fontId="69" fillId="0" borderId="0" xfId="1" applyNumberFormat="1" applyFont="1" applyAlignment="1">
      <alignment horizontal="right" vertical="top"/>
    </xf>
    <xf numFmtId="0" fontId="69" fillId="0" borderId="0" xfId="8" applyFont="1"/>
    <xf numFmtId="164" fontId="64" fillId="0" borderId="0" xfId="8" applyNumberFormat="1" applyFont="1"/>
    <xf numFmtId="0" fontId="69" fillId="0" borderId="6" xfId="8" applyFont="1" applyBorder="1" applyAlignment="1">
      <alignment horizontal="center"/>
    </xf>
    <xf numFmtId="164" fontId="69" fillId="0" borderId="6" xfId="8" applyNumberFormat="1" applyFont="1" applyBorder="1" applyAlignment="1">
      <alignment horizontal="center"/>
    </xf>
    <xf numFmtId="181" fontId="69" fillId="0" borderId="1" xfId="1" applyNumberFormat="1" applyFont="1" applyBorder="1" applyAlignment="1">
      <alignment horizontal="center"/>
    </xf>
    <xf numFmtId="181" fontId="64" fillId="0" borderId="9" xfId="1" applyNumberFormat="1" applyFont="1" applyBorder="1"/>
    <xf numFmtId="1" fontId="69" fillId="0" borderId="14" xfId="8" applyNumberFormat="1" applyFont="1" applyBorder="1" applyAlignment="1">
      <alignment horizontal="right"/>
    </xf>
    <xf numFmtId="1" fontId="69" fillId="0" borderId="5" xfId="8" applyNumberFormat="1" applyFont="1" applyBorder="1" applyAlignment="1">
      <alignment horizontal="center"/>
    </xf>
    <xf numFmtId="181" fontId="64" fillId="0" borderId="9" xfId="1" applyNumberFormat="1" applyFont="1" applyFill="1" applyBorder="1"/>
    <xf numFmtId="171" fontId="64" fillId="0" borderId="0" xfId="8" applyNumberFormat="1" applyFont="1"/>
    <xf numFmtId="181" fontId="64" fillId="0" borderId="0" xfId="8" applyNumberFormat="1" applyFont="1"/>
    <xf numFmtId="181" fontId="69" fillId="0" borderId="4" xfId="1" applyNumberFormat="1" applyFont="1" applyBorder="1"/>
    <xf numFmtId="43" fontId="64" fillId="0" borderId="0" xfId="8" applyNumberFormat="1" applyFont="1"/>
    <xf numFmtId="165" fontId="64" fillId="0" borderId="0" xfId="1" applyFont="1"/>
    <xf numFmtId="181" fontId="64" fillId="15" borderId="9" xfId="1" applyNumberFormat="1" applyFont="1" applyFill="1" applyBorder="1"/>
    <xf numFmtId="4" fontId="64" fillId="0" borderId="0" xfId="8" applyNumberFormat="1" applyFont="1"/>
    <xf numFmtId="1" fontId="64" fillId="0" borderId="14" xfId="8" applyNumberFormat="1" applyFont="1" applyBorder="1" applyAlignment="1">
      <alignment horizontal="center"/>
    </xf>
    <xf numFmtId="1" fontId="64" fillId="0" borderId="5" xfId="8" applyNumberFormat="1" applyFont="1" applyBorder="1" applyAlignment="1">
      <alignment horizontal="center"/>
    </xf>
    <xf numFmtId="1" fontId="64" fillId="0" borderId="14" xfId="8" applyNumberFormat="1" applyFont="1" applyBorder="1" applyAlignment="1">
      <alignment horizontal="right"/>
    </xf>
    <xf numFmtId="181" fontId="62" fillId="43" borderId="9" xfId="1" applyNumberFormat="1" applyFont="1" applyFill="1" applyBorder="1"/>
    <xf numFmtId="181" fontId="64" fillId="32" borderId="9" xfId="1" applyNumberFormat="1" applyFont="1" applyFill="1" applyBorder="1"/>
    <xf numFmtId="181" fontId="64" fillId="0" borderId="2" xfId="1" applyNumberFormat="1" applyFont="1" applyFill="1" applyBorder="1"/>
    <xf numFmtId="181" fontId="69" fillId="0" borderId="4" xfId="1" applyNumberFormat="1" applyFont="1" applyFill="1" applyBorder="1"/>
    <xf numFmtId="165" fontId="62" fillId="0" borderId="0" xfId="1" applyFont="1"/>
    <xf numFmtId="181" fontId="64" fillId="0" borderId="2" xfId="1" applyNumberFormat="1" applyFont="1" applyBorder="1"/>
    <xf numFmtId="171" fontId="69" fillId="0" borderId="15" xfId="1" applyNumberFormat="1" applyFont="1" applyBorder="1"/>
    <xf numFmtId="1" fontId="64" fillId="0" borderId="16" xfId="8" applyNumberFormat="1" applyFont="1" applyBorder="1" applyAlignment="1">
      <alignment horizontal="right"/>
    </xf>
    <xf numFmtId="1" fontId="64" fillId="0" borderId="17" xfId="8" applyNumberFormat="1" applyFont="1" applyBorder="1" applyAlignment="1">
      <alignment horizontal="center"/>
    </xf>
    <xf numFmtId="181" fontId="69" fillId="0" borderId="2" xfId="1" applyNumberFormat="1" applyFont="1" applyBorder="1"/>
    <xf numFmtId="1" fontId="69" fillId="0" borderId="0" xfId="8" applyNumberFormat="1" applyFont="1" applyAlignment="1">
      <alignment horizontal="right"/>
    </xf>
    <xf numFmtId="164" fontId="69" fillId="0" borderId="0" xfId="8" applyNumberFormat="1" applyFont="1"/>
    <xf numFmtId="1" fontId="64" fillId="0" borderId="0" xfId="8" applyNumberFormat="1" applyFont="1"/>
    <xf numFmtId="181" fontId="69" fillId="0" borderId="0" xfId="1" applyNumberFormat="1" applyFont="1" applyBorder="1"/>
    <xf numFmtId="1" fontId="68" fillId="0" borderId="0" xfId="8" applyNumberFormat="1" applyFont="1"/>
    <xf numFmtId="1" fontId="65" fillId="0" borderId="0" xfId="8" applyNumberFormat="1" applyFont="1"/>
    <xf numFmtId="1" fontId="68" fillId="0" borderId="0" xfId="8" applyNumberFormat="1" applyFont="1" applyAlignment="1">
      <alignment horizontal="right"/>
    </xf>
    <xf numFmtId="164" fontId="68" fillId="0" borderId="0" xfId="8" applyNumberFormat="1" applyFont="1"/>
    <xf numFmtId="181" fontId="68" fillId="0" borderId="0" xfId="1" applyNumberFormat="1" applyFont="1" applyBorder="1"/>
    <xf numFmtId="0" fontId="68" fillId="0" borderId="0" xfId="8" applyFont="1" applyAlignment="1">
      <alignment horizontal="right"/>
    </xf>
    <xf numFmtId="0" fontId="68" fillId="0" borderId="0" xfId="8" applyFont="1" applyAlignment="1">
      <alignment horizontal="left"/>
    </xf>
    <xf numFmtId="0" fontId="65" fillId="0" borderId="0" xfId="8" applyFont="1"/>
    <xf numFmtId="164" fontId="65" fillId="0" borderId="0" xfId="8" applyNumberFormat="1" applyFont="1" applyAlignment="1">
      <alignment horizontal="center"/>
    </xf>
    <xf numFmtId="0" fontId="65" fillId="0" borderId="0" xfId="8" applyFont="1" applyAlignment="1">
      <alignment horizontal="right"/>
    </xf>
    <xf numFmtId="0" fontId="65" fillId="0" borderId="0" xfId="8" applyFont="1" applyAlignment="1">
      <alignment horizontal="left"/>
    </xf>
    <xf numFmtId="164" fontId="68" fillId="0" borderId="0" xfId="8" applyNumberFormat="1" applyFont="1" applyAlignment="1">
      <alignment horizontal="center"/>
    </xf>
    <xf numFmtId="164" fontId="65" fillId="0" borderId="0" xfId="8" applyNumberFormat="1" applyFont="1"/>
    <xf numFmtId="0" fontId="64" fillId="0" borderId="0" xfId="8" applyFont="1" applyAlignment="1">
      <alignment horizontal="left"/>
    </xf>
    <xf numFmtId="0" fontId="3" fillId="0" borderId="18" xfId="0" applyFont="1" applyBorder="1" applyAlignment="1">
      <alignment horizontal="center" vertical="center" wrapText="1"/>
    </xf>
    <xf numFmtId="9" fontId="3" fillId="0" borderId="18" xfId="0" applyNumberFormat="1" applyFont="1" applyBorder="1" applyAlignment="1">
      <alignment horizontal="center" vertical="center"/>
    </xf>
    <xf numFmtId="167" fontId="3" fillId="0" borderId="18" xfId="0" applyNumberFormat="1" applyFont="1" applyBorder="1" applyAlignment="1">
      <alignment horizontal="center" vertical="center"/>
    </xf>
    <xf numFmtId="0" fontId="70" fillId="44" borderId="19" xfId="0" applyFont="1" applyFill="1" applyBorder="1" applyAlignment="1">
      <alignment horizontal="right" vertical="center"/>
    </xf>
    <xf numFmtId="0" fontId="3" fillId="0" borderId="20" xfId="0" applyFont="1" applyBorder="1" applyAlignment="1">
      <alignment horizontal="center" vertical="center" wrapText="1"/>
    </xf>
    <xf numFmtId="9" fontId="3" fillId="0" borderId="21" xfId="0" applyNumberFormat="1" applyFont="1" applyBorder="1" applyAlignment="1">
      <alignment horizontal="center" vertical="center"/>
    </xf>
    <xf numFmtId="10" fontId="3" fillId="0" borderId="21" xfId="0" applyNumberFormat="1" applyFont="1" applyBorder="1" applyAlignment="1">
      <alignment horizontal="center" vertical="center"/>
    </xf>
    <xf numFmtId="9" fontId="3" fillId="0" borderId="22" xfId="0" applyNumberFormat="1" applyFont="1" applyBorder="1" applyAlignment="1">
      <alignment horizontal="center" vertical="center"/>
    </xf>
    <xf numFmtId="0" fontId="6" fillId="24" borderId="0" xfId="0" applyFont="1" applyFill="1"/>
    <xf numFmtId="0" fontId="3" fillId="24" borderId="0" xfId="0" applyFont="1" applyFill="1" applyAlignment="1">
      <alignment wrapText="1"/>
    </xf>
    <xf numFmtId="0" fontId="3" fillId="31" borderId="0" xfId="0" applyFont="1" applyFill="1" applyAlignment="1">
      <alignment horizontal="left" vertical="center"/>
    </xf>
    <xf numFmtId="0" fontId="3" fillId="31" borderId="0" xfId="0" applyFont="1" applyFill="1" applyAlignment="1">
      <alignment horizontal="center" vertical="center" wrapText="1"/>
    </xf>
    <xf numFmtId="0" fontId="3" fillId="31" borderId="0" xfId="0" applyFont="1" applyFill="1"/>
    <xf numFmtId="0" fontId="3" fillId="31" borderId="0" xfId="0" applyFont="1" applyFill="1" applyAlignment="1">
      <alignment wrapText="1"/>
    </xf>
    <xf numFmtId="0" fontId="3" fillId="14" borderId="0" xfId="0" applyFont="1" applyFill="1"/>
    <xf numFmtId="2" fontId="3" fillId="14" borderId="0" xfId="0" applyNumberFormat="1" applyFont="1" applyFill="1" applyAlignment="1">
      <alignment horizontal="center" vertical="center"/>
    </xf>
    <xf numFmtId="0" fontId="6" fillId="34" borderId="1" xfId="0" applyFont="1" applyFill="1" applyBorder="1" applyAlignment="1">
      <alignment horizontal="center" vertical="center"/>
    </xf>
    <xf numFmtId="0" fontId="3" fillId="34" borderId="1" xfId="0" applyFont="1" applyFill="1" applyBorder="1" applyAlignment="1">
      <alignment vertical="center"/>
    </xf>
    <xf numFmtId="0" fontId="3" fillId="34" borderId="1" xfId="0" applyFont="1" applyFill="1" applyBorder="1"/>
    <xf numFmtId="2" fontId="3" fillId="34" borderId="1" xfId="0" applyNumberFormat="1" applyFont="1" applyFill="1" applyBorder="1" applyAlignment="1">
      <alignment vertical="center"/>
    </xf>
    <xf numFmtId="2" fontId="3" fillId="34" borderId="1" xfId="0" applyNumberFormat="1" applyFont="1" applyFill="1" applyBorder="1" applyAlignment="1">
      <alignment horizontal="center" vertical="center"/>
    </xf>
    <xf numFmtId="0" fontId="3" fillId="14" borderId="1" xfId="0" applyFont="1" applyFill="1" applyBorder="1" applyAlignment="1">
      <alignment horizontal="center" vertical="center" wrapText="1"/>
    </xf>
    <xf numFmtId="0" fontId="3" fillId="34" borderId="1" xfId="0" applyFont="1" applyFill="1" applyBorder="1" applyAlignment="1">
      <alignment vertical="center" wrapText="1"/>
    </xf>
    <xf numFmtId="10" fontId="3" fillId="0" borderId="1" xfId="2" applyNumberFormat="1" applyFont="1" applyBorder="1" applyAlignment="1">
      <alignment vertical="center"/>
    </xf>
    <xf numFmtId="0" fontId="3" fillId="34" borderId="1" xfId="0" applyFont="1" applyFill="1" applyBorder="1" applyAlignment="1">
      <alignment horizontal="center" vertical="center"/>
    </xf>
    <xf numFmtId="0" fontId="6" fillId="0" borderId="1" xfId="0" applyFont="1" applyBorder="1" applyAlignment="1">
      <alignment wrapText="1"/>
    </xf>
    <xf numFmtId="175" fontId="3" fillId="0" borderId="1" xfId="0" applyNumberFormat="1" applyFont="1" applyBorder="1"/>
    <xf numFmtId="1" fontId="3" fillId="0" borderId="1" xfId="0" applyNumberFormat="1" applyFont="1" applyBorder="1" applyAlignment="1">
      <alignment horizontal="right" vertical="center" wrapText="1"/>
    </xf>
    <xf numFmtId="1" fontId="3" fillId="0" borderId="1" xfId="0" applyNumberFormat="1" applyFont="1" applyBorder="1" applyAlignment="1">
      <alignment vertical="center"/>
    </xf>
    <xf numFmtId="0" fontId="3" fillId="34" borderId="1" xfId="0" applyFont="1" applyFill="1" applyBorder="1" applyAlignment="1">
      <alignment horizontal="left" vertical="center" wrapText="1"/>
    </xf>
    <xf numFmtId="9" fontId="3" fillId="0" borderId="1" xfId="2" applyFont="1" applyBorder="1" applyAlignment="1">
      <alignment vertical="center"/>
    </xf>
    <xf numFmtId="0" fontId="3" fillId="0" borderId="0" xfId="0" applyFont="1" applyAlignment="1">
      <alignment horizontal="right" wrapText="1"/>
    </xf>
    <xf numFmtId="0" fontId="72" fillId="0" borderId="0" xfId="10" applyFont="1" applyAlignment="1">
      <alignment vertical="center"/>
    </xf>
    <xf numFmtId="0" fontId="73" fillId="0" borderId="0" xfId="10" applyFont="1" applyAlignment="1">
      <alignment vertical="center"/>
    </xf>
    <xf numFmtId="0" fontId="72" fillId="0" borderId="0" xfId="10" applyFont="1" applyAlignment="1">
      <alignment horizontal="center" vertical="center"/>
    </xf>
    <xf numFmtId="0" fontId="72" fillId="0" borderId="0" xfId="10" applyFont="1" applyAlignment="1">
      <alignment horizontal="right" vertical="center"/>
    </xf>
    <xf numFmtId="0" fontId="72" fillId="2" borderId="3" xfId="10" applyFont="1" applyFill="1" applyBorder="1" applyAlignment="1">
      <alignment horizontal="center" vertical="center" wrapText="1"/>
    </xf>
    <xf numFmtId="0" fontId="72" fillId="0" borderId="1" xfId="10" applyFont="1" applyBorder="1" applyAlignment="1">
      <alignment horizontal="right" vertical="center"/>
    </xf>
    <xf numFmtId="0" fontId="72" fillId="0" borderId="1" xfId="10" applyFont="1" applyBorder="1" applyAlignment="1">
      <alignment horizontal="center" vertical="center"/>
    </xf>
    <xf numFmtId="0" fontId="72" fillId="0" borderId="1" xfId="10" applyFont="1" applyBorder="1" applyAlignment="1">
      <alignment horizontal="center" vertical="center" wrapText="1"/>
    </xf>
    <xf numFmtId="0" fontId="72" fillId="2" borderId="1" xfId="10" applyFont="1" applyFill="1" applyBorder="1" applyAlignment="1">
      <alignment horizontal="center" vertical="center" wrapText="1"/>
    </xf>
    <xf numFmtId="0" fontId="72" fillId="0" borderId="1" xfId="10" applyFont="1" applyBorder="1" applyAlignment="1">
      <alignment vertical="center"/>
    </xf>
    <xf numFmtId="0" fontId="72" fillId="15" borderId="1" xfId="10" applyFont="1" applyFill="1" applyBorder="1" applyAlignment="1">
      <alignment horizontal="center" vertical="center" wrapText="1"/>
    </xf>
    <xf numFmtId="0" fontId="73" fillId="0" borderId="1" xfId="10" applyFont="1" applyBorder="1" applyAlignment="1">
      <alignment vertical="center"/>
    </xf>
    <xf numFmtId="165" fontId="73" fillId="0" borderId="1" xfId="11" applyFont="1" applyFill="1" applyBorder="1" applyAlignment="1">
      <alignment horizontal="right" vertical="center"/>
    </xf>
    <xf numFmtId="165" fontId="73" fillId="0" borderId="1" xfId="11" applyFont="1" applyFill="1" applyBorder="1" applyAlignment="1">
      <alignment horizontal="right"/>
    </xf>
    <xf numFmtId="165" fontId="73" fillId="2" borderId="2" xfId="11" applyFont="1" applyFill="1" applyBorder="1" applyAlignment="1">
      <alignment horizontal="center" vertical="center"/>
    </xf>
    <xf numFmtId="165" fontId="73" fillId="0" borderId="2" xfId="11" applyFont="1" applyFill="1" applyBorder="1" applyAlignment="1">
      <alignment horizontal="center" vertical="center"/>
    </xf>
    <xf numFmtId="165" fontId="73" fillId="0" borderId="2" xfId="11" applyFont="1" applyFill="1" applyBorder="1" applyAlignment="1">
      <alignment horizontal="right" vertical="center"/>
    </xf>
    <xf numFmtId="165" fontId="73" fillId="0" borderId="2" xfId="11" applyFont="1" applyFill="1" applyBorder="1" applyAlignment="1">
      <alignment vertical="center"/>
    </xf>
    <xf numFmtId="165" fontId="73" fillId="0" borderId="1" xfId="11" applyFont="1" applyFill="1" applyBorder="1" applyAlignment="1">
      <alignment vertical="center"/>
    </xf>
    <xf numFmtId="43" fontId="73" fillId="0" borderId="1" xfId="5" applyFont="1" applyFill="1" applyBorder="1" applyAlignment="1">
      <alignment vertical="center"/>
    </xf>
    <xf numFmtId="165" fontId="73" fillId="2" borderId="1" xfId="11" applyFont="1" applyFill="1" applyBorder="1" applyAlignment="1">
      <alignment horizontal="center" vertical="center"/>
    </xf>
    <xf numFmtId="165" fontId="73" fillId="0" borderId="1" xfId="11" applyFont="1" applyFill="1" applyBorder="1" applyAlignment="1">
      <alignment horizontal="center" vertical="center"/>
    </xf>
    <xf numFmtId="2" fontId="73" fillId="0" borderId="1" xfId="10" applyNumberFormat="1" applyFont="1" applyBorder="1" applyAlignment="1">
      <alignment vertical="center"/>
    </xf>
    <xf numFmtId="0" fontId="74" fillId="0" borderId="1" xfId="10" applyFont="1" applyBorder="1" applyAlignment="1">
      <alignment vertical="center"/>
    </xf>
    <xf numFmtId="0" fontId="73" fillId="0" borderId="0" xfId="10" applyFont="1" applyAlignment="1">
      <alignment horizontal="center" vertical="center"/>
    </xf>
    <xf numFmtId="165" fontId="73" fillId="0" borderId="1" xfId="11" applyFont="1" applyBorder="1" applyAlignment="1">
      <alignment horizontal="right" vertical="center"/>
    </xf>
    <xf numFmtId="43" fontId="73" fillId="0" borderId="1" xfId="5" applyFont="1" applyBorder="1" applyAlignment="1">
      <alignment vertical="center"/>
    </xf>
    <xf numFmtId="10" fontId="73" fillId="0" borderId="4" xfId="12" applyNumberFormat="1" applyFont="1" applyFill="1" applyBorder="1" applyAlignment="1">
      <alignment vertical="center" wrapText="1"/>
    </xf>
    <xf numFmtId="4" fontId="72" fillId="0" borderId="4" xfId="13" applyNumberFormat="1" applyFont="1" applyFill="1" applyBorder="1" applyAlignment="1">
      <alignment horizontal="right" vertical="center"/>
    </xf>
    <xf numFmtId="165" fontId="72" fillId="0" borderId="4" xfId="11" applyFont="1" applyFill="1" applyBorder="1" applyAlignment="1">
      <alignment horizontal="right" vertical="center"/>
    </xf>
    <xf numFmtId="165" fontId="72" fillId="2" borderId="4" xfId="11" applyFont="1" applyFill="1" applyBorder="1" applyAlignment="1">
      <alignment horizontal="center" vertical="center"/>
    </xf>
    <xf numFmtId="165" fontId="72" fillId="0" borderId="4" xfId="11" applyFont="1" applyFill="1" applyBorder="1" applyAlignment="1">
      <alignment horizontal="center" vertical="center"/>
    </xf>
    <xf numFmtId="165" fontId="72" fillId="0" borderId="1" xfId="11" applyFont="1" applyFill="1" applyBorder="1" applyAlignment="1">
      <alignment horizontal="center" vertical="center"/>
    </xf>
    <xf numFmtId="0" fontId="72" fillId="0" borderId="1" xfId="10" applyFont="1" applyBorder="1" applyAlignment="1">
      <alignment vertical="center" wrapText="1"/>
    </xf>
    <xf numFmtId="10" fontId="73" fillId="0" borderId="1" xfId="2" applyNumberFormat="1" applyFont="1" applyFill="1" applyBorder="1" applyAlignment="1">
      <alignment vertical="center"/>
    </xf>
    <xf numFmtId="10" fontId="73" fillId="2" borderId="1" xfId="2" applyNumberFormat="1" applyFont="1" applyFill="1" applyBorder="1" applyAlignment="1">
      <alignment vertical="center"/>
    </xf>
    <xf numFmtId="0" fontId="75" fillId="0" borderId="0" xfId="10" applyFont="1"/>
    <xf numFmtId="0" fontId="72" fillId="0" borderId="0" xfId="10" applyFont="1" applyAlignment="1">
      <alignment vertical="center" wrapText="1"/>
    </xf>
    <xf numFmtId="10" fontId="73" fillId="0" borderId="0" xfId="2" applyNumberFormat="1" applyFont="1" applyFill="1" applyBorder="1" applyAlignment="1">
      <alignment vertical="center"/>
    </xf>
    <xf numFmtId="10" fontId="73" fillId="2" borderId="0" xfId="2" applyNumberFormat="1" applyFont="1" applyFill="1" applyBorder="1" applyAlignment="1">
      <alignment vertical="center"/>
    </xf>
    <xf numFmtId="0" fontId="74" fillId="0" borderId="0" xfId="10" applyFont="1" applyAlignment="1">
      <alignment vertical="center"/>
    </xf>
    <xf numFmtId="2" fontId="73" fillId="0" borderId="0" xfId="10" applyNumberFormat="1" applyFont="1" applyAlignment="1">
      <alignment vertical="center"/>
    </xf>
    <xf numFmtId="0" fontId="76" fillId="0" borderId="0" xfId="6" applyFont="1" applyFill="1" applyAlignment="1" applyProtection="1"/>
    <xf numFmtId="0" fontId="49" fillId="0" borderId="0" xfId="6" applyFill="1" applyAlignment="1" applyProtection="1"/>
    <xf numFmtId="10" fontId="75" fillId="0" borderId="0" xfId="2" applyNumberFormat="1" applyFont="1" applyBorder="1"/>
    <xf numFmtId="10" fontId="75" fillId="0" borderId="0" xfId="10" applyNumberFormat="1" applyFont="1"/>
    <xf numFmtId="0" fontId="6" fillId="0" borderId="1" xfId="0" applyFont="1" applyBorder="1" applyAlignment="1">
      <alignment horizontal="left" vertical="center"/>
    </xf>
    <xf numFmtId="0" fontId="14" fillId="0" borderId="1" xfId="0" applyFont="1" applyBorder="1" applyAlignment="1">
      <alignment horizontal="right"/>
    </xf>
    <xf numFmtId="0" fontId="5" fillId="19" borderId="0" xfId="0" applyFont="1" applyFill="1" applyAlignment="1">
      <alignment horizontal="center" vertical="center"/>
    </xf>
    <xf numFmtId="0" fontId="6" fillId="25" borderId="1" xfId="0" applyFont="1" applyFill="1" applyBorder="1" applyAlignment="1">
      <alignment horizontal="left"/>
    </xf>
    <xf numFmtId="0" fontId="6" fillId="26" borderId="1" xfId="0" applyFont="1" applyFill="1" applyBorder="1" applyAlignment="1">
      <alignment horizontal="center"/>
    </xf>
    <xf numFmtId="0" fontId="6" fillId="29" borderId="1" xfId="0" applyFont="1" applyFill="1" applyBorder="1" applyAlignment="1">
      <alignment horizontal="center"/>
    </xf>
    <xf numFmtId="0" fontId="6" fillId="16" borderId="0" xfId="0" applyFont="1" applyFill="1"/>
    <xf numFmtId="168" fontId="3" fillId="0" borderId="1" xfId="0" applyNumberFormat="1" applyFont="1" applyBorder="1" applyAlignment="1">
      <alignment horizontal="center" vertical="center"/>
    </xf>
    <xf numFmtId="166" fontId="5" fillId="0" borderId="1" xfId="0" applyNumberFormat="1" applyFont="1" applyBorder="1" applyAlignment="1">
      <alignment horizontal="center"/>
    </xf>
    <xf numFmtId="0" fontId="5" fillId="0" borderId="1" xfId="0" applyFont="1" applyBorder="1" applyAlignment="1">
      <alignment horizontal="center"/>
    </xf>
    <xf numFmtId="0" fontId="15" fillId="0" borderId="4" xfId="0" applyFont="1" applyBorder="1" applyAlignment="1">
      <alignment horizontal="left" vertical="center" wrapText="1"/>
    </xf>
    <xf numFmtId="0" fontId="15" fillId="0" borderId="2" xfId="0" applyFont="1" applyBorder="1" applyAlignment="1">
      <alignment horizontal="left" vertical="center" wrapText="1"/>
    </xf>
    <xf numFmtId="0" fontId="6" fillId="0" borderId="1" xfId="0" applyFont="1" applyBorder="1" applyAlignment="1">
      <alignment horizontal="center" vertical="center"/>
    </xf>
    <xf numFmtId="0" fontId="3" fillId="0" borderId="1" xfId="0" applyFont="1" applyBorder="1" applyAlignment="1">
      <alignment horizontal="left" vertical="center" wrapText="1"/>
    </xf>
    <xf numFmtId="0" fontId="8" fillId="36" borderId="8" xfId="0" applyFont="1" applyFill="1" applyBorder="1" applyAlignment="1">
      <alignment horizontal="center"/>
    </xf>
    <xf numFmtId="0" fontId="8" fillId="36" borderId="6" xfId="0" applyFont="1" applyFill="1" applyBorder="1" applyAlignment="1">
      <alignment horizontal="center"/>
    </xf>
    <xf numFmtId="0" fontId="8" fillId="36" borderId="3" xfId="0" applyFont="1" applyFill="1" applyBorder="1" applyAlignment="1">
      <alignment horizontal="center"/>
    </xf>
    <xf numFmtId="0" fontId="5" fillId="35" borderId="1" xfId="0" applyFont="1" applyFill="1" applyBorder="1" applyAlignment="1">
      <alignment horizontal="center"/>
    </xf>
    <xf numFmtId="0" fontId="3" fillId="36" borderId="8" xfId="0" applyFont="1" applyFill="1" applyBorder="1" applyAlignment="1">
      <alignment horizontal="center"/>
    </xf>
    <xf numFmtId="0" fontId="3" fillId="36" borderId="6" xfId="0" applyFont="1" applyFill="1" applyBorder="1" applyAlignment="1">
      <alignment horizontal="center"/>
    </xf>
    <xf numFmtId="0" fontId="3" fillId="36" borderId="3" xfId="0" applyFont="1" applyFill="1" applyBorder="1" applyAlignment="1">
      <alignment horizontal="center"/>
    </xf>
    <xf numFmtId="0" fontId="5" fillId="3" borderId="1" xfId="0" applyFont="1" applyFill="1" applyBorder="1" applyAlignment="1">
      <alignment horizontal="center"/>
    </xf>
    <xf numFmtId="166" fontId="5" fillId="0" borderId="8" xfId="0" applyNumberFormat="1" applyFont="1" applyBorder="1" applyAlignment="1">
      <alignment horizontal="center"/>
    </xf>
    <xf numFmtId="166" fontId="5" fillId="0" borderId="6" xfId="0" applyNumberFormat="1" applyFont="1" applyBorder="1" applyAlignment="1">
      <alignment horizontal="center"/>
    </xf>
    <xf numFmtId="166" fontId="5" fillId="0" borderId="3" xfId="0" applyNumberFormat="1" applyFont="1" applyBorder="1" applyAlignment="1">
      <alignment horizontal="center"/>
    </xf>
    <xf numFmtId="166" fontId="5" fillId="3" borderId="1" xfId="0" applyNumberFormat="1" applyFont="1" applyFill="1" applyBorder="1" applyAlignment="1">
      <alignment horizontal="center"/>
    </xf>
    <xf numFmtId="0" fontId="3" fillId="38" borderId="4" xfId="0" applyFont="1" applyFill="1" applyBorder="1" applyAlignment="1">
      <alignment horizontal="left" vertical="center" wrapText="1"/>
    </xf>
    <xf numFmtId="0" fontId="3" fillId="38" borderId="2" xfId="0" applyFont="1" applyFill="1" applyBorder="1" applyAlignment="1">
      <alignment horizontal="left" vertical="center" wrapText="1"/>
    </xf>
    <xf numFmtId="0" fontId="5" fillId="3" borderId="0" xfId="0" applyFont="1" applyFill="1" applyAlignment="1">
      <alignment horizontal="center" vertical="center"/>
    </xf>
    <xf numFmtId="0" fontId="3" fillId="0" borderId="4" xfId="0" applyFont="1" applyBorder="1" applyAlignment="1">
      <alignment horizontal="left" vertical="center" wrapText="1"/>
    </xf>
    <xf numFmtId="0" fontId="3" fillId="0" borderId="2" xfId="0" applyFont="1" applyBorder="1" applyAlignment="1">
      <alignment horizontal="left" vertical="center" wrapText="1"/>
    </xf>
    <xf numFmtId="0" fontId="5" fillId="36" borderId="1" xfId="0" applyFont="1" applyFill="1" applyBorder="1" applyAlignment="1">
      <alignment horizontal="center"/>
    </xf>
    <xf numFmtId="166" fontId="5" fillId="3" borderId="8" xfId="0" applyNumberFormat="1" applyFont="1" applyFill="1" applyBorder="1" applyAlignment="1">
      <alignment horizontal="center"/>
    </xf>
    <xf numFmtId="166" fontId="5" fillId="3" borderId="6" xfId="0" applyNumberFormat="1" applyFont="1" applyFill="1" applyBorder="1" applyAlignment="1">
      <alignment horizontal="center"/>
    </xf>
    <xf numFmtId="166" fontId="5" fillId="3" borderId="3" xfId="0" applyNumberFormat="1" applyFont="1" applyFill="1" applyBorder="1" applyAlignment="1">
      <alignment horizontal="center"/>
    </xf>
    <xf numFmtId="2" fontId="9" fillId="0" borderId="6" xfId="0" applyNumberFormat="1" applyFont="1" applyBorder="1" applyAlignment="1">
      <alignment horizontal="center" vertical="center" wrapText="1"/>
    </xf>
    <xf numFmtId="2" fontId="15" fillId="0" borderId="7" xfId="0" applyNumberFormat="1" applyFont="1" applyBorder="1" applyAlignment="1">
      <alignment horizontal="center" vertical="center"/>
    </xf>
    <xf numFmtId="2" fontId="15" fillId="0" borderId="10" xfId="0" applyNumberFormat="1" applyFont="1" applyBorder="1" applyAlignment="1">
      <alignment horizontal="center" vertical="center"/>
    </xf>
    <xf numFmtId="2" fontId="15" fillId="0" borderId="7" xfId="7" applyNumberFormat="1" applyFont="1" applyFill="1" applyBorder="1" applyAlignment="1">
      <alignment horizontal="center" vertical="center"/>
    </xf>
    <xf numFmtId="2" fontId="15" fillId="0" borderId="10" xfId="7" applyNumberFormat="1" applyFont="1" applyFill="1" applyBorder="1" applyAlignment="1">
      <alignment horizontal="center" vertical="center"/>
    </xf>
    <xf numFmtId="0" fontId="3" fillId="0" borderId="8" xfId="0" applyFont="1" applyBorder="1" applyAlignment="1">
      <alignment horizontal="center"/>
    </xf>
    <xf numFmtId="0" fontId="3" fillId="0" borderId="6" xfId="0" applyFont="1" applyBorder="1" applyAlignment="1">
      <alignment horizontal="center"/>
    </xf>
    <xf numFmtId="0" fontId="3" fillId="0" borderId="3" xfId="0" applyFont="1" applyBorder="1" applyAlignment="1">
      <alignment horizontal="center"/>
    </xf>
    <xf numFmtId="0" fontId="3" fillId="0" borderId="1" xfId="0" applyFont="1" applyBorder="1" applyAlignment="1">
      <alignment horizontal="center" vertical="center"/>
    </xf>
    <xf numFmtId="0" fontId="6" fillId="7" borderId="8" xfId="0" applyFont="1" applyFill="1" applyBorder="1" applyAlignment="1">
      <alignment horizontal="center"/>
    </xf>
    <xf numFmtId="0" fontId="6" fillId="7" borderId="6" xfId="0" applyFont="1" applyFill="1" applyBorder="1" applyAlignment="1">
      <alignment horizontal="center"/>
    </xf>
    <xf numFmtId="0" fontId="6" fillId="7" borderId="3" xfId="0" applyFont="1" applyFill="1" applyBorder="1" applyAlignment="1">
      <alignment horizontal="center"/>
    </xf>
    <xf numFmtId="0" fontId="3" fillId="0" borderId="1" xfId="0" applyFont="1" applyBorder="1" applyAlignment="1">
      <alignment horizontal="center"/>
    </xf>
    <xf numFmtId="0" fontId="58" fillId="0" borderId="0" xfId="8" applyFont="1" applyAlignment="1">
      <alignment horizontal="justify" vertical="top" wrapText="1"/>
    </xf>
    <xf numFmtId="0" fontId="58" fillId="0" borderId="8" xfId="1" applyNumberFormat="1" applyFont="1" applyBorder="1" applyAlignment="1">
      <alignment horizontal="justify" vertical="top" wrapText="1"/>
    </xf>
    <xf numFmtId="0" fontId="58" fillId="0" borderId="3" xfId="1" applyNumberFormat="1" applyFont="1" applyBorder="1" applyAlignment="1">
      <alignment horizontal="justify" vertical="top" wrapText="1"/>
    </xf>
    <xf numFmtId="0" fontId="58" fillId="0" borderId="0" xfId="8" applyFont="1" applyAlignment="1">
      <alignment horizontal="justify" vertical="top"/>
    </xf>
    <xf numFmtId="1" fontId="54" fillId="0" borderId="7" xfId="8" applyNumberFormat="1" applyFont="1" applyBorder="1"/>
    <xf numFmtId="0" fontId="61" fillId="0" borderId="1" xfId="8" applyFont="1" applyBorder="1" applyAlignment="1">
      <alignment horizontal="justify" vertical="top" wrapText="1"/>
    </xf>
    <xf numFmtId="0" fontId="58" fillId="0" borderId="1" xfId="1" applyNumberFormat="1" applyFont="1" applyBorder="1" applyAlignment="1">
      <alignment horizontal="justify" vertical="top" wrapText="1"/>
    </xf>
    <xf numFmtId="1" fontId="54" fillId="0" borderId="14" xfId="8" applyNumberFormat="1" applyFont="1" applyBorder="1" applyAlignment="1">
      <alignment horizontal="center"/>
    </xf>
    <xf numFmtId="1" fontId="54" fillId="0" borderId="5" xfId="8" applyNumberFormat="1" applyFont="1" applyBorder="1" applyAlignment="1">
      <alignment horizontal="center"/>
    </xf>
    <xf numFmtId="0" fontId="55" fillId="0" borderId="8" xfId="8" applyFont="1" applyBorder="1" applyAlignment="1">
      <alignment horizontal="center"/>
    </xf>
    <xf numFmtId="0" fontId="55" fillId="0" borderId="3" xfId="8" applyFont="1" applyBorder="1" applyAlignment="1">
      <alignment horizontal="center"/>
    </xf>
    <xf numFmtId="1" fontId="55" fillId="0" borderId="12" xfId="8" applyNumberFormat="1" applyFont="1" applyBorder="1" applyAlignment="1">
      <alignment horizontal="center"/>
    </xf>
    <xf numFmtId="1" fontId="55" fillId="0" borderId="13" xfId="8" applyNumberFormat="1" applyFont="1" applyBorder="1" applyAlignment="1">
      <alignment horizontal="center"/>
    </xf>
    <xf numFmtId="1" fontId="55" fillId="0" borderId="14" xfId="8" applyNumberFormat="1" applyFont="1" applyBorder="1" applyAlignment="1">
      <alignment horizontal="center"/>
    </xf>
    <xf numFmtId="1" fontId="55" fillId="0" borderId="5" xfId="8" applyNumberFormat="1" applyFont="1" applyBorder="1" applyAlignment="1">
      <alignment horizontal="center"/>
    </xf>
    <xf numFmtId="0" fontId="65" fillId="0" borderId="1" xfId="1" applyNumberFormat="1" applyFont="1" applyBorder="1" applyAlignment="1">
      <alignment horizontal="justify" vertical="top" wrapText="1"/>
    </xf>
    <xf numFmtId="0" fontId="65" fillId="0" borderId="0" xfId="8" applyFont="1" applyAlignment="1">
      <alignment horizontal="justify" vertical="top"/>
    </xf>
    <xf numFmtId="0" fontId="65" fillId="0" borderId="0" xfId="8" applyFont="1" applyAlignment="1">
      <alignment horizontal="justify" vertical="top" wrapText="1"/>
    </xf>
    <xf numFmtId="0" fontId="68" fillId="0" borderId="1" xfId="8" applyFont="1" applyBorder="1" applyAlignment="1">
      <alignment horizontal="justify" vertical="top" wrapText="1"/>
    </xf>
    <xf numFmtId="0" fontId="65" fillId="0" borderId="4" xfId="1" applyNumberFormat="1" applyFont="1" applyBorder="1" applyAlignment="1">
      <alignment horizontal="justify" vertical="top" wrapText="1"/>
    </xf>
    <xf numFmtId="0" fontId="65" fillId="0" borderId="2" xfId="1" applyNumberFormat="1" applyFont="1" applyBorder="1" applyAlignment="1">
      <alignment horizontal="justify" vertical="top" wrapText="1"/>
    </xf>
    <xf numFmtId="0" fontId="63" fillId="0" borderId="8" xfId="8" applyFont="1" applyBorder="1" applyAlignment="1">
      <alignment horizontal="center"/>
    </xf>
    <xf numFmtId="0" fontId="63" fillId="0" borderId="3" xfId="8" applyFont="1" applyBorder="1" applyAlignment="1">
      <alignment horizontal="center"/>
    </xf>
    <xf numFmtId="1" fontId="63" fillId="0" borderId="12" xfId="8" applyNumberFormat="1" applyFont="1" applyBorder="1" applyAlignment="1">
      <alignment horizontal="center"/>
    </xf>
    <xf numFmtId="1" fontId="63" fillId="0" borderId="13" xfId="8" applyNumberFormat="1" applyFont="1" applyBorder="1" applyAlignment="1">
      <alignment horizontal="center"/>
    </xf>
    <xf numFmtId="1" fontId="62" fillId="0" borderId="14" xfId="8" applyNumberFormat="1" applyFont="1" applyBorder="1" applyAlignment="1">
      <alignment horizontal="center"/>
    </xf>
    <xf numFmtId="1" fontId="62" fillId="0" borderId="5" xfId="8" applyNumberFormat="1" applyFont="1" applyBorder="1" applyAlignment="1">
      <alignment horizontal="center"/>
    </xf>
    <xf numFmtId="1" fontId="63" fillId="0" borderId="14" xfId="8" applyNumberFormat="1" applyFont="1" applyBorder="1" applyAlignment="1">
      <alignment horizontal="center"/>
    </xf>
    <xf numFmtId="1" fontId="63" fillId="0" borderId="5" xfId="8" applyNumberFormat="1" applyFont="1" applyBorder="1" applyAlignment="1">
      <alignment horizontal="center"/>
    </xf>
    <xf numFmtId="1" fontId="62" fillId="0" borderId="7" xfId="8" applyNumberFormat="1" applyFont="1" applyBorder="1"/>
    <xf numFmtId="1" fontId="54" fillId="0" borderId="0" xfId="8" applyNumberFormat="1" applyFont="1"/>
    <xf numFmtId="0" fontId="69" fillId="0" borderId="8" xfId="8" applyFont="1" applyBorder="1" applyAlignment="1">
      <alignment horizontal="center"/>
    </xf>
    <xf numFmtId="0" fontId="69" fillId="0" borderId="3" xfId="8" applyFont="1" applyBorder="1" applyAlignment="1">
      <alignment horizontal="center"/>
    </xf>
    <xf numFmtId="1" fontId="69" fillId="0" borderId="12" xfId="8" applyNumberFormat="1" applyFont="1" applyBorder="1" applyAlignment="1">
      <alignment horizontal="center"/>
    </xf>
    <xf numFmtId="1" fontId="69" fillId="0" borderId="13" xfId="8" applyNumberFormat="1" applyFont="1" applyBorder="1" applyAlignment="1">
      <alignment horizontal="center"/>
    </xf>
    <xf numFmtId="1" fontId="64" fillId="0" borderId="14" xfId="8" applyNumberFormat="1" applyFont="1" applyBorder="1" applyAlignment="1">
      <alignment horizontal="center"/>
    </xf>
    <xf numFmtId="1" fontId="64" fillId="0" borderId="5" xfId="8" applyNumberFormat="1" applyFont="1" applyBorder="1" applyAlignment="1">
      <alignment horizontal="center"/>
    </xf>
    <xf numFmtId="1" fontId="69" fillId="0" borderId="14" xfId="8" applyNumberFormat="1" applyFont="1" applyBorder="1" applyAlignment="1">
      <alignment horizontal="center"/>
    </xf>
    <xf numFmtId="1" fontId="69" fillId="0" borderId="5" xfId="8" applyNumberFormat="1" applyFont="1" applyBorder="1" applyAlignment="1">
      <alignment horizontal="center"/>
    </xf>
    <xf numFmtId="1" fontId="64" fillId="0" borderId="7" xfId="8" applyNumberFormat="1" applyFont="1" applyBorder="1"/>
    <xf numFmtId="0" fontId="73" fillId="0" borderId="14" xfId="10" applyFont="1" applyBorder="1" applyAlignment="1">
      <alignment horizontal="center" vertical="center"/>
    </xf>
    <xf numFmtId="0" fontId="73" fillId="0" borderId="0" xfId="10" applyFont="1" applyAlignment="1">
      <alignment horizontal="center" vertical="center"/>
    </xf>
    <xf numFmtId="0" fontId="71" fillId="0" borderId="0" xfId="9" applyFont="1" applyAlignment="1">
      <alignment horizontal="left" vertical="center"/>
    </xf>
    <xf numFmtId="0" fontId="72" fillId="0" borderId="0" xfId="9" applyFont="1" applyAlignment="1">
      <alignment horizontal="right" vertical="center"/>
    </xf>
    <xf numFmtId="0" fontId="72" fillId="0" borderId="0" xfId="8" applyFont="1" applyAlignment="1">
      <alignment horizontal="right" vertical="center"/>
    </xf>
    <xf numFmtId="0" fontId="73" fillId="0" borderId="0" xfId="8" applyFont="1" applyAlignment="1">
      <alignment horizontal="center" vertical="center"/>
    </xf>
    <xf numFmtId="0" fontId="72" fillId="0" borderId="1" xfId="10" applyFont="1" applyBorder="1" applyAlignment="1">
      <alignment horizontal="center" vertical="center"/>
    </xf>
    <xf numFmtId="0" fontId="72" fillId="0" borderId="8" xfId="10" applyFont="1" applyBorder="1" applyAlignment="1">
      <alignment horizontal="center" vertical="center" wrapText="1"/>
    </xf>
    <xf numFmtId="0" fontId="72" fillId="0" borderId="6" xfId="10" applyFont="1" applyBorder="1" applyAlignment="1">
      <alignment horizontal="center" vertical="center" wrapText="1"/>
    </xf>
    <xf numFmtId="0" fontId="72" fillId="0" borderId="3" xfId="10" applyFont="1" applyBorder="1" applyAlignment="1">
      <alignment horizontal="center" vertical="center" wrapText="1"/>
    </xf>
    <xf numFmtId="0" fontId="72" fillId="0" borderId="16" xfId="10" applyFont="1" applyBorder="1" applyAlignment="1">
      <alignment horizontal="center" vertical="center" wrapText="1"/>
    </xf>
    <xf numFmtId="0" fontId="72" fillId="0" borderId="10" xfId="10" applyFont="1" applyBorder="1" applyAlignment="1">
      <alignment horizontal="center" vertical="center" wrapText="1"/>
    </xf>
  </cellXfs>
  <cellStyles count="14">
    <cellStyle name="Comma" xfId="1" builtinId="3"/>
    <cellStyle name="Comma 2 2" xfId="4" xr:uid="{4A668129-F865-4C07-8BC9-807F00C74D4C}"/>
    <cellStyle name="Comma 2 2 2" xfId="3" xr:uid="{98669745-BC5A-421A-B237-B2BEB2DFABB6}"/>
    <cellStyle name="Comma 2 2 3" xfId="11" xr:uid="{8353E38F-3702-480E-9D10-06D0BACAEB4A}"/>
    <cellStyle name="Comma 3 2" xfId="5" xr:uid="{7F35209C-5BF9-4E1D-AF87-67A053BB52DC}"/>
    <cellStyle name="Comma 6 3 2" xfId="13" xr:uid="{44C2A379-2013-447B-B963-98C953D2E411}"/>
    <cellStyle name="Comma 7" xfId="7" xr:uid="{2906EC53-ECEF-4812-9139-4E26DDD1C760}"/>
    <cellStyle name="Hyperlink" xfId="6" builtinId="8"/>
    <cellStyle name="Normal" xfId="0" builtinId="0"/>
    <cellStyle name="Normal 2" xfId="8" xr:uid="{EF544D0A-9DAD-451F-A9ED-D493E90D57B0}"/>
    <cellStyle name="Normal 4 10" xfId="9" xr:uid="{1252593F-0DD1-481C-850B-6532F5BE94D6}"/>
    <cellStyle name="Normal 7 2 2" xfId="10" xr:uid="{DFCF074B-19A4-4CB7-88C5-9651053A3EFB}"/>
    <cellStyle name="Percent" xfId="2" builtinId="5"/>
    <cellStyle name="Percent 2 2 2" xfId="12" xr:uid="{EDFA93B2-8E8C-4F6E-BF0C-2FBC059618E7}"/>
  </cellStyles>
  <dxfs count="2">
    <dxf>
      <font>
        <color rgb="FF006100"/>
      </font>
      <fill>
        <patternFill>
          <bgColor rgb="FFC6EF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17</xdr:col>
      <xdr:colOff>304290</xdr:colOff>
      <xdr:row>16</xdr:row>
      <xdr:rowOff>107172</xdr:rowOff>
    </xdr:from>
    <xdr:to>
      <xdr:col>24</xdr:col>
      <xdr:colOff>371173</xdr:colOff>
      <xdr:row>34</xdr:row>
      <xdr:rowOff>71449</xdr:rowOff>
    </xdr:to>
    <xdr:pic>
      <xdr:nvPicPr>
        <xdr:cNvPr id="2" name="Picture 1">
          <a:extLst>
            <a:ext uri="{FF2B5EF4-FFF2-40B4-BE49-F238E27FC236}">
              <a16:creationId xmlns:a16="http://schemas.microsoft.com/office/drawing/2014/main" id="{C42EB41E-BD8D-467B-B64D-356B2279D883}"/>
            </a:ext>
          </a:extLst>
        </xdr:cNvPr>
        <xdr:cNvPicPr>
          <a:picLocks noChangeAspect="1"/>
        </xdr:cNvPicPr>
      </xdr:nvPicPr>
      <xdr:blipFill>
        <a:blip xmlns:r="http://schemas.openxmlformats.org/officeDocument/2006/relationships" r:embed="rId1"/>
        <a:stretch>
          <a:fillRect/>
        </a:stretch>
      </xdr:blipFill>
      <xdr:spPr>
        <a:xfrm>
          <a:off x="15753840" y="2964672"/>
          <a:ext cx="4334083" cy="3698077"/>
        </a:xfrm>
        <a:prstGeom prst="rect">
          <a:avLst/>
        </a:prstGeom>
        <a:ln>
          <a:solidFill>
            <a:srgbClr val="00B050"/>
          </a:solidFill>
          <a:prstDash val="sysDash"/>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13</xdr:col>
      <xdr:colOff>329259</xdr:colOff>
      <xdr:row>2</xdr:row>
      <xdr:rowOff>105362</xdr:rowOff>
    </xdr:from>
    <xdr:ext cx="4308213" cy="3621138"/>
    <xdr:pic>
      <xdr:nvPicPr>
        <xdr:cNvPr id="2" name="Picture 1">
          <a:extLst>
            <a:ext uri="{FF2B5EF4-FFF2-40B4-BE49-F238E27FC236}">
              <a16:creationId xmlns:a16="http://schemas.microsoft.com/office/drawing/2014/main" id="{3C179977-87F4-4951-A936-77D99DCCB9B5}"/>
            </a:ext>
          </a:extLst>
        </xdr:cNvPr>
        <xdr:cNvPicPr>
          <a:picLocks noChangeAspect="1"/>
        </xdr:cNvPicPr>
      </xdr:nvPicPr>
      <xdr:blipFill>
        <a:blip xmlns:r="http://schemas.openxmlformats.org/officeDocument/2006/relationships" r:embed="rId1"/>
        <a:stretch>
          <a:fillRect/>
        </a:stretch>
      </xdr:blipFill>
      <xdr:spPr>
        <a:xfrm>
          <a:off x="13295959" y="619712"/>
          <a:ext cx="4308213" cy="3621138"/>
        </a:xfrm>
        <a:prstGeom prst="rect">
          <a:avLst/>
        </a:prstGeom>
        <a:ln>
          <a:solidFill>
            <a:srgbClr val="00B050"/>
          </a:solidFill>
          <a:prstDash val="sysDash"/>
        </a:ln>
      </xdr:spPr>
    </xdr:pic>
    <xdr:clientData/>
  </xdr:oneCellAnchor>
  <xdr:twoCellAnchor editAs="oneCell">
    <xdr:from>
      <xdr:col>21</xdr:col>
      <xdr:colOff>266700</xdr:colOff>
      <xdr:row>3</xdr:row>
      <xdr:rowOff>76201</xdr:rowOff>
    </xdr:from>
    <xdr:to>
      <xdr:col>28</xdr:col>
      <xdr:colOff>114300</xdr:colOff>
      <xdr:row>28</xdr:row>
      <xdr:rowOff>16040</xdr:rowOff>
    </xdr:to>
    <xdr:pic>
      <xdr:nvPicPr>
        <xdr:cNvPr id="3" name="Picture 2">
          <a:extLst>
            <a:ext uri="{FF2B5EF4-FFF2-40B4-BE49-F238E27FC236}">
              <a16:creationId xmlns:a16="http://schemas.microsoft.com/office/drawing/2014/main" id="{7D4256B4-6B56-4964-9BDD-5AA24D022454}"/>
            </a:ext>
          </a:extLst>
        </xdr:cNvPr>
        <xdr:cNvPicPr>
          <a:picLocks noChangeAspect="1"/>
        </xdr:cNvPicPr>
      </xdr:nvPicPr>
      <xdr:blipFill>
        <a:blip xmlns:r="http://schemas.openxmlformats.org/officeDocument/2006/relationships" r:embed="rId2"/>
        <a:stretch>
          <a:fillRect/>
        </a:stretch>
      </xdr:blipFill>
      <xdr:spPr>
        <a:xfrm>
          <a:off x="18110200" y="762001"/>
          <a:ext cx="4114800" cy="31973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74</xdr:row>
      <xdr:rowOff>0</xdr:rowOff>
    </xdr:from>
    <xdr:to>
      <xdr:col>5</xdr:col>
      <xdr:colOff>277586</xdr:colOff>
      <xdr:row>86</xdr:row>
      <xdr:rowOff>15013</xdr:rowOff>
    </xdr:to>
    <xdr:pic>
      <xdr:nvPicPr>
        <xdr:cNvPr id="2" name="Picture 1">
          <a:extLst>
            <a:ext uri="{FF2B5EF4-FFF2-40B4-BE49-F238E27FC236}">
              <a16:creationId xmlns:a16="http://schemas.microsoft.com/office/drawing/2014/main" id="{307AC202-B505-4457-B205-BB7C0E8A77C1}"/>
            </a:ext>
          </a:extLst>
        </xdr:cNvPr>
        <xdr:cNvPicPr>
          <a:picLocks noChangeAspect="1"/>
        </xdr:cNvPicPr>
      </xdr:nvPicPr>
      <xdr:blipFill>
        <a:blip xmlns:r="http://schemas.openxmlformats.org/officeDocument/2006/relationships" r:embed="rId1"/>
        <a:stretch>
          <a:fillRect/>
        </a:stretch>
      </xdr:blipFill>
      <xdr:spPr>
        <a:xfrm>
          <a:off x="609600" y="13017500"/>
          <a:ext cx="6411686" cy="2148613"/>
        </a:xfrm>
        <a:prstGeom prst="rect">
          <a:avLst/>
        </a:prstGeom>
      </xdr:spPr>
    </xdr:pic>
    <xdr:clientData/>
  </xdr:twoCellAnchor>
  <xdr:twoCellAnchor editAs="oneCell">
    <xdr:from>
      <xdr:col>1</xdr:col>
      <xdr:colOff>0</xdr:colOff>
      <xdr:row>88</xdr:row>
      <xdr:rowOff>2</xdr:rowOff>
    </xdr:from>
    <xdr:to>
      <xdr:col>5</xdr:col>
      <xdr:colOff>277586</xdr:colOff>
      <xdr:row>102</xdr:row>
      <xdr:rowOff>75434</xdr:rowOff>
    </xdr:to>
    <xdr:pic>
      <xdr:nvPicPr>
        <xdr:cNvPr id="3" name="Picture 2">
          <a:extLst>
            <a:ext uri="{FF2B5EF4-FFF2-40B4-BE49-F238E27FC236}">
              <a16:creationId xmlns:a16="http://schemas.microsoft.com/office/drawing/2014/main" id="{113CE664-42F1-4797-87CB-3F3148B1D99E}"/>
            </a:ext>
          </a:extLst>
        </xdr:cNvPr>
        <xdr:cNvPicPr>
          <a:picLocks noChangeAspect="1"/>
        </xdr:cNvPicPr>
      </xdr:nvPicPr>
      <xdr:blipFill>
        <a:blip xmlns:r="http://schemas.openxmlformats.org/officeDocument/2006/relationships" r:embed="rId2"/>
        <a:stretch>
          <a:fillRect/>
        </a:stretch>
      </xdr:blipFill>
      <xdr:spPr>
        <a:xfrm>
          <a:off x="609600" y="15506702"/>
          <a:ext cx="6411686" cy="256463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27</xdr:row>
      <xdr:rowOff>0</xdr:rowOff>
    </xdr:from>
    <xdr:to>
      <xdr:col>3</xdr:col>
      <xdr:colOff>5080</xdr:colOff>
      <xdr:row>35</xdr:row>
      <xdr:rowOff>118568</xdr:rowOff>
    </xdr:to>
    <xdr:pic>
      <xdr:nvPicPr>
        <xdr:cNvPr id="2" name="Picture 1">
          <a:extLst>
            <a:ext uri="{FF2B5EF4-FFF2-40B4-BE49-F238E27FC236}">
              <a16:creationId xmlns:a16="http://schemas.microsoft.com/office/drawing/2014/main" id="{B2547E84-7824-43A1-902E-143ACA3FCFCB}"/>
            </a:ext>
          </a:extLst>
        </xdr:cNvPr>
        <xdr:cNvPicPr>
          <a:picLocks noChangeAspect="1"/>
        </xdr:cNvPicPr>
      </xdr:nvPicPr>
      <xdr:blipFill>
        <a:blip xmlns:r="http://schemas.openxmlformats.org/officeDocument/2006/relationships" r:embed="rId1"/>
        <a:stretch>
          <a:fillRect/>
        </a:stretch>
      </xdr:blipFill>
      <xdr:spPr>
        <a:xfrm>
          <a:off x="247650" y="5194300"/>
          <a:ext cx="5212080" cy="1540968"/>
        </a:xfrm>
        <a:prstGeom prst="rect">
          <a:avLst/>
        </a:prstGeom>
      </xdr:spPr>
    </xdr:pic>
    <xdr:clientData/>
  </xdr:twoCellAnchor>
  <xdr:twoCellAnchor editAs="oneCell">
    <xdr:from>
      <xdr:col>1</xdr:col>
      <xdr:colOff>0</xdr:colOff>
      <xdr:row>38</xdr:row>
      <xdr:rowOff>0</xdr:rowOff>
    </xdr:from>
    <xdr:to>
      <xdr:col>1</xdr:col>
      <xdr:colOff>4572000</xdr:colOff>
      <xdr:row>41</xdr:row>
      <xdr:rowOff>31381</xdr:rowOff>
    </xdr:to>
    <xdr:pic>
      <xdr:nvPicPr>
        <xdr:cNvPr id="3" name="Picture 2">
          <a:extLst>
            <a:ext uri="{FF2B5EF4-FFF2-40B4-BE49-F238E27FC236}">
              <a16:creationId xmlns:a16="http://schemas.microsoft.com/office/drawing/2014/main" id="{98F43AB3-C215-4C6B-8BCB-765AD841F3F3}"/>
            </a:ext>
          </a:extLst>
        </xdr:cNvPr>
        <xdr:cNvPicPr>
          <a:picLocks noChangeAspect="1"/>
        </xdr:cNvPicPr>
      </xdr:nvPicPr>
      <xdr:blipFill>
        <a:blip xmlns:r="http://schemas.openxmlformats.org/officeDocument/2006/relationships" r:embed="rId2"/>
        <a:stretch>
          <a:fillRect/>
        </a:stretch>
      </xdr:blipFill>
      <xdr:spPr>
        <a:xfrm>
          <a:off x="247650" y="7150100"/>
          <a:ext cx="4572000" cy="564781"/>
        </a:xfrm>
        <a:prstGeom prst="rect">
          <a:avLst/>
        </a:prstGeom>
      </xdr:spPr>
    </xdr:pic>
    <xdr:clientData/>
  </xdr:twoCellAnchor>
  <xdr:twoCellAnchor editAs="oneCell">
    <xdr:from>
      <xdr:col>1</xdr:col>
      <xdr:colOff>0</xdr:colOff>
      <xdr:row>42</xdr:row>
      <xdr:rowOff>0</xdr:rowOff>
    </xdr:from>
    <xdr:to>
      <xdr:col>1</xdr:col>
      <xdr:colOff>4663440</xdr:colOff>
      <xdr:row>48</xdr:row>
      <xdr:rowOff>176790</xdr:rowOff>
    </xdr:to>
    <xdr:pic>
      <xdr:nvPicPr>
        <xdr:cNvPr id="4" name="Picture 3">
          <a:extLst>
            <a:ext uri="{FF2B5EF4-FFF2-40B4-BE49-F238E27FC236}">
              <a16:creationId xmlns:a16="http://schemas.microsoft.com/office/drawing/2014/main" id="{5397DE09-9CFD-450F-85AE-1311DFB7A249}"/>
            </a:ext>
          </a:extLst>
        </xdr:cNvPr>
        <xdr:cNvPicPr>
          <a:picLocks noChangeAspect="1"/>
        </xdr:cNvPicPr>
      </xdr:nvPicPr>
      <xdr:blipFill>
        <a:blip xmlns:r="http://schemas.openxmlformats.org/officeDocument/2006/relationships" r:embed="rId3"/>
        <a:stretch>
          <a:fillRect/>
        </a:stretch>
      </xdr:blipFill>
      <xdr:spPr>
        <a:xfrm>
          <a:off x="247650" y="7861300"/>
          <a:ext cx="4663440" cy="124359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Kumar, Sujeet" id="{F6716601-443B-4394-B7A2-7AA585D4DAD9}" userId="S::sujeetkumar4@deloitte.com::2838389b-f44d-4d04-80b7-7df7d35de0e4"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L19" dT="2025-11-12T07:47:51.71" personId="{F6716601-443B-4394-B7A2-7AA585D4DAD9}" id="{3C1ADFBD-7ED4-44AB-87AB-F48607C36E9F}">
    <text>Bifurcation not available in T.O</text>
  </threadedComment>
</ThreadedComment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hyperlink" Target="https://sbi.bank.in/web/interest-rates/interest-rates/mclr-historical-data" TargetMode="Externa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hyperlink" Target="http://labourbureau.gov.in/LBO_indexes.htm" TargetMode="External"/><Relationship Id="rId1" Type="http://schemas.openxmlformats.org/officeDocument/2006/relationships/hyperlink" Target="https://eaindustry.nic.in/display_data_201112.as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EB871-381E-444C-91BD-48C04107BCD3}">
  <sheetPr>
    <tabColor theme="0" tint="-0.499984740745262"/>
  </sheetPr>
  <dimension ref="A6:O80"/>
  <sheetViews>
    <sheetView topLeftCell="A5" zoomScale="70" zoomScaleNormal="70" workbookViewId="0">
      <selection activeCell="L23" sqref="L23"/>
    </sheetView>
  </sheetViews>
  <sheetFormatPr defaultRowHeight="14" x14ac:dyDescent="0.3"/>
  <cols>
    <col min="1" max="1" width="8.7265625" style="2"/>
    <col min="2" max="2" width="34.7265625" style="2" customWidth="1"/>
    <col min="3" max="8" width="8.7265625" style="2"/>
    <col min="9" max="9" width="9.1796875" style="2" bestFit="1" customWidth="1"/>
    <col min="10" max="13" width="8.7265625" style="2"/>
    <col min="14" max="14" width="12.08984375" style="2" bestFit="1" customWidth="1"/>
    <col min="15" max="15" width="12.54296875" style="2" bestFit="1" customWidth="1"/>
    <col min="16" max="16384" width="8.7265625" style="2"/>
  </cols>
  <sheetData>
    <row r="6" spans="1:15" x14ac:dyDescent="0.3">
      <c r="A6" s="1" t="s">
        <v>0</v>
      </c>
    </row>
    <row r="7" spans="1:15" s="3" customFormat="1" x14ac:dyDescent="0.3"/>
    <row r="8" spans="1:15" x14ac:dyDescent="0.3">
      <c r="A8" s="1" t="s">
        <v>1</v>
      </c>
    </row>
    <row r="9" spans="1:15" x14ac:dyDescent="0.3">
      <c r="B9" s="4" t="s">
        <v>1</v>
      </c>
      <c r="C9" s="5">
        <v>25</v>
      </c>
      <c r="D9" s="5">
        <f>C9+1</f>
        <v>26</v>
      </c>
    </row>
    <row r="10" spans="1:15" x14ac:dyDescent="0.3">
      <c r="B10" s="6" t="s">
        <v>2</v>
      </c>
      <c r="C10" s="7">
        <v>4.6249855695890414</v>
      </c>
      <c r="D10" s="7">
        <v>12.399444520547945</v>
      </c>
    </row>
    <row r="11" spans="1:15" x14ac:dyDescent="0.3">
      <c r="B11" s="6" t="s">
        <v>3</v>
      </c>
      <c r="C11" s="7">
        <v>0.28945266958904109</v>
      </c>
      <c r="D11" s="7">
        <v>14.399444520547945</v>
      </c>
    </row>
    <row r="12" spans="1:15" s="3" customFormat="1" x14ac:dyDescent="0.3">
      <c r="I12" s="1"/>
    </row>
    <row r="13" spans="1:15" x14ac:dyDescent="0.3">
      <c r="A13" s="1" t="s">
        <v>4</v>
      </c>
      <c r="I13" s="8"/>
    </row>
    <row r="14" spans="1:15" x14ac:dyDescent="0.3">
      <c r="B14" s="9" t="s">
        <v>5</v>
      </c>
      <c r="C14" s="10" t="s">
        <v>6</v>
      </c>
      <c r="D14" s="10" t="s">
        <v>7</v>
      </c>
    </row>
    <row r="15" spans="1:15" x14ac:dyDescent="0.3">
      <c r="B15" s="6" t="s">
        <v>8</v>
      </c>
      <c r="C15" s="7">
        <v>1.2018138628542252</v>
      </c>
      <c r="D15" s="7">
        <v>1.3652956150362525</v>
      </c>
    </row>
    <row r="16" spans="1:15" x14ac:dyDescent="0.3">
      <c r="B16" s="6" t="s">
        <v>9</v>
      </c>
      <c r="C16" s="7">
        <v>0.27681604142465766</v>
      </c>
      <c r="D16" s="7">
        <v>0</v>
      </c>
      <c r="O16" s="11"/>
    </row>
    <row r="17" spans="2:13" x14ac:dyDescent="0.3">
      <c r="B17" s="12" t="s">
        <v>10</v>
      </c>
      <c r="C17" s="13">
        <f>SUM(C15:C16)</f>
        <v>1.4786299042788829</v>
      </c>
      <c r="D17" s="13">
        <f>SUM(D15:D16)</f>
        <v>1.3652956150362525</v>
      </c>
    </row>
    <row r="18" spans="2:13" x14ac:dyDescent="0.3">
      <c r="B18" s="9" t="s">
        <v>11</v>
      </c>
      <c r="C18" s="14"/>
      <c r="D18" s="15"/>
    </row>
    <row r="19" spans="2:13" x14ac:dyDescent="0.3">
      <c r="B19" s="6" t="s">
        <v>8</v>
      </c>
      <c r="C19" s="7">
        <v>0</v>
      </c>
      <c r="D19" s="7">
        <v>1.9138935235974501</v>
      </c>
    </row>
    <row r="20" spans="2:13" x14ac:dyDescent="0.3">
      <c r="B20" s="6" t="s">
        <v>9</v>
      </c>
      <c r="C20" s="7">
        <v>0.27681604142465766</v>
      </c>
      <c r="D20" s="7">
        <v>0</v>
      </c>
    </row>
    <row r="21" spans="2:13" x14ac:dyDescent="0.3">
      <c r="B21" s="12" t="s">
        <v>10</v>
      </c>
      <c r="C21" s="13">
        <f>SUM(C19:C20)</f>
        <v>0.27681604142465766</v>
      </c>
      <c r="D21" s="13">
        <f>SUM(D19:D20)</f>
        <v>1.9138935235974501</v>
      </c>
    </row>
    <row r="22" spans="2:13" x14ac:dyDescent="0.3">
      <c r="B22" s="8"/>
      <c r="C22" s="16"/>
      <c r="D22" s="8"/>
      <c r="E22" s="8"/>
      <c r="F22" s="8"/>
      <c r="G22" s="8"/>
      <c r="H22" s="8"/>
      <c r="I22" s="8"/>
      <c r="J22" s="8"/>
      <c r="K22" s="8"/>
      <c r="L22" s="8"/>
      <c r="M22" s="8"/>
    </row>
    <row r="23" spans="2:13" x14ac:dyDescent="0.3">
      <c r="B23" s="17" t="s">
        <v>12</v>
      </c>
      <c r="C23" s="17"/>
      <c r="D23" s="18">
        <v>3.6456573544827768</v>
      </c>
      <c r="I23" s="8"/>
    </row>
    <row r="24" spans="2:13" x14ac:dyDescent="0.3">
      <c r="I24" s="8"/>
    </row>
    <row r="29" spans="2:13" x14ac:dyDescent="0.3">
      <c r="I29" s="8"/>
    </row>
    <row r="31" spans="2:13" x14ac:dyDescent="0.3">
      <c r="B31" s="9" t="s">
        <v>13</v>
      </c>
      <c r="C31" s="5" t="s">
        <v>2</v>
      </c>
      <c r="D31" s="5" t="s">
        <v>14</v>
      </c>
    </row>
    <row r="32" spans="2:13" x14ac:dyDescent="0.3">
      <c r="B32" s="6" t="s">
        <v>15</v>
      </c>
      <c r="C32" s="19">
        <v>21.312504480873674</v>
      </c>
      <c r="D32" s="19">
        <v>22.883553018483479</v>
      </c>
    </row>
    <row r="33" spans="2:11" x14ac:dyDescent="0.3">
      <c r="B33" s="6" t="s">
        <v>16</v>
      </c>
      <c r="C33" s="19">
        <v>153.22661437391048</v>
      </c>
      <c r="D33" s="19">
        <v>148.03944673338859</v>
      </c>
    </row>
    <row r="34" spans="2:11" x14ac:dyDescent="0.3">
      <c r="B34" s="6" t="s">
        <v>17</v>
      </c>
      <c r="C34" s="19">
        <v>407.48814729135336</v>
      </c>
      <c r="D34" s="19">
        <v>397.84384801803913</v>
      </c>
      <c r="E34" s="20">
        <f>'Dep-U2-MYT'!H34</f>
        <v>407.48814729135336</v>
      </c>
      <c r="F34" s="20">
        <f>'Dep-U3-MYT'!H34</f>
        <v>397.84384801803913</v>
      </c>
    </row>
    <row r="35" spans="2:11" x14ac:dyDescent="0.3">
      <c r="B35" s="6" t="s">
        <v>18</v>
      </c>
      <c r="C35" s="19">
        <v>103.27013395501488</v>
      </c>
      <c r="D35" s="19">
        <v>95.633427592201642</v>
      </c>
      <c r="E35" s="20">
        <f>'Dep-U2-MYT'!I34</f>
        <v>103.27055393403003</v>
      </c>
      <c r="F35" s="20">
        <f>'Dep-U3-MYT'!I34</f>
        <v>95.638112274941349</v>
      </c>
    </row>
    <row r="38" spans="2:11" x14ac:dyDescent="0.3">
      <c r="B38" s="21" t="s">
        <v>19</v>
      </c>
    </row>
    <row r="40" spans="2:11" x14ac:dyDescent="0.3">
      <c r="D40" s="22" t="s">
        <v>20</v>
      </c>
      <c r="E40" s="22" t="s">
        <v>21</v>
      </c>
      <c r="F40" s="23" t="s">
        <v>22</v>
      </c>
      <c r="G40" s="24" t="s">
        <v>23</v>
      </c>
      <c r="H40" s="24"/>
      <c r="I40" s="24"/>
      <c r="J40" s="24"/>
      <c r="K40" s="24"/>
    </row>
    <row r="41" spans="2:11" x14ac:dyDescent="0.3">
      <c r="B41" s="25" t="s">
        <v>24</v>
      </c>
      <c r="C41" s="26"/>
      <c r="D41" s="26">
        <v>24</v>
      </c>
      <c r="E41" s="26">
        <f>D41+1</f>
        <v>25</v>
      </c>
      <c r="F41" s="26">
        <f t="shared" ref="F41:K41" si="0">E41+1</f>
        <v>26</v>
      </c>
      <c r="G41" s="26">
        <f t="shared" si="0"/>
        <v>27</v>
      </c>
      <c r="H41" s="26">
        <f t="shared" si="0"/>
        <v>28</v>
      </c>
      <c r="I41" s="26">
        <f t="shared" si="0"/>
        <v>29</v>
      </c>
      <c r="J41" s="26">
        <f t="shared" si="0"/>
        <v>30</v>
      </c>
      <c r="K41" s="26">
        <f t="shared" si="0"/>
        <v>31</v>
      </c>
    </row>
    <row r="43" spans="2:11" x14ac:dyDescent="0.3">
      <c r="B43" s="27" t="s">
        <v>25</v>
      </c>
    </row>
    <row r="44" spans="2:11" x14ac:dyDescent="0.3">
      <c r="B44" s="2" t="s">
        <v>26</v>
      </c>
      <c r="C44" s="2" t="s">
        <v>27</v>
      </c>
      <c r="G44" s="28">
        <f>'Operational Par.'!D56</f>
        <v>0.71120000000000005</v>
      </c>
      <c r="H44" s="28">
        <f>'Operational Par.'!E56</f>
        <v>0.89829999999999999</v>
      </c>
      <c r="I44" s="28">
        <f>'Operational Par.'!F56</f>
        <v>0.71120000000000005</v>
      </c>
      <c r="J44" s="28">
        <f>'Operational Par.'!G56</f>
        <v>0.65329999999999999</v>
      </c>
      <c r="K44" s="28">
        <f>'Operational Par.'!H56</f>
        <v>0.71120000000000005</v>
      </c>
    </row>
    <row r="45" spans="2:11" x14ac:dyDescent="0.3">
      <c r="B45" s="2" t="s">
        <v>28</v>
      </c>
      <c r="C45" s="2" t="s">
        <v>27</v>
      </c>
    </row>
    <row r="46" spans="2:11" x14ac:dyDescent="0.3">
      <c r="B46" s="2" t="s">
        <v>29</v>
      </c>
    </row>
    <row r="47" spans="2:11" x14ac:dyDescent="0.3">
      <c r="B47" s="2" t="s">
        <v>30</v>
      </c>
      <c r="C47" s="2" t="s">
        <v>31</v>
      </c>
    </row>
    <row r="48" spans="2:11" x14ac:dyDescent="0.3">
      <c r="B48" s="2" t="s">
        <v>32</v>
      </c>
      <c r="C48" s="2" t="s">
        <v>33</v>
      </c>
    </row>
    <row r="49" spans="2:11" x14ac:dyDescent="0.3">
      <c r="B49" s="2" t="s">
        <v>34</v>
      </c>
      <c r="C49" s="2" t="s">
        <v>35</v>
      </c>
    </row>
    <row r="50" spans="2:11" x14ac:dyDescent="0.3">
      <c r="B50" s="2" t="s">
        <v>36</v>
      </c>
      <c r="C50" s="2" t="s">
        <v>37</v>
      </c>
    </row>
    <row r="51" spans="2:11" x14ac:dyDescent="0.3">
      <c r="B51" s="2" t="s">
        <v>38</v>
      </c>
      <c r="C51" s="2" t="s">
        <v>39</v>
      </c>
    </row>
    <row r="52" spans="2:11" x14ac:dyDescent="0.3">
      <c r="B52" s="2" t="s">
        <v>40</v>
      </c>
      <c r="C52" s="2" t="s">
        <v>41</v>
      </c>
    </row>
    <row r="53" spans="2:11" x14ac:dyDescent="0.3">
      <c r="B53" s="2" t="s">
        <v>42</v>
      </c>
      <c r="C53" s="2" t="s">
        <v>41</v>
      </c>
    </row>
    <row r="54" spans="2:11" x14ac:dyDescent="0.3">
      <c r="B54" s="2" t="s">
        <v>43</v>
      </c>
      <c r="C54" s="2" t="s">
        <v>41</v>
      </c>
    </row>
    <row r="55" spans="2:11" x14ac:dyDescent="0.3">
      <c r="B55" s="2" t="s">
        <v>44</v>
      </c>
      <c r="C55" s="2" t="s">
        <v>41</v>
      </c>
    </row>
    <row r="56" spans="2:11" x14ac:dyDescent="0.3">
      <c r="B56" s="2" t="s">
        <v>45</v>
      </c>
      <c r="C56" s="2" t="s">
        <v>41</v>
      </c>
    </row>
    <row r="57" spans="2:11" x14ac:dyDescent="0.3">
      <c r="B57" s="2" t="s">
        <v>46</v>
      </c>
      <c r="C57" s="2" t="s">
        <v>41</v>
      </c>
    </row>
    <row r="58" spans="2:11" x14ac:dyDescent="0.3">
      <c r="B58" s="2" t="s">
        <v>47</v>
      </c>
      <c r="C58" s="2" t="s">
        <v>41</v>
      </c>
    </row>
    <row r="59" spans="2:11" x14ac:dyDescent="0.3">
      <c r="B59" s="2" t="s">
        <v>48</v>
      </c>
      <c r="C59" s="2" t="s">
        <v>41</v>
      </c>
    </row>
    <row r="60" spans="2:11" x14ac:dyDescent="0.3">
      <c r="B60" s="2" t="s">
        <v>49</v>
      </c>
      <c r="C60" s="2" t="s">
        <v>50</v>
      </c>
      <c r="E60" s="20">
        <v>3.153462411862014</v>
      </c>
      <c r="F60" s="29">
        <v>2.9119957280117923</v>
      </c>
      <c r="G60" s="20">
        <f>'AFC &amp; ECR'!D58</f>
        <v>3.1220049145336541</v>
      </c>
      <c r="H60" s="20">
        <f>'AFC &amp; ECR'!E58</f>
        <v>3.3015474750994835</v>
      </c>
      <c r="I60" s="20">
        <f>'AFC &amp; ECR'!F58</f>
        <v>3.1220049145336541</v>
      </c>
      <c r="J60" s="20">
        <f>'AFC &amp; ECR'!G58</f>
        <v>3.0463923914659703</v>
      </c>
      <c r="K60" s="20">
        <f>'AFC &amp; ECR'!H58</f>
        <v>3.1220049145336541</v>
      </c>
    </row>
    <row r="62" spans="2:11" x14ac:dyDescent="0.3">
      <c r="B62" s="27" t="s">
        <v>51</v>
      </c>
    </row>
    <row r="64" spans="2:11" x14ac:dyDescent="0.3">
      <c r="B64" s="2" t="s">
        <v>26</v>
      </c>
      <c r="C64" s="2" t="s">
        <v>27</v>
      </c>
      <c r="G64" s="28">
        <f>'Operational Par.'!L56</f>
        <v>0.85750000000000004</v>
      </c>
      <c r="H64" s="28">
        <f>'Operational Par.'!M56</f>
        <v>0.8085</v>
      </c>
      <c r="I64" s="28">
        <f>'Operational Par.'!N56</f>
        <v>0.77580000000000005</v>
      </c>
      <c r="J64" s="28">
        <f>'Operational Par.'!O56</f>
        <v>0.59889999999999999</v>
      </c>
      <c r="K64" s="28">
        <f>'Operational Par.'!P56</f>
        <v>0.77580000000000005</v>
      </c>
    </row>
    <row r="65" spans="2:11" x14ac:dyDescent="0.3">
      <c r="B65" s="2" t="s">
        <v>28</v>
      </c>
      <c r="C65" s="2" t="s">
        <v>27</v>
      </c>
    </row>
    <row r="66" spans="2:11" x14ac:dyDescent="0.3">
      <c r="B66" s="2" t="s">
        <v>29</v>
      </c>
    </row>
    <row r="67" spans="2:11" x14ac:dyDescent="0.3">
      <c r="B67" s="2" t="s">
        <v>30</v>
      </c>
      <c r="C67" s="2" t="s">
        <v>31</v>
      </c>
    </row>
    <row r="68" spans="2:11" x14ac:dyDescent="0.3">
      <c r="B68" s="2" t="s">
        <v>32</v>
      </c>
      <c r="C68" s="2" t="s">
        <v>33</v>
      </c>
    </row>
    <row r="69" spans="2:11" x14ac:dyDescent="0.3">
      <c r="B69" s="2" t="s">
        <v>34</v>
      </c>
      <c r="C69" s="2" t="s">
        <v>35</v>
      </c>
    </row>
    <row r="70" spans="2:11" x14ac:dyDescent="0.3">
      <c r="B70" s="2" t="s">
        <v>36</v>
      </c>
      <c r="C70" s="2" t="s">
        <v>37</v>
      </c>
    </row>
    <row r="71" spans="2:11" x14ac:dyDescent="0.3">
      <c r="B71" s="2" t="s">
        <v>38</v>
      </c>
      <c r="C71" s="2" t="s">
        <v>39</v>
      </c>
    </row>
    <row r="72" spans="2:11" x14ac:dyDescent="0.3">
      <c r="B72" s="2" t="s">
        <v>40</v>
      </c>
      <c r="C72" s="2" t="s">
        <v>41</v>
      </c>
    </row>
    <row r="73" spans="2:11" x14ac:dyDescent="0.3">
      <c r="B73" s="2" t="s">
        <v>42</v>
      </c>
      <c r="C73" s="2" t="s">
        <v>41</v>
      </c>
    </row>
    <row r="74" spans="2:11" x14ac:dyDescent="0.3">
      <c r="B74" s="2" t="s">
        <v>43</v>
      </c>
      <c r="C74" s="2" t="s">
        <v>41</v>
      </c>
    </row>
    <row r="75" spans="2:11" x14ac:dyDescent="0.3">
      <c r="B75" s="2" t="s">
        <v>44</v>
      </c>
      <c r="C75" s="2" t="s">
        <v>41</v>
      </c>
    </row>
    <row r="76" spans="2:11" x14ac:dyDescent="0.3">
      <c r="B76" s="2" t="s">
        <v>45</v>
      </c>
      <c r="C76" s="2" t="s">
        <v>41</v>
      </c>
    </row>
    <row r="77" spans="2:11" x14ac:dyDescent="0.3">
      <c r="B77" s="2" t="s">
        <v>46</v>
      </c>
      <c r="C77" s="2" t="s">
        <v>41</v>
      </c>
    </row>
    <row r="78" spans="2:11" x14ac:dyDescent="0.3">
      <c r="B78" s="2" t="s">
        <v>47</v>
      </c>
      <c r="C78" s="2" t="s">
        <v>41</v>
      </c>
    </row>
    <row r="79" spans="2:11" x14ac:dyDescent="0.3">
      <c r="B79" s="2" t="s">
        <v>48</v>
      </c>
      <c r="C79" s="2" t="s">
        <v>41</v>
      </c>
    </row>
    <row r="80" spans="2:11" x14ac:dyDescent="0.3">
      <c r="B80" s="2" t="s">
        <v>49</v>
      </c>
      <c r="C80" s="2" t="s">
        <v>50</v>
      </c>
      <c r="E80" s="20">
        <v>3.0565580813652944</v>
      </c>
      <c r="F80" s="20">
        <v>2.9186888900564441</v>
      </c>
      <c r="G80" s="20">
        <f>'AFC &amp; ECR'!L58</f>
        <v>3.3510801137591453</v>
      </c>
      <c r="H80" s="20">
        <f>'AFC &amp; ECR'!M58</f>
        <v>3.314178147370709</v>
      </c>
      <c r="I80" s="20">
        <f>'AFC &amp; ECR'!N58</f>
        <v>3.2837384196977366</v>
      </c>
      <c r="J80" s="20">
        <f>'AFC &amp; ECR'!O58</f>
        <v>3.0969318915327984</v>
      </c>
      <c r="K80" s="20">
        <f>'AFC &amp; ECR'!P58</f>
        <v>3.2837384196977366</v>
      </c>
    </row>
  </sheetData>
  <conditionalFormatting sqref="I12:I13 I22:I24 I29">
    <cfRule type="containsText" dxfId="1" priority="1" operator="containsText" text="False">
      <formula>NOT(ISERROR(SEARCH("False",I12)))</formula>
    </cfRule>
    <cfRule type="containsText" dxfId="0" priority="2" operator="containsText" text="True">
      <formula>NOT(ISERROR(SEARCH("True",I12)))</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C315A7-3BFF-4DE7-B0EA-441E909F7546}">
  <sheetPr>
    <tabColor rgb="FFFF0000"/>
  </sheetPr>
  <dimension ref="B2:R301"/>
  <sheetViews>
    <sheetView showGridLines="0" topLeftCell="A214" zoomScale="59" zoomScaleNormal="70" workbookViewId="0">
      <selection activeCell="B23" sqref="B23"/>
    </sheetView>
  </sheetViews>
  <sheetFormatPr defaultRowHeight="14" outlineLevelRow="1" x14ac:dyDescent="0.3"/>
  <cols>
    <col min="1" max="1" width="3" style="2" customWidth="1"/>
    <col min="2" max="2" width="4.1796875" style="2" customWidth="1"/>
    <col min="3" max="3" width="41.90625" style="2" customWidth="1"/>
    <col min="4" max="4" width="13.90625" style="2" customWidth="1"/>
    <col min="5" max="8" width="14.26953125" style="2" bestFit="1" customWidth="1"/>
    <col min="9" max="9" width="16.36328125" style="2" customWidth="1"/>
    <col min="10" max="10" width="9.08984375" style="2" customWidth="1"/>
    <col min="11" max="11" width="50.26953125" style="2" customWidth="1"/>
    <col min="12" max="12" width="14.453125" style="2" bestFit="1" customWidth="1"/>
    <col min="13" max="16" width="11.7265625" style="2" bestFit="1" customWidth="1"/>
    <col min="17" max="17" width="9.7265625" style="2" bestFit="1" customWidth="1"/>
    <col min="18" max="16384" width="8.7265625" style="2"/>
  </cols>
  <sheetData>
    <row r="2" spans="2:11" x14ac:dyDescent="0.3">
      <c r="B2" s="1" t="s">
        <v>52</v>
      </c>
    </row>
    <row r="3" spans="2:11" outlineLevel="1" x14ac:dyDescent="0.3">
      <c r="C3" s="30" t="s">
        <v>24</v>
      </c>
      <c r="D3" s="30" t="s">
        <v>53</v>
      </c>
      <c r="E3" s="31" t="s">
        <v>54</v>
      </c>
      <c r="F3" s="31" t="s">
        <v>55</v>
      </c>
      <c r="G3" s="31" t="s">
        <v>56</v>
      </c>
      <c r="H3" s="31" t="s">
        <v>57</v>
      </c>
      <c r="I3" s="31" t="s">
        <v>58</v>
      </c>
    </row>
    <row r="4" spans="2:11" outlineLevel="1" x14ac:dyDescent="0.3">
      <c r="C4" s="1002" t="s">
        <v>2</v>
      </c>
      <c r="D4" s="1002"/>
      <c r="E4" s="1002"/>
      <c r="F4" s="1002"/>
      <c r="G4" s="1002"/>
      <c r="H4" s="1002"/>
      <c r="I4" s="1002"/>
    </row>
    <row r="5" spans="2:11" outlineLevel="1" x14ac:dyDescent="0.3">
      <c r="C5" s="32" t="s">
        <v>59</v>
      </c>
      <c r="D5" s="33" t="s">
        <v>60</v>
      </c>
      <c r="E5" s="33">
        <f>'Operational Par.'!D19</f>
        <v>120</v>
      </c>
      <c r="F5" s="33">
        <f>'Operational Par.'!E19</f>
        <v>120</v>
      </c>
      <c r="G5" s="33">
        <f>'Operational Par.'!F19</f>
        <v>120</v>
      </c>
      <c r="H5" s="33">
        <f>'Operational Par.'!G19</f>
        <v>120</v>
      </c>
      <c r="I5" s="33">
        <f>'Operational Par.'!H19</f>
        <v>120</v>
      </c>
    </row>
    <row r="6" spans="2:11" outlineLevel="1" x14ac:dyDescent="0.3">
      <c r="C6" s="32" t="s">
        <v>61</v>
      </c>
      <c r="D6" s="33" t="s">
        <v>62</v>
      </c>
      <c r="E6" s="33">
        <f>'Operational Par.'!D20</f>
        <v>365</v>
      </c>
      <c r="F6" s="33">
        <f>'Operational Par.'!E20</f>
        <v>366</v>
      </c>
      <c r="G6" s="33">
        <f>'Operational Par.'!F20</f>
        <v>365</v>
      </c>
      <c r="H6" s="33">
        <f>'Operational Par.'!G20</f>
        <v>365</v>
      </c>
      <c r="I6" s="33">
        <f>'Operational Par.'!H20</f>
        <v>365</v>
      </c>
    </row>
    <row r="7" spans="2:11" outlineLevel="1" x14ac:dyDescent="0.3">
      <c r="C7" s="32" t="s">
        <v>63</v>
      </c>
      <c r="D7" s="33" t="s">
        <v>64</v>
      </c>
      <c r="E7" s="34">
        <f>'Operational Par.'!D57</f>
        <v>747.61344000000008</v>
      </c>
      <c r="F7" s="34">
        <f>'Operational Par.'!E57</f>
        <v>946.88006399999995</v>
      </c>
      <c r="G7" s="34">
        <f>'Operational Par.'!F57</f>
        <v>747.61344000000008</v>
      </c>
      <c r="H7" s="34">
        <f>'Operational Par.'!G57</f>
        <v>686.74896000000001</v>
      </c>
      <c r="I7" s="34">
        <f>'Operational Par.'!H57</f>
        <v>747.61344000000008</v>
      </c>
    </row>
    <row r="8" spans="2:11" outlineLevel="1" x14ac:dyDescent="0.3">
      <c r="C8" s="32" t="s">
        <v>26</v>
      </c>
      <c r="D8" s="33" t="s">
        <v>27</v>
      </c>
      <c r="E8" s="35">
        <f>'Operational Par.'!D56</f>
        <v>0.71120000000000005</v>
      </c>
      <c r="F8" s="35">
        <f>'Operational Par.'!E56</f>
        <v>0.89829999999999999</v>
      </c>
      <c r="G8" s="35">
        <f>'Operational Par.'!F56</f>
        <v>0.71120000000000005</v>
      </c>
      <c r="H8" s="35">
        <f>'Operational Par.'!G56</f>
        <v>0.65329999999999999</v>
      </c>
      <c r="I8" s="35">
        <f>'Operational Par.'!H56</f>
        <v>0.71120000000000005</v>
      </c>
    </row>
    <row r="9" spans="2:11" outlineLevel="1" x14ac:dyDescent="0.3">
      <c r="C9" s="32" t="s">
        <v>65</v>
      </c>
      <c r="D9" s="33" t="s">
        <v>66</v>
      </c>
      <c r="E9" s="33">
        <f>'Operational Par.'!D31</f>
        <v>2567</v>
      </c>
      <c r="F9" s="33">
        <f>'Operational Par.'!E31</f>
        <v>2567</v>
      </c>
      <c r="G9" s="33">
        <f>'Operational Par.'!F31</f>
        <v>2567</v>
      </c>
      <c r="H9" s="33">
        <f>'Operational Par.'!G31</f>
        <v>2567</v>
      </c>
      <c r="I9" s="33">
        <f>'Operational Par.'!H31</f>
        <v>2567</v>
      </c>
    </row>
    <row r="10" spans="2:11" outlineLevel="1" x14ac:dyDescent="0.3">
      <c r="C10" s="36" t="s">
        <v>67</v>
      </c>
      <c r="D10" s="33" t="s">
        <v>27</v>
      </c>
      <c r="E10" s="35">
        <f>'Operational Par.'!D23</f>
        <v>0.11</v>
      </c>
      <c r="F10" s="35">
        <f>'Operational Par.'!E23</f>
        <v>0.11</v>
      </c>
      <c r="G10" s="35">
        <f>'Operational Par.'!F23</f>
        <v>0.11</v>
      </c>
      <c r="H10" s="35">
        <f>'Operational Par.'!G23</f>
        <v>0.11</v>
      </c>
      <c r="I10" s="35">
        <f>'Operational Par.'!H23</f>
        <v>0.11</v>
      </c>
    </row>
    <row r="11" spans="2:11" outlineLevel="1" x14ac:dyDescent="0.3">
      <c r="C11" s="37" t="s">
        <v>68</v>
      </c>
      <c r="D11" s="33" t="s">
        <v>27</v>
      </c>
      <c r="E11" s="38">
        <v>89.9</v>
      </c>
      <c r="F11" s="39">
        <v>99.4</v>
      </c>
      <c r="G11" s="39">
        <v>91.1</v>
      </c>
      <c r="H11" s="39">
        <v>99.3</v>
      </c>
      <c r="I11" s="39">
        <v>89.7</v>
      </c>
      <c r="K11" s="11" t="s">
        <v>69</v>
      </c>
    </row>
    <row r="12" spans="2:11" outlineLevel="1" x14ac:dyDescent="0.3">
      <c r="C12" s="37" t="s">
        <v>70</v>
      </c>
      <c r="D12" s="33" t="s">
        <v>71</v>
      </c>
      <c r="E12" s="40">
        <f>'Operational Par.'!D33</f>
        <v>0.5</v>
      </c>
      <c r="F12" s="40">
        <f>'Operational Par.'!E33</f>
        <v>0.5</v>
      </c>
      <c r="G12" s="40">
        <f>'Operational Par.'!F33</f>
        <v>0.5</v>
      </c>
      <c r="H12" s="40">
        <f>'Operational Par.'!G33</f>
        <v>0.5</v>
      </c>
      <c r="I12" s="40">
        <f>'Operational Par.'!H33</f>
        <v>0.5</v>
      </c>
    </row>
    <row r="13" spans="2:11" outlineLevel="1" x14ac:dyDescent="0.3">
      <c r="C13" s="41" t="s">
        <v>3</v>
      </c>
      <c r="D13" s="41"/>
      <c r="E13" s="41"/>
      <c r="F13" s="41"/>
      <c r="G13" s="41"/>
      <c r="H13" s="41"/>
      <c r="I13" s="41"/>
    </row>
    <row r="14" spans="2:11" outlineLevel="1" x14ac:dyDescent="0.3">
      <c r="C14" s="37" t="s">
        <v>59</v>
      </c>
      <c r="D14" s="33" t="s">
        <v>60</v>
      </c>
      <c r="E14" s="33">
        <f>'Operational Par.'!L19</f>
        <v>120</v>
      </c>
      <c r="F14" s="33">
        <f>'Operational Par.'!M19</f>
        <v>120</v>
      </c>
      <c r="G14" s="33">
        <f>'Operational Par.'!N19</f>
        <v>120</v>
      </c>
      <c r="H14" s="33">
        <f>'Operational Par.'!O19</f>
        <v>120</v>
      </c>
      <c r="I14" s="33">
        <f>'Operational Par.'!P19</f>
        <v>120</v>
      </c>
    </row>
    <row r="15" spans="2:11" outlineLevel="1" x14ac:dyDescent="0.3">
      <c r="C15" s="37" t="s">
        <v>61</v>
      </c>
      <c r="D15" s="33" t="s">
        <v>62</v>
      </c>
      <c r="E15" s="33">
        <f>'Operational Par.'!L20</f>
        <v>365</v>
      </c>
      <c r="F15" s="33">
        <f>'Operational Par.'!M20</f>
        <v>366</v>
      </c>
      <c r="G15" s="33">
        <f>'Operational Par.'!N20</f>
        <v>365</v>
      </c>
      <c r="H15" s="33">
        <f>'Operational Par.'!O20</f>
        <v>365</v>
      </c>
      <c r="I15" s="33">
        <f>'Operational Par.'!P20</f>
        <v>365</v>
      </c>
    </row>
    <row r="16" spans="2:11" outlineLevel="1" x14ac:dyDescent="0.3">
      <c r="C16" s="37" t="s">
        <v>63</v>
      </c>
      <c r="D16" s="33" t="s">
        <v>64</v>
      </c>
      <c r="E16" s="34">
        <f>'Operational Par.'!L57</f>
        <v>901.404</v>
      </c>
      <c r="F16" s="34">
        <f>'Operational Par.'!M57</f>
        <v>852.22367999999994</v>
      </c>
      <c r="G16" s="34">
        <f>'Operational Par.'!N57</f>
        <v>815.52095999999995</v>
      </c>
      <c r="H16" s="34">
        <f>'Operational Par.'!O57</f>
        <v>629.56367999999998</v>
      </c>
      <c r="I16" s="34">
        <f>'Operational Par.'!P57</f>
        <v>815.52095999999995</v>
      </c>
    </row>
    <row r="17" spans="3:16" outlineLevel="1" x14ac:dyDescent="0.3">
      <c r="C17" s="37" t="s">
        <v>26</v>
      </c>
      <c r="D17" s="33" t="s">
        <v>27</v>
      </c>
      <c r="E17" s="35">
        <f>'Operational Par.'!L56</f>
        <v>0.85750000000000004</v>
      </c>
      <c r="F17" s="35">
        <f>'Operational Par.'!M56</f>
        <v>0.8085</v>
      </c>
      <c r="G17" s="35">
        <f>'Operational Par.'!N56</f>
        <v>0.77580000000000005</v>
      </c>
      <c r="H17" s="35">
        <f>'Operational Par.'!O56</f>
        <v>0.59889999999999999</v>
      </c>
      <c r="I17" s="35">
        <f>'Operational Par.'!P56</f>
        <v>0.77580000000000005</v>
      </c>
    </row>
    <row r="18" spans="3:16" outlineLevel="1" x14ac:dyDescent="0.3">
      <c r="C18" s="37" t="s">
        <v>65</v>
      </c>
      <c r="D18" s="33" t="s">
        <v>66</v>
      </c>
      <c r="E18" s="33">
        <f>'Operational Par.'!L31</f>
        <v>2577</v>
      </c>
      <c r="F18" s="33">
        <f>'Operational Par.'!M31</f>
        <v>2577</v>
      </c>
      <c r="G18" s="33">
        <f>'Operational Par.'!N31</f>
        <v>2577</v>
      </c>
      <c r="H18" s="33">
        <f>'Operational Par.'!O31</f>
        <v>2577</v>
      </c>
      <c r="I18" s="33">
        <f>'Operational Par.'!P31</f>
        <v>2577</v>
      </c>
    </row>
    <row r="19" spans="3:16" outlineLevel="1" x14ac:dyDescent="0.3">
      <c r="C19" s="37" t="s">
        <v>67</v>
      </c>
      <c r="D19" s="33" t="s">
        <v>27</v>
      </c>
      <c r="E19" s="35">
        <f>'Operational Par.'!L32</f>
        <v>0.1</v>
      </c>
      <c r="F19" s="35">
        <f>'Operational Par.'!M32</f>
        <v>0.1</v>
      </c>
      <c r="G19" s="35">
        <f>'Operational Par.'!N32</f>
        <v>0.1</v>
      </c>
      <c r="H19" s="35">
        <f>'Operational Par.'!O32</f>
        <v>0.1</v>
      </c>
      <c r="I19" s="35">
        <f>'Operational Par.'!P32</f>
        <v>0.1</v>
      </c>
    </row>
    <row r="20" spans="3:16" outlineLevel="1" x14ac:dyDescent="0.3">
      <c r="C20" s="37" t="s">
        <v>68</v>
      </c>
      <c r="D20" s="33" t="s">
        <v>27</v>
      </c>
      <c r="E20" s="38">
        <v>99.3</v>
      </c>
      <c r="F20" s="39">
        <v>89.9</v>
      </c>
      <c r="G20" s="39">
        <v>99.3</v>
      </c>
      <c r="H20" s="39">
        <v>91.1</v>
      </c>
      <c r="I20" s="39">
        <v>99.3</v>
      </c>
    </row>
    <row r="21" spans="3:16" outlineLevel="1" x14ac:dyDescent="0.3">
      <c r="C21" s="37" t="s">
        <v>70</v>
      </c>
      <c r="D21" s="33" t="s">
        <v>71</v>
      </c>
      <c r="E21" s="40">
        <f>'Operational Par.'!L33</f>
        <v>0.5</v>
      </c>
      <c r="F21" s="40">
        <f>'Operational Par.'!M33</f>
        <v>0.5</v>
      </c>
      <c r="G21" s="40">
        <f>'Operational Par.'!N33</f>
        <v>0.5</v>
      </c>
      <c r="H21" s="40">
        <f>'Operational Par.'!O33</f>
        <v>0.5</v>
      </c>
      <c r="I21" s="40">
        <f>'Operational Par.'!P33</f>
        <v>0.5</v>
      </c>
    </row>
    <row r="22" spans="3:16" outlineLevel="1" x14ac:dyDescent="0.3">
      <c r="C22" s="42"/>
      <c r="D22" s="43"/>
      <c r="E22" s="43"/>
      <c r="F22" s="43"/>
      <c r="G22" s="43"/>
      <c r="H22" s="43"/>
      <c r="I22" s="43"/>
    </row>
    <row r="23" spans="3:16" outlineLevel="1" x14ac:dyDescent="0.3">
      <c r="C23" s="8" t="s">
        <v>72</v>
      </c>
      <c r="K23" s="8" t="s">
        <v>73</v>
      </c>
    </row>
    <row r="24" spans="3:16" outlineLevel="1" x14ac:dyDescent="0.3">
      <c r="C24" s="44" t="s">
        <v>24</v>
      </c>
      <c r="D24" s="45" t="s">
        <v>53</v>
      </c>
      <c r="E24" s="46" t="s">
        <v>74</v>
      </c>
      <c r="F24" s="46" t="s">
        <v>75</v>
      </c>
      <c r="G24" s="46" t="s">
        <v>76</v>
      </c>
      <c r="H24" s="47" t="s">
        <v>77</v>
      </c>
      <c r="K24" s="48" t="s">
        <v>24</v>
      </c>
      <c r="L24" s="44" t="s">
        <v>53</v>
      </c>
      <c r="M24" s="46" t="s">
        <v>74</v>
      </c>
      <c r="N24" s="46" t="s">
        <v>75</v>
      </c>
      <c r="O24" s="46" t="s">
        <v>76</v>
      </c>
      <c r="P24" s="47" t="s">
        <v>77</v>
      </c>
    </row>
    <row r="25" spans="3:16" outlineLevel="1" x14ac:dyDescent="0.3">
      <c r="C25" s="49" t="s">
        <v>78</v>
      </c>
      <c r="D25" s="50" t="s">
        <v>79</v>
      </c>
      <c r="E25" s="51">
        <f>'Fuel Para.'!H5</f>
        <v>0</v>
      </c>
      <c r="F25" s="51">
        <f>'Fuel Para.'!I5</f>
        <v>103.84</v>
      </c>
      <c r="G25" s="51">
        <f>'Fuel Para.'!J5</f>
        <v>1900</v>
      </c>
      <c r="H25" s="52">
        <f>'Fuel Para.'!K5</f>
        <v>2003.84</v>
      </c>
      <c r="K25" s="49" t="s">
        <v>78</v>
      </c>
      <c r="L25" s="50" t="s">
        <v>79</v>
      </c>
      <c r="M25" s="53">
        <f>'Fuel Para.'!H33</f>
        <v>0</v>
      </c>
      <c r="N25" s="53">
        <f>'Fuel Para.'!I33</f>
        <v>0</v>
      </c>
      <c r="O25" s="53">
        <f>'Fuel Para.'!J33</f>
        <v>1780.96</v>
      </c>
      <c r="P25" s="54">
        <f>'Fuel Para.'!K33</f>
        <v>1780.96</v>
      </c>
    </row>
    <row r="26" spans="3:16" outlineLevel="1" x14ac:dyDescent="0.3">
      <c r="C26" s="49" t="s">
        <v>80</v>
      </c>
      <c r="D26" s="50" t="s">
        <v>81</v>
      </c>
      <c r="E26" s="51">
        <f>'Fuel Para.'!H6</f>
        <v>0</v>
      </c>
      <c r="F26" s="51">
        <f>'Fuel Para.'!I6</f>
        <v>4126.6070758996066</v>
      </c>
      <c r="G26" s="51">
        <f>'Fuel Para.'!J6</f>
        <v>4126.6070758996066</v>
      </c>
      <c r="H26" s="52">
        <f>'Fuel Para.'!K6</f>
        <v>4126.6070758996066</v>
      </c>
      <c r="K26" s="49" t="s">
        <v>80</v>
      </c>
      <c r="L26" s="50" t="s">
        <v>81</v>
      </c>
      <c r="M26" s="53">
        <f>'Fuel Para.'!H34</f>
        <v>0</v>
      </c>
      <c r="N26" s="53">
        <f>'Fuel Para.'!I34</f>
        <v>0</v>
      </c>
      <c r="O26" s="53">
        <f>'Fuel Para.'!J34</f>
        <v>4126.6070758996066</v>
      </c>
      <c r="P26" s="54">
        <f>'Fuel Para.'!K34</f>
        <v>4126.6070758996066</v>
      </c>
    </row>
    <row r="27" spans="3:16" outlineLevel="1" x14ac:dyDescent="0.3">
      <c r="C27" s="49" t="s">
        <v>82</v>
      </c>
      <c r="D27" s="50" t="s">
        <v>79</v>
      </c>
      <c r="E27" s="51">
        <f>'Fuel Para.'!H8</f>
        <v>18417</v>
      </c>
      <c r="F27" s="51">
        <f>'Fuel Para.'!I8</f>
        <v>32846.31</v>
      </c>
      <c r="G27" s="51">
        <f>'Fuel Para.'!J8</f>
        <v>13559</v>
      </c>
      <c r="H27" s="52">
        <f>'Fuel Para.'!K8</f>
        <v>64822.31</v>
      </c>
      <c r="K27" s="49" t="s">
        <v>82</v>
      </c>
      <c r="L27" s="50" t="s">
        <v>79</v>
      </c>
      <c r="M27" s="53">
        <f>'Fuel Para.'!H36</f>
        <v>18881</v>
      </c>
      <c r="N27" s="53">
        <f>'Fuel Para.'!I36</f>
        <v>30140.37</v>
      </c>
      <c r="O27" s="53">
        <f>'Fuel Para.'!J36</f>
        <v>14487</v>
      </c>
      <c r="P27" s="54">
        <f>'Fuel Para.'!K36</f>
        <v>63508.369999999995</v>
      </c>
    </row>
    <row r="28" spans="3:16" outlineLevel="1" x14ac:dyDescent="0.3">
      <c r="C28" s="49" t="s">
        <v>83</v>
      </c>
      <c r="D28" s="50" t="s">
        <v>81</v>
      </c>
      <c r="E28" s="51">
        <f>'Fuel Para.'!H9</f>
        <v>3814.2346928784859</v>
      </c>
      <c r="F28" s="51">
        <f>'Fuel Para.'!I9</f>
        <v>3750.0571167347498</v>
      </c>
      <c r="G28" s="51">
        <f>'Fuel Para.'!J9</f>
        <v>3647.9033754095217</v>
      </c>
      <c r="H28" s="52">
        <f>'Fuel Para.'!K9</f>
        <v>3746.923254970342</v>
      </c>
      <c r="K28" s="49" t="s">
        <v>83</v>
      </c>
      <c r="L28" s="50" t="s">
        <v>81</v>
      </c>
      <c r="M28" s="53">
        <f>'Fuel Para.'!H37</f>
        <v>3814.5036388222734</v>
      </c>
      <c r="N28" s="53">
        <f>'Fuel Para.'!I37</f>
        <v>3750.1003383185061</v>
      </c>
      <c r="O28" s="53">
        <f>'Fuel Para.'!J37</f>
        <v>3652.2920959989424</v>
      </c>
      <c r="P28" s="54">
        <f>'Fuel Para.'!K37</f>
        <v>3746.9361996439998</v>
      </c>
    </row>
    <row r="29" spans="3:16" outlineLevel="1" x14ac:dyDescent="0.3">
      <c r="C29" s="49" t="s">
        <v>84</v>
      </c>
      <c r="D29" s="50" t="s">
        <v>79</v>
      </c>
      <c r="E29" s="51">
        <f>'Fuel Para.'!H11</f>
        <v>21612</v>
      </c>
      <c r="F29" s="51">
        <f>'Fuel Para.'!I11</f>
        <v>9695.43</v>
      </c>
      <c r="G29" s="51">
        <f>'Fuel Para.'!J11</f>
        <v>13119</v>
      </c>
      <c r="H29" s="52">
        <f>'Fuel Para.'!K11</f>
        <v>44426.43</v>
      </c>
      <c r="K29" s="49" t="s">
        <v>84</v>
      </c>
      <c r="L29" s="50" t="s">
        <v>79</v>
      </c>
      <c r="M29" s="53">
        <f>'Fuel Para.'!H39</f>
        <v>21813</v>
      </c>
      <c r="N29" s="53">
        <f>'Fuel Para.'!I39</f>
        <v>10656.1</v>
      </c>
      <c r="O29" s="53">
        <f>'Fuel Para.'!J39</f>
        <v>15890</v>
      </c>
      <c r="P29" s="54">
        <f>'Fuel Para.'!K39</f>
        <v>48359.1</v>
      </c>
    </row>
    <row r="30" spans="3:16" outlineLevel="1" x14ac:dyDescent="0.3">
      <c r="C30" s="49" t="s">
        <v>85</v>
      </c>
      <c r="D30" s="50" t="s">
        <v>81</v>
      </c>
      <c r="E30" s="51">
        <f>'Fuel Para.'!H12</f>
        <v>3779.2795708585586</v>
      </c>
      <c r="F30" s="51">
        <f>'Fuel Para.'!I12</f>
        <v>3535.4250508425257</v>
      </c>
      <c r="G30" s="51">
        <f>'Fuel Para.'!J12</f>
        <v>3851.5760245634342</v>
      </c>
      <c r="H30" s="52">
        <f>'Fuel Para.'!K12</f>
        <v>3747.4107654459967</v>
      </c>
      <c r="K30" s="49" t="s">
        <v>85</v>
      </c>
      <c r="L30" s="50" t="s">
        <v>81</v>
      </c>
      <c r="M30" s="53">
        <f>'Fuel Para.'!H40</f>
        <v>3787.3101127639202</v>
      </c>
      <c r="N30" s="53">
        <f>'Fuel Para.'!I40</f>
        <v>3534.1921342981959</v>
      </c>
      <c r="O30" s="53">
        <f>'Fuel Para.'!J40</f>
        <v>3800.3648967283707</v>
      </c>
      <c r="P30" s="54">
        <f>'Fuel Para.'!K40</f>
        <v>3735.8242502657868</v>
      </c>
    </row>
    <row r="31" spans="3:16" outlineLevel="1" x14ac:dyDescent="0.3">
      <c r="C31" s="49" t="s">
        <v>86</v>
      </c>
      <c r="D31" s="50" t="s">
        <v>79</v>
      </c>
      <c r="E31" s="51">
        <f>'Fuel Para.'!H14</f>
        <v>4688.25</v>
      </c>
      <c r="F31" s="51">
        <f>'Fuel Para.'!I14</f>
        <v>7500.64</v>
      </c>
      <c r="G31" s="51">
        <f>'Fuel Para.'!J14</f>
        <v>8024.34</v>
      </c>
      <c r="H31" s="52">
        <f>'Fuel Para.'!K14</f>
        <v>20213.23</v>
      </c>
      <c r="K31" s="49" t="s">
        <v>86</v>
      </c>
      <c r="L31" s="50" t="s">
        <v>79</v>
      </c>
      <c r="M31" s="53">
        <f>'Fuel Para.'!H42</f>
        <v>3437.7</v>
      </c>
      <c r="N31" s="53">
        <f>'Fuel Para.'!I42</f>
        <v>5100.43</v>
      </c>
      <c r="O31" s="53">
        <f>'Fuel Para.'!J42</f>
        <v>5996</v>
      </c>
      <c r="P31" s="54">
        <f>'Fuel Para.'!K42</f>
        <v>14534.130000000001</v>
      </c>
    </row>
    <row r="32" spans="3:16" outlineLevel="1" x14ac:dyDescent="0.3">
      <c r="C32" s="49" t="s">
        <v>87</v>
      </c>
      <c r="D32" s="50" t="s">
        <v>81</v>
      </c>
      <c r="E32" s="51">
        <f>'Fuel Para.'!H15</f>
        <v>3387.7544122406757</v>
      </c>
      <c r="F32" s="51">
        <f>'Fuel Para.'!I15</f>
        <v>3141.9113490077207</v>
      </c>
      <c r="G32" s="51">
        <f>'Fuel Para.'!J15</f>
        <v>2702.1532361833097</v>
      </c>
      <c r="H32" s="52">
        <f>'Fuel Para.'!K15</f>
        <v>3024.3549330435467</v>
      </c>
      <c r="K32" s="49" t="s">
        <v>87</v>
      </c>
      <c r="L32" s="50" t="s">
        <v>81</v>
      </c>
      <c r="M32" s="53">
        <f>'Fuel Para.'!H43</f>
        <v>3373.310000439049</v>
      </c>
      <c r="N32" s="53">
        <f>'Fuel Para.'!I43</f>
        <v>3142.3815309627894</v>
      </c>
      <c r="O32" s="53">
        <f>'Fuel Para.'!J43</f>
        <v>2692.3406103485104</v>
      </c>
      <c r="P32" s="54">
        <f>'Fuel Para.'!K43</f>
        <v>3011.3394554835772</v>
      </c>
    </row>
    <row r="33" spans="2:16" outlineLevel="1" x14ac:dyDescent="0.3">
      <c r="C33" s="49" t="s">
        <v>88</v>
      </c>
      <c r="D33" s="50" t="s">
        <v>79</v>
      </c>
      <c r="E33" s="51">
        <f>'Fuel Para.'!H17</f>
        <v>2030</v>
      </c>
      <c r="F33" s="51">
        <f>'Fuel Para.'!I17</f>
        <v>4731.34</v>
      </c>
      <c r="G33" s="51">
        <f>'Fuel Para.'!J17</f>
        <v>6114</v>
      </c>
      <c r="H33" s="52">
        <f>'Fuel Para.'!K17</f>
        <v>12875.34</v>
      </c>
      <c r="K33" s="49" t="s">
        <v>88</v>
      </c>
      <c r="L33" s="50" t="s">
        <v>79</v>
      </c>
      <c r="M33" s="53">
        <f>'Fuel Para.'!H45</f>
        <v>2019</v>
      </c>
      <c r="N33" s="53">
        <f>'Fuel Para.'!I45</f>
        <v>4346</v>
      </c>
      <c r="O33" s="53">
        <f>'Fuel Para.'!J45</f>
        <v>7087</v>
      </c>
      <c r="P33" s="54">
        <f>'Fuel Para.'!K45</f>
        <v>13452</v>
      </c>
    </row>
    <row r="34" spans="2:16" outlineLevel="1" x14ac:dyDescent="0.3">
      <c r="C34" s="49" t="s">
        <v>89</v>
      </c>
      <c r="D34" s="50" t="s">
        <v>81</v>
      </c>
      <c r="E34" s="51">
        <f>'Fuel Para.'!H18</f>
        <v>4882.242662186095</v>
      </c>
      <c r="F34" s="51">
        <f>'Fuel Para.'!I18</f>
        <v>4853.1873897733794</v>
      </c>
      <c r="G34" s="51">
        <f>'Fuel Para.'!J18</f>
        <v>4845.62625634502</v>
      </c>
      <c r="H34" s="52">
        <f>'Fuel Para.'!K18</f>
        <v>4854.1779215354009</v>
      </c>
      <c r="K34" s="49" t="s">
        <v>89</v>
      </c>
      <c r="L34" s="50" t="s">
        <v>81</v>
      </c>
      <c r="M34" s="53">
        <f>'Fuel Para.'!H46</f>
        <v>4882.2426621860968</v>
      </c>
      <c r="N34" s="53">
        <f>'Fuel Para.'!I46</f>
        <v>4853.4212350943135</v>
      </c>
      <c r="O34" s="53">
        <f>'Fuel Para.'!J46</f>
        <v>4845.6262563450191</v>
      </c>
      <c r="P34" s="54">
        <f>'Fuel Para.'!K46</f>
        <v>4853.6403435467419</v>
      </c>
    </row>
    <row r="35" spans="2:16" outlineLevel="1" x14ac:dyDescent="0.3">
      <c r="C35" s="49" t="s">
        <v>30</v>
      </c>
      <c r="D35" s="55" t="s">
        <v>31</v>
      </c>
      <c r="E35" s="56">
        <f>'Fuel Para.'!H26</f>
        <v>13.5</v>
      </c>
      <c r="F35" s="56">
        <f>'Fuel Para.'!I26</f>
        <v>3.1280000000000001</v>
      </c>
      <c r="G35" s="56">
        <f>'Fuel Para.'!J26</f>
        <v>11</v>
      </c>
      <c r="H35" s="57">
        <f>'Fuel Para.'!K26</f>
        <v>27.628</v>
      </c>
      <c r="K35" s="49" t="s">
        <v>30</v>
      </c>
      <c r="L35" s="55" t="s">
        <v>31</v>
      </c>
      <c r="M35" s="34">
        <f>'Fuel Para.'!H54</f>
        <v>4</v>
      </c>
      <c r="N35" s="34">
        <f>'Fuel Para.'!I54</f>
        <v>2.5</v>
      </c>
      <c r="O35" s="34">
        <f>'Fuel Para.'!J54</f>
        <v>6</v>
      </c>
      <c r="P35" s="58">
        <f>'Fuel Para.'!K54</f>
        <v>12.5</v>
      </c>
    </row>
    <row r="36" spans="2:16" outlineLevel="1" x14ac:dyDescent="0.3">
      <c r="C36" s="49" t="s">
        <v>90</v>
      </c>
      <c r="D36" s="55" t="s">
        <v>91</v>
      </c>
      <c r="E36" s="59">
        <f>'Fuel Para.'!H27</f>
        <v>8408.4</v>
      </c>
      <c r="F36" s="59">
        <f>'Fuel Para.'!I27</f>
        <v>8468.7999999999993</v>
      </c>
      <c r="G36" s="59">
        <f>'Fuel Para.'!J27</f>
        <v>8330.4</v>
      </c>
      <c r="H36" s="60">
        <f>'Fuel Para.'!K27</f>
        <v>8384.1829448385688</v>
      </c>
      <c r="K36" s="49" t="s">
        <v>90</v>
      </c>
      <c r="L36" s="55" t="s">
        <v>91</v>
      </c>
      <c r="M36" s="61">
        <f>'Fuel Para.'!H55</f>
        <v>8408.4</v>
      </c>
      <c r="N36" s="61">
        <f>'Fuel Para.'!I55</f>
        <v>8468.7999999999993</v>
      </c>
      <c r="O36" s="61">
        <f>'Fuel Para.'!J55</f>
        <v>8330.4</v>
      </c>
      <c r="P36" s="62">
        <f>'Fuel Para.'!K55</f>
        <v>8383.0400000000009</v>
      </c>
    </row>
    <row r="37" spans="2:16" x14ac:dyDescent="0.3">
      <c r="C37" s="42"/>
      <c r="D37" s="43"/>
      <c r="E37" s="43"/>
      <c r="F37" s="43"/>
      <c r="G37" s="43"/>
      <c r="H37" s="43"/>
      <c r="I37" s="43"/>
    </row>
    <row r="38" spans="2:16" x14ac:dyDescent="0.3">
      <c r="B38" s="1" t="s">
        <v>92</v>
      </c>
    </row>
    <row r="39" spans="2:16" outlineLevel="1" x14ac:dyDescent="0.3">
      <c r="C39" s="63" t="s">
        <v>24</v>
      </c>
      <c r="D39" s="64" t="str">
        <f>E3</f>
        <v>FY27</v>
      </c>
      <c r="E39" s="64" t="str">
        <f t="shared" ref="E39:H39" si="0">F3</f>
        <v>FY28</v>
      </c>
      <c r="F39" s="64" t="str">
        <f t="shared" si="0"/>
        <v>FY29</v>
      </c>
      <c r="G39" s="64" t="str">
        <f t="shared" si="0"/>
        <v>FY30</v>
      </c>
      <c r="H39" s="64" t="str">
        <f t="shared" si="0"/>
        <v>FY31</v>
      </c>
    </row>
    <row r="40" spans="2:16" outlineLevel="1" x14ac:dyDescent="0.3">
      <c r="C40" s="37" t="s">
        <v>93</v>
      </c>
      <c r="D40" s="65">
        <f>'Capex 2&amp;3'!G72</f>
        <v>28.08111301369863</v>
      </c>
      <c r="E40" s="65">
        <f>'Capex 2&amp;3'!H72</f>
        <v>13.391523972602741</v>
      </c>
      <c r="F40" s="65">
        <f>'Capex 2&amp;3'!I72</f>
        <v>7.5</v>
      </c>
      <c r="G40" s="65">
        <f>'Capex 2&amp;3'!J72</f>
        <v>6.25</v>
      </c>
      <c r="H40" s="65">
        <f>'Capex 2&amp;3'!K72</f>
        <v>4</v>
      </c>
    </row>
    <row r="41" spans="2:16" outlineLevel="1" x14ac:dyDescent="0.3">
      <c r="C41" s="37" t="s">
        <v>94</v>
      </c>
      <c r="D41" s="65">
        <f>'Capex 2&amp;3'!L72</f>
        <v>6.6587596122995727</v>
      </c>
      <c r="E41" s="65">
        <f>'Capex 2&amp;3'!M72</f>
        <v>3.5968085534592609</v>
      </c>
      <c r="F41" s="65">
        <f>'Capex 2&amp;3'!N72</f>
        <v>1.9933344212198076</v>
      </c>
      <c r="G41" s="65">
        <f>'Capex 2&amp;3'!O72</f>
        <v>1.6437300843562874</v>
      </c>
      <c r="H41" s="65">
        <f>'Capex 2&amp;3'!P72</f>
        <v>1.0409792231539223</v>
      </c>
    </row>
    <row r="42" spans="2:16" outlineLevel="1" x14ac:dyDescent="0.3"/>
    <row r="43" spans="2:16" outlineLevel="1" x14ac:dyDescent="0.3">
      <c r="C43" s="21" t="s">
        <v>95</v>
      </c>
    </row>
    <row r="44" spans="2:16" outlineLevel="1" x14ac:dyDescent="0.3">
      <c r="C44" s="63" t="s">
        <v>24</v>
      </c>
      <c r="D44" s="64"/>
      <c r="E44" s="64"/>
      <c r="F44" s="64"/>
      <c r="G44" s="64"/>
      <c r="H44" s="64"/>
    </row>
    <row r="45" spans="2:16" outlineLevel="1" x14ac:dyDescent="0.3">
      <c r="C45" s="37" t="s">
        <v>93</v>
      </c>
      <c r="D45" s="65">
        <f>'Capex 2&amp;3'!G73</f>
        <v>21.51111301369863</v>
      </c>
      <c r="E45" s="65">
        <f>'Capex 2&amp;3'!H73</f>
        <v>14.641523972602741</v>
      </c>
      <c r="F45" s="65">
        <f>'Capex 2&amp;3'!I73</f>
        <v>7.5</v>
      </c>
      <c r="G45" s="65">
        <f>'Capex 2&amp;3'!J73</f>
        <v>6.25</v>
      </c>
      <c r="H45" s="65">
        <f>'Capex 2&amp;3'!K73</f>
        <v>4</v>
      </c>
    </row>
    <row r="46" spans="2:16" outlineLevel="1" x14ac:dyDescent="0.3">
      <c r="C46" s="37" t="s">
        <v>4</v>
      </c>
      <c r="D46" s="65">
        <f>'Capex 2&amp;3'!L73</f>
        <v>5.83873302315647</v>
      </c>
      <c r="E46" s="65">
        <f>'Capex 2&amp;3'!M73</f>
        <v>3.9325441053667443</v>
      </c>
      <c r="F46" s="65">
        <f>'Capex 2&amp;3'!N73</f>
        <v>1.9933344212198076</v>
      </c>
      <c r="G46" s="65">
        <f>'Capex 2&amp;3'!O73</f>
        <v>1.6437300843562874</v>
      </c>
      <c r="H46" s="65">
        <f>'Capex 2&amp;3'!P73</f>
        <v>1.0409792231539223</v>
      </c>
    </row>
    <row r="47" spans="2:16" outlineLevel="1" x14ac:dyDescent="0.3"/>
    <row r="48" spans="2:16" outlineLevel="1" x14ac:dyDescent="0.3">
      <c r="C48" s="21" t="s">
        <v>96</v>
      </c>
    </row>
    <row r="49" spans="2:17" outlineLevel="1" x14ac:dyDescent="0.3">
      <c r="C49" s="12" t="s">
        <v>24</v>
      </c>
      <c r="D49" s="64"/>
      <c r="E49" s="64"/>
      <c r="F49" s="64"/>
      <c r="G49" s="64"/>
      <c r="H49" s="64"/>
    </row>
    <row r="50" spans="2:17" outlineLevel="1" x14ac:dyDescent="0.3">
      <c r="C50" s="37" t="s">
        <v>97</v>
      </c>
      <c r="D50" s="66">
        <f>'Dep-U2-MYT'!D51+'Dep-U2-MYT'!M30</f>
        <v>510.75870122538339</v>
      </c>
      <c r="E50" s="66">
        <f>'Dep-U2-MYT'!E51+'Dep-U2-MYT'!N30</f>
        <v>423.34050069275241</v>
      </c>
      <c r="F50" s="66">
        <f>'Dep-U2-MYT'!F51+'Dep-U2-MYT'!O30</f>
        <v>144.74319092033141</v>
      </c>
      <c r="G50" s="66">
        <f>'Dep-U2-MYT'!G51+'Dep-U2-MYT'!P30</f>
        <v>553.07257859938522</v>
      </c>
      <c r="H50" s="66">
        <f>'Dep-U2-MYT'!H51+'Dep-U2-MYT'!Q30</f>
        <v>446.88521611189594</v>
      </c>
    </row>
    <row r="51" spans="2:17" outlineLevel="1" x14ac:dyDescent="0.3">
      <c r="C51" s="37" t="s">
        <v>98</v>
      </c>
      <c r="D51" s="67">
        <f>D40</f>
        <v>28.08111301369863</v>
      </c>
      <c r="E51" s="67">
        <f t="shared" ref="E51:H52" si="1">E40</f>
        <v>13.391523972602741</v>
      </c>
      <c r="F51" s="67">
        <f t="shared" si="1"/>
        <v>7.5</v>
      </c>
      <c r="G51" s="67">
        <f t="shared" si="1"/>
        <v>6.25</v>
      </c>
      <c r="H51" s="67">
        <f t="shared" si="1"/>
        <v>4</v>
      </c>
    </row>
    <row r="52" spans="2:17" outlineLevel="1" x14ac:dyDescent="0.3">
      <c r="C52" s="37" t="s">
        <v>99</v>
      </c>
      <c r="D52" s="67">
        <f>D41</f>
        <v>6.6587596122995727</v>
      </c>
      <c r="E52" s="67">
        <f t="shared" si="1"/>
        <v>3.5968085534592609</v>
      </c>
      <c r="F52" s="67">
        <f t="shared" si="1"/>
        <v>1.9933344212198076</v>
      </c>
      <c r="G52" s="67">
        <f t="shared" si="1"/>
        <v>1.6437300843562874</v>
      </c>
      <c r="H52" s="67">
        <f t="shared" si="1"/>
        <v>1.0409792231539223</v>
      </c>
    </row>
    <row r="53" spans="2:17" outlineLevel="1" x14ac:dyDescent="0.3">
      <c r="C53" s="63" t="s">
        <v>100</v>
      </c>
      <c r="D53" s="67">
        <f>D50+D51-D52</f>
        <v>532.18105462678238</v>
      </c>
      <c r="E53" s="67">
        <f t="shared" ref="E53:H53" si="2">E50+E51-E52</f>
        <v>433.13521611189589</v>
      </c>
      <c r="F53" s="67">
        <f t="shared" si="2"/>
        <v>150.24985649911162</v>
      </c>
      <c r="G53" s="67">
        <f t="shared" si="2"/>
        <v>557.6788485150289</v>
      </c>
      <c r="H53" s="68">
        <f t="shared" si="2"/>
        <v>449.84423688874205</v>
      </c>
      <c r="I53" s="69"/>
    </row>
    <row r="54" spans="2:17" outlineLevel="1" x14ac:dyDescent="0.3">
      <c r="H54" s="70">
        <f>'Dep-U2-MYT'!H55+'Dep-U2-MYT'!Y34</f>
        <v>555.04772631719595</v>
      </c>
      <c r="I54" s="71">
        <f>H53-H54</f>
        <v>-105.20348942845391</v>
      </c>
      <c r="J54" s="69"/>
      <c r="K54" s="69" t="s">
        <v>101</v>
      </c>
      <c r="L54" s="69"/>
      <c r="M54" s="69"/>
    </row>
    <row r="55" spans="2:17" outlineLevel="1" x14ac:dyDescent="0.3">
      <c r="C55" s="21" t="s">
        <v>96</v>
      </c>
    </row>
    <row r="56" spans="2:17" outlineLevel="1" x14ac:dyDescent="0.3">
      <c r="C56" s="12" t="s">
        <v>24</v>
      </c>
      <c r="D56" s="64">
        <f>D49</f>
        <v>0</v>
      </c>
      <c r="E56" s="64">
        <f t="shared" ref="E56:H56" si="3">E49</f>
        <v>0</v>
      </c>
      <c r="F56" s="64">
        <f t="shared" si="3"/>
        <v>0</v>
      </c>
      <c r="G56" s="64">
        <f t="shared" si="3"/>
        <v>0</v>
      </c>
      <c r="H56" s="64">
        <f t="shared" si="3"/>
        <v>0</v>
      </c>
    </row>
    <row r="57" spans="2:17" outlineLevel="1" x14ac:dyDescent="0.3">
      <c r="C57" s="6" t="s">
        <v>102</v>
      </c>
      <c r="D57" s="6"/>
      <c r="E57" s="6"/>
      <c r="F57" s="6"/>
      <c r="G57" s="6"/>
      <c r="H57" s="6"/>
    </row>
    <row r="58" spans="2:17" outlineLevel="1" x14ac:dyDescent="0.3">
      <c r="C58" s="6" t="s">
        <v>103</v>
      </c>
      <c r="D58" s="6"/>
      <c r="E58" s="6"/>
      <c r="F58" s="6"/>
      <c r="G58" s="6"/>
      <c r="H58" s="6"/>
    </row>
    <row r="59" spans="2:17" outlineLevel="1" x14ac:dyDescent="0.3">
      <c r="C59" s="6" t="s">
        <v>4</v>
      </c>
      <c r="D59" s="6"/>
      <c r="E59" s="6"/>
      <c r="F59" s="6"/>
      <c r="G59" s="6"/>
      <c r="H59" s="6"/>
    </row>
    <row r="60" spans="2:17" outlineLevel="1" x14ac:dyDescent="0.3">
      <c r="C60" s="6" t="s">
        <v>104</v>
      </c>
      <c r="D60" s="6"/>
      <c r="E60" s="6"/>
      <c r="F60" s="6"/>
      <c r="G60" s="6"/>
      <c r="H60" s="6"/>
    </row>
    <row r="63" spans="2:17" s="3" customFormat="1" x14ac:dyDescent="0.3">
      <c r="B63" s="1" t="s">
        <v>105</v>
      </c>
      <c r="K63" s="1" t="s">
        <v>106</v>
      </c>
    </row>
    <row r="64" spans="2:17" outlineLevel="1" x14ac:dyDescent="0.3">
      <c r="C64" s="63" t="s">
        <v>24</v>
      </c>
      <c r="D64" s="47" t="s">
        <v>53</v>
      </c>
      <c r="E64" s="72" t="s">
        <v>54</v>
      </c>
      <c r="F64" s="72" t="s">
        <v>55</v>
      </c>
      <c r="G64" s="72" t="s">
        <v>56</v>
      </c>
      <c r="H64" s="72" t="s">
        <v>57</v>
      </c>
      <c r="I64" s="72" t="s">
        <v>58</v>
      </c>
      <c r="K64" s="63" t="s">
        <v>24</v>
      </c>
      <c r="L64" s="47" t="s">
        <v>53</v>
      </c>
      <c r="M64" s="72" t="s">
        <v>54</v>
      </c>
      <c r="N64" s="72" t="s">
        <v>55</v>
      </c>
      <c r="O64" s="72" t="s">
        <v>56</v>
      </c>
      <c r="P64" s="72" t="s">
        <v>57</v>
      </c>
      <c r="Q64" s="72" t="s">
        <v>58</v>
      </c>
    </row>
    <row r="65" spans="3:17" outlineLevel="1" x14ac:dyDescent="0.3">
      <c r="C65" s="37" t="s">
        <v>63</v>
      </c>
      <c r="D65" s="33" t="s">
        <v>64</v>
      </c>
      <c r="E65" s="34">
        <f>'Fuel Mix'!F5</f>
        <v>747.61344000000008</v>
      </c>
      <c r="F65" s="34">
        <f>'Fuel Mix'!G5</f>
        <v>946.88006399999995</v>
      </c>
      <c r="G65" s="34">
        <f>'Fuel Mix'!H5</f>
        <v>747.61344000000008</v>
      </c>
      <c r="H65" s="34">
        <f>'Fuel Mix'!I5</f>
        <v>686.74896000000001</v>
      </c>
      <c r="I65" s="34">
        <f>'Fuel Mix'!J5</f>
        <v>747.61344000000008</v>
      </c>
      <c r="K65" s="37" t="s">
        <v>63</v>
      </c>
      <c r="L65" s="33" t="s">
        <v>64</v>
      </c>
      <c r="M65" s="34">
        <f>'Fuel Mix'!L5</f>
        <v>901.404</v>
      </c>
      <c r="N65" s="34">
        <f>'Fuel Mix'!M5</f>
        <v>852.22367999999994</v>
      </c>
      <c r="O65" s="34">
        <f>'Fuel Mix'!N5</f>
        <v>815.52095999999995</v>
      </c>
      <c r="P65" s="34">
        <f>'Fuel Mix'!O5</f>
        <v>629.56367999999998</v>
      </c>
      <c r="Q65" s="34">
        <f>'Fuel Mix'!P5</f>
        <v>815.52095999999995</v>
      </c>
    </row>
    <row r="66" spans="3:17" outlineLevel="1" x14ac:dyDescent="0.3">
      <c r="C66" s="37" t="s">
        <v>107</v>
      </c>
      <c r="D66" s="33" t="s">
        <v>64</v>
      </c>
      <c r="E66" s="34">
        <f>'Operational Par.'!D22</f>
        <v>893.52</v>
      </c>
      <c r="F66" s="34">
        <f>'Operational Par.'!E22</f>
        <v>895.96799999999996</v>
      </c>
      <c r="G66" s="34">
        <f>'Operational Par.'!F22</f>
        <v>893.52</v>
      </c>
      <c r="H66" s="34">
        <f>'Operational Par.'!G22</f>
        <v>893.52</v>
      </c>
      <c r="I66" s="34">
        <f>'Operational Par.'!H22</f>
        <v>893.52</v>
      </c>
      <c r="K66" s="37" t="s">
        <v>107</v>
      </c>
      <c r="L66" s="33" t="s">
        <v>64</v>
      </c>
      <c r="M66" s="34">
        <f>'Operational Par.'!L22</f>
        <v>893.52</v>
      </c>
      <c r="N66" s="34">
        <f>'Operational Par.'!M22</f>
        <v>895.96799999999996</v>
      </c>
      <c r="O66" s="34">
        <f>'Operational Par.'!N22</f>
        <v>893.52</v>
      </c>
      <c r="P66" s="34">
        <f>'Operational Par.'!O22</f>
        <v>893.52</v>
      </c>
      <c r="Q66" s="34">
        <f>'Operational Par.'!P22</f>
        <v>893.52</v>
      </c>
    </row>
    <row r="67" spans="3:17" outlineLevel="1" x14ac:dyDescent="0.3">
      <c r="C67" s="37" t="s">
        <v>65</v>
      </c>
      <c r="D67" s="33" t="s">
        <v>66</v>
      </c>
      <c r="E67" s="33">
        <f>'Operational Par.'!D31</f>
        <v>2567</v>
      </c>
      <c r="F67" s="33">
        <f>'Operational Par.'!E31</f>
        <v>2567</v>
      </c>
      <c r="G67" s="33">
        <f>'Operational Par.'!F31</f>
        <v>2567</v>
      </c>
      <c r="H67" s="33">
        <f>'Operational Par.'!G31</f>
        <v>2567</v>
      </c>
      <c r="I67" s="33">
        <f>'Operational Par.'!H31</f>
        <v>2567</v>
      </c>
      <c r="K67" s="37" t="s">
        <v>65</v>
      </c>
      <c r="L67" s="33" t="s">
        <v>66</v>
      </c>
      <c r="M67" s="33">
        <f>'Operational Par.'!L31</f>
        <v>2577</v>
      </c>
      <c r="N67" s="33">
        <f>'Operational Par.'!M31</f>
        <v>2577</v>
      </c>
      <c r="O67" s="33">
        <f>'Operational Par.'!N31</f>
        <v>2577</v>
      </c>
      <c r="P67" s="33">
        <f>'Operational Par.'!O31</f>
        <v>2577</v>
      </c>
      <c r="Q67" s="33">
        <f>'Operational Par.'!P31</f>
        <v>2577</v>
      </c>
    </row>
    <row r="68" spans="3:17" outlineLevel="1" x14ac:dyDescent="0.3">
      <c r="C68" s="37" t="s">
        <v>108</v>
      </c>
      <c r="D68" s="33" t="s">
        <v>109</v>
      </c>
      <c r="E68" s="61">
        <f>'Fuel Mix'!F9</f>
        <v>1919123.7004800001</v>
      </c>
      <c r="F68" s="61">
        <f>'Fuel Mix'!G9</f>
        <v>2430641.1242879997</v>
      </c>
      <c r="G68" s="61">
        <f>'Fuel Mix'!H9</f>
        <v>1919123.7004800001</v>
      </c>
      <c r="H68" s="61">
        <f>'Fuel Mix'!I9</f>
        <v>1762884.58032</v>
      </c>
      <c r="I68" s="61">
        <f>'Fuel Mix'!J9</f>
        <v>1919123.7004800001</v>
      </c>
      <c r="K68" s="37" t="s">
        <v>108</v>
      </c>
      <c r="L68" s="33" t="s">
        <v>109</v>
      </c>
      <c r="M68" s="61">
        <f>'Fuel Mix'!L9</f>
        <v>2322918.108</v>
      </c>
      <c r="N68" s="61">
        <f>'Fuel Mix'!M9</f>
        <v>2196180.4233599999</v>
      </c>
      <c r="O68" s="61">
        <f>'Fuel Mix'!N9</f>
        <v>2101597.5139199998</v>
      </c>
      <c r="P68" s="61">
        <f>'Fuel Mix'!O9</f>
        <v>1622385.6033599998</v>
      </c>
      <c r="Q68" s="61">
        <f>'Fuel Mix'!P9</f>
        <v>2101597.5139199998</v>
      </c>
    </row>
    <row r="69" spans="3:17" outlineLevel="1" x14ac:dyDescent="0.3">
      <c r="C69" s="37" t="s">
        <v>70</v>
      </c>
      <c r="D69" s="33" t="s">
        <v>110</v>
      </c>
      <c r="E69" s="34">
        <f>'Fuel Mix'!F10</f>
        <v>0.5</v>
      </c>
      <c r="F69" s="34">
        <f>'Fuel Mix'!G10</f>
        <v>0.5</v>
      </c>
      <c r="G69" s="34">
        <f>'Fuel Mix'!H10</f>
        <v>0.5</v>
      </c>
      <c r="H69" s="34">
        <f>'Fuel Mix'!I10</f>
        <v>0.5</v>
      </c>
      <c r="I69" s="34">
        <f>'Fuel Mix'!J10</f>
        <v>0.5</v>
      </c>
      <c r="K69" s="37" t="s">
        <v>70</v>
      </c>
      <c r="L69" s="33" t="s">
        <v>110</v>
      </c>
      <c r="M69" s="34">
        <f>'Fuel Mix'!L10</f>
        <v>0.5</v>
      </c>
      <c r="N69" s="34">
        <f>'Fuel Mix'!M10</f>
        <v>0.5</v>
      </c>
      <c r="O69" s="34">
        <f>'Fuel Mix'!N10</f>
        <v>0.5</v>
      </c>
      <c r="P69" s="34">
        <f>'Fuel Mix'!O10</f>
        <v>0.5</v>
      </c>
      <c r="Q69" s="34">
        <f>'Fuel Mix'!P10</f>
        <v>0.5</v>
      </c>
    </row>
    <row r="70" spans="3:17" outlineLevel="1" x14ac:dyDescent="0.3">
      <c r="C70" s="37" t="s">
        <v>111</v>
      </c>
      <c r="D70" s="33" t="s">
        <v>91</v>
      </c>
      <c r="E70" s="73">
        <f>'Fuel Mix'!F11</f>
        <v>8384.1829448385688</v>
      </c>
      <c r="F70" s="73">
        <f>'Fuel Mix'!G11</f>
        <v>8384.1829448385688</v>
      </c>
      <c r="G70" s="73">
        <f>'Fuel Mix'!H11</f>
        <v>8384.1829448385688</v>
      </c>
      <c r="H70" s="73">
        <f>'Fuel Mix'!I11</f>
        <v>8384.1829448385688</v>
      </c>
      <c r="I70" s="73">
        <f>'Fuel Mix'!J11</f>
        <v>8384.1829448385688</v>
      </c>
      <c r="K70" s="37" t="s">
        <v>111</v>
      </c>
      <c r="L70" s="33" t="s">
        <v>91</v>
      </c>
      <c r="M70" s="73">
        <f>'Fuel Mix'!L11</f>
        <v>8383.0400000000009</v>
      </c>
      <c r="N70" s="73">
        <f>'Fuel Mix'!M11</f>
        <v>8383.0400000000009</v>
      </c>
      <c r="O70" s="73">
        <f>'Fuel Mix'!N11</f>
        <v>8383.0400000000009</v>
      </c>
      <c r="P70" s="73">
        <f>'Fuel Mix'!O11</f>
        <v>8383.0400000000009</v>
      </c>
      <c r="Q70" s="73">
        <f>'Fuel Mix'!P11</f>
        <v>8383.0400000000009</v>
      </c>
    </row>
    <row r="71" spans="3:17" outlineLevel="1" x14ac:dyDescent="0.3">
      <c r="C71" s="37" t="s">
        <v>30</v>
      </c>
      <c r="D71" s="33" t="s">
        <v>31</v>
      </c>
      <c r="E71" s="34">
        <f>'Fuel Mix'!F13</f>
        <v>373.80672000000004</v>
      </c>
      <c r="F71" s="34">
        <f>'Fuel Mix'!G13</f>
        <v>473.44003199999997</v>
      </c>
      <c r="G71" s="34">
        <f>'Fuel Mix'!H13</f>
        <v>373.80672000000004</v>
      </c>
      <c r="H71" s="34">
        <f>'Fuel Mix'!I13</f>
        <v>343.37448000000001</v>
      </c>
      <c r="I71" s="34">
        <f>'Fuel Mix'!J13</f>
        <v>373.80672000000004</v>
      </c>
      <c r="K71" s="37" t="s">
        <v>30</v>
      </c>
      <c r="L71" s="33" t="s">
        <v>31</v>
      </c>
      <c r="M71" s="34">
        <f>'Fuel Mix'!L13</f>
        <v>450.702</v>
      </c>
      <c r="N71" s="34">
        <f>'Fuel Mix'!M13</f>
        <v>426.11183999999997</v>
      </c>
      <c r="O71" s="34">
        <f>'Fuel Mix'!N13</f>
        <v>407.76047999999997</v>
      </c>
      <c r="P71" s="34">
        <f>'Fuel Mix'!O13</f>
        <v>314.78183999999999</v>
      </c>
      <c r="Q71" s="34">
        <f>'Fuel Mix'!P13</f>
        <v>407.76047999999997</v>
      </c>
    </row>
    <row r="72" spans="3:17" outlineLevel="1" x14ac:dyDescent="0.3">
      <c r="C72" s="37" t="s">
        <v>112</v>
      </c>
      <c r="D72" s="33" t="s">
        <v>109</v>
      </c>
      <c r="E72" s="73">
        <f>E71*E70/10^3</f>
        <v>3134.0639264900465</v>
      </c>
      <c r="F72" s="73">
        <f t="shared" ref="F72:I72" si="4">F71*F70/10^3</f>
        <v>3969.4078416982261</v>
      </c>
      <c r="G72" s="73">
        <f t="shared" si="4"/>
        <v>3134.0639264900465</v>
      </c>
      <c r="H72" s="73">
        <f t="shared" si="4"/>
        <v>2878.9144589088123</v>
      </c>
      <c r="I72" s="73">
        <f t="shared" si="4"/>
        <v>3134.0639264900465</v>
      </c>
      <c r="K72" s="37" t="s">
        <v>112</v>
      </c>
      <c r="L72" s="33" t="s">
        <v>109</v>
      </c>
      <c r="M72" s="61">
        <f>M71*M70/10^3</f>
        <v>3778.2528940800003</v>
      </c>
      <c r="N72" s="61">
        <f t="shared" ref="N72:Q72" si="5">N71*N70/10^3</f>
        <v>3572.1125991936001</v>
      </c>
      <c r="O72" s="61">
        <f t="shared" si="5"/>
        <v>3418.2724142592001</v>
      </c>
      <c r="P72" s="61">
        <f t="shared" si="5"/>
        <v>2638.8287559936002</v>
      </c>
      <c r="Q72" s="61">
        <f t="shared" si="5"/>
        <v>3418.2724142592001</v>
      </c>
    </row>
    <row r="73" spans="3:17" outlineLevel="1" x14ac:dyDescent="0.3">
      <c r="C73" s="37" t="s">
        <v>113</v>
      </c>
      <c r="D73" s="33" t="s">
        <v>109</v>
      </c>
      <c r="E73" s="61">
        <f>'Fuel Mix'!F15</f>
        <v>1915989.6365535101</v>
      </c>
      <c r="F73" s="61">
        <f>'Fuel Mix'!G15</f>
        <v>2426671.7164463014</v>
      </c>
      <c r="G73" s="61">
        <f>'Fuel Mix'!H15</f>
        <v>1915989.6365535101</v>
      </c>
      <c r="H73" s="61">
        <f>'Fuel Mix'!I15</f>
        <v>1760005.6658610911</v>
      </c>
      <c r="I73" s="61">
        <f>'Fuel Mix'!J15</f>
        <v>1915989.6365535101</v>
      </c>
      <c r="K73" s="37" t="s">
        <v>113</v>
      </c>
      <c r="L73" s="33" t="s">
        <v>109</v>
      </c>
      <c r="M73" s="61">
        <f>'Fuel Mix'!L15</f>
        <v>2319139.8551059202</v>
      </c>
      <c r="N73" s="61">
        <f>'Fuel Mix'!M15</f>
        <v>2192608.3107608063</v>
      </c>
      <c r="O73" s="61">
        <f>'Fuel Mix'!N15</f>
        <v>2098179.2415057407</v>
      </c>
      <c r="P73" s="61">
        <f>'Fuel Mix'!O15</f>
        <v>1619746.7746040062</v>
      </c>
      <c r="Q73" s="61">
        <f>'Fuel Mix'!P15</f>
        <v>2098179.2415057407</v>
      </c>
    </row>
    <row r="74" spans="3:17" outlineLevel="1" x14ac:dyDescent="0.3">
      <c r="C74" s="37" t="s">
        <v>114</v>
      </c>
      <c r="D74" s="33" t="s">
        <v>81</v>
      </c>
      <c r="E74" s="61">
        <f>'Fuel Mix'!F18</f>
        <v>4041.6070758996066</v>
      </c>
      <c r="F74" s="61">
        <f>'Fuel Mix'!G18</f>
        <v>4041.6070758996066</v>
      </c>
      <c r="G74" s="61">
        <f>'Fuel Mix'!H18</f>
        <v>4041.6070758996066</v>
      </c>
      <c r="H74" s="61">
        <f>'Fuel Mix'!I18</f>
        <v>4041.6070758996066</v>
      </c>
      <c r="I74" s="61">
        <f>'Fuel Mix'!J18</f>
        <v>4041.6070758996066</v>
      </c>
      <c r="K74" s="37" t="s">
        <v>114</v>
      </c>
      <c r="L74" s="33" t="s">
        <v>81</v>
      </c>
      <c r="M74" s="61">
        <f>'Fuel Mix'!L18</f>
        <v>4041.6070758996066</v>
      </c>
      <c r="N74" s="61">
        <f>'Fuel Mix'!M18</f>
        <v>4041.6070758996066</v>
      </c>
      <c r="O74" s="61">
        <f>'Fuel Mix'!N18</f>
        <v>4041.6070758996066</v>
      </c>
      <c r="P74" s="61">
        <f>'Fuel Mix'!O18</f>
        <v>4041.6070758996066</v>
      </c>
      <c r="Q74" s="61">
        <f>'Fuel Mix'!P18</f>
        <v>4041.6070758996066</v>
      </c>
    </row>
    <row r="75" spans="3:17" outlineLevel="1" x14ac:dyDescent="0.3">
      <c r="C75" s="37" t="s">
        <v>83</v>
      </c>
      <c r="D75" s="33" t="s">
        <v>81</v>
      </c>
      <c r="E75" s="61">
        <f>'Fuel Mix'!F19</f>
        <v>3661.923254970342</v>
      </c>
      <c r="F75" s="61">
        <f>'Fuel Mix'!G19</f>
        <v>3661.923254970342</v>
      </c>
      <c r="G75" s="61">
        <f>'Fuel Mix'!H19</f>
        <v>3661.923254970342</v>
      </c>
      <c r="H75" s="61">
        <f>'Fuel Mix'!I19</f>
        <v>3661.923254970342</v>
      </c>
      <c r="I75" s="61">
        <f>'Fuel Mix'!J19</f>
        <v>3661.923254970342</v>
      </c>
      <c r="K75" s="37" t="s">
        <v>83</v>
      </c>
      <c r="L75" s="33" t="s">
        <v>81</v>
      </c>
      <c r="M75" s="61">
        <f>'Fuel Mix'!L19</f>
        <v>3661.9361996439998</v>
      </c>
      <c r="N75" s="61">
        <f>'Fuel Mix'!M19</f>
        <v>3661.9361996439998</v>
      </c>
      <c r="O75" s="61">
        <f>'Fuel Mix'!N19</f>
        <v>3661.9361996439998</v>
      </c>
      <c r="P75" s="61">
        <f>'Fuel Mix'!O19</f>
        <v>3661.9361996439998</v>
      </c>
      <c r="Q75" s="61">
        <f>'Fuel Mix'!P19</f>
        <v>3661.9361996439998</v>
      </c>
    </row>
    <row r="76" spans="3:17" outlineLevel="1" x14ac:dyDescent="0.3">
      <c r="C76" s="37" t="s">
        <v>115</v>
      </c>
      <c r="D76" s="33" t="s">
        <v>81</v>
      </c>
      <c r="E76" s="61">
        <f>'Fuel Mix'!F20</f>
        <v>3662.4107654459967</v>
      </c>
      <c r="F76" s="61">
        <f>'Fuel Mix'!G20</f>
        <v>3662.4107654459967</v>
      </c>
      <c r="G76" s="61">
        <f>'Fuel Mix'!H20</f>
        <v>3662.4107654459967</v>
      </c>
      <c r="H76" s="61">
        <f>'Fuel Mix'!I20</f>
        <v>3662.4107654459967</v>
      </c>
      <c r="I76" s="61">
        <f>'Fuel Mix'!J20</f>
        <v>3662.4107654459967</v>
      </c>
      <c r="K76" s="37" t="s">
        <v>115</v>
      </c>
      <c r="L76" s="33" t="s">
        <v>81</v>
      </c>
      <c r="M76" s="61">
        <f>'Fuel Mix'!L20</f>
        <v>3650.8242502657868</v>
      </c>
      <c r="N76" s="61">
        <f>'Fuel Mix'!M20</f>
        <v>3650.8242502657868</v>
      </c>
      <c r="O76" s="61">
        <f>'Fuel Mix'!N20</f>
        <v>3650.8242502657868</v>
      </c>
      <c r="P76" s="61">
        <f>'Fuel Mix'!O20</f>
        <v>3650.8242502657868</v>
      </c>
      <c r="Q76" s="61">
        <f>'Fuel Mix'!P20</f>
        <v>3650.8242502657868</v>
      </c>
    </row>
    <row r="77" spans="3:17" outlineLevel="1" x14ac:dyDescent="0.3">
      <c r="C77" s="37" t="s">
        <v>116</v>
      </c>
      <c r="D77" s="33" t="s">
        <v>81</v>
      </c>
      <c r="E77" s="61">
        <f>'Fuel Mix'!F21</f>
        <v>2939.3549330435467</v>
      </c>
      <c r="F77" s="61">
        <f>'Fuel Mix'!G21</f>
        <v>2939.3549330435467</v>
      </c>
      <c r="G77" s="61">
        <f>'Fuel Mix'!H21</f>
        <v>2939.3549330435467</v>
      </c>
      <c r="H77" s="61">
        <f>'Fuel Mix'!I21</f>
        <v>2939.3549330435467</v>
      </c>
      <c r="I77" s="61">
        <f>'Fuel Mix'!J21</f>
        <v>2939.3549330435467</v>
      </c>
      <c r="K77" s="37" t="s">
        <v>116</v>
      </c>
      <c r="L77" s="33" t="s">
        <v>81</v>
      </c>
      <c r="M77" s="61">
        <f>'Fuel Mix'!L21</f>
        <v>2926.3394554835772</v>
      </c>
      <c r="N77" s="61">
        <f>'Fuel Mix'!M21</f>
        <v>2926.3394554835772</v>
      </c>
      <c r="O77" s="61">
        <f>'Fuel Mix'!N21</f>
        <v>2926.3394554835772</v>
      </c>
      <c r="P77" s="61">
        <f>'Fuel Mix'!O21</f>
        <v>2926.3394554835772</v>
      </c>
      <c r="Q77" s="61">
        <f>'Fuel Mix'!P21</f>
        <v>2926.3394554835772</v>
      </c>
    </row>
    <row r="78" spans="3:17" outlineLevel="1" x14ac:dyDescent="0.3">
      <c r="C78" s="37" t="s">
        <v>117</v>
      </c>
      <c r="D78" s="33" t="s">
        <v>81</v>
      </c>
      <c r="E78" s="61">
        <f>'Fuel Mix'!F22</f>
        <v>4769.1779215354009</v>
      </c>
      <c r="F78" s="61">
        <f>'Fuel Mix'!G22</f>
        <v>4769.1779215354009</v>
      </c>
      <c r="G78" s="61">
        <f>'Fuel Mix'!H22</f>
        <v>4769.1779215354009</v>
      </c>
      <c r="H78" s="61">
        <f>'Fuel Mix'!I22</f>
        <v>4769.1779215354009</v>
      </c>
      <c r="I78" s="61">
        <f>'Fuel Mix'!J22</f>
        <v>4769.1779215354009</v>
      </c>
      <c r="K78" s="37" t="s">
        <v>117</v>
      </c>
      <c r="L78" s="33" t="s">
        <v>81</v>
      </c>
      <c r="M78" s="61">
        <f>'Fuel Mix'!L22</f>
        <v>4768.6403435467419</v>
      </c>
      <c r="N78" s="61">
        <f>'Fuel Mix'!M22</f>
        <v>4768.6403435467419</v>
      </c>
      <c r="O78" s="61">
        <f>'Fuel Mix'!N22</f>
        <v>4768.6403435467419</v>
      </c>
      <c r="P78" s="61">
        <f>'Fuel Mix'!O22</f>
        <v>4768.6403435467419</v>
      </c>
      <c r="Q78" s="61">
        <f>'Fuel Mix'!P22</f>
        <v>4768.6403435467419</v>
      </c>
    </row>
    <row r="79" spans="3:17" outlineLevel="1" x14ac:dyDescent="0.3">
      <c r="C79" s="37" t="s">
        <v>118</v>
      </c>
      <c r="D79" s="33" t="s">
        <v>27</v>
      </c>
      <c r="E79" s="35">
        <f>'Fuel Mix'!F68</f>
        <v>0.10959494209214145</v>
      </c>
      <c r="F79" s="35">
        <f>'Fuel Mix'!G68</f>
        <v>0.28309640679222725</v>
      </c>
      <c r="G79" s="35">
        <f>'Fuel Mix'!H68</f>
        <v>0.10959494209214145</v>
      </c>
      <c r="H79" s="35">
        <f>'Fuel Mix'!I68</f>
        <v>3.8520798494061544E-2</v>
      </c>
      <c r="I79" s="35">
        <f>'Fuel Mix'!J68</f>
        <v>0.10959494209214145</v>
      </c>
      <c r="K79" s="37" t="s">
        <v>118</v>
      </c>
      <c r="L79" s="33" t="s">
        <v>27</v>
      </c>
      <c r="M79" s="35">
        <f>'Fuel Mix'!L68</f>
        <v>0.2530459187217145</v>
      </c>
      <c r="N79" s="35">
        <f>'Fuel Mix'!M68</f>
        <v>0.21348140238673913</v>
      </c>
      <c r="O79" s="35">
        <f>'Fuel Mix'!N68</f>
        <v>0.18111132623605966</v>
      </c>
      <c r="P79" s="35">
        <f>'Fuel Mix'!O68</f>
        <v>0</v>
      </c>
      <c r="Q79" s="35">
        <f>'Fuel Mix'!P68</f>
        <v>0.18111132623605966</v>
      </c>
    </row>
    <row r="80" spans="3:17" outlineLevel="1" x14ac:dyDescent="0.3">
      <c r="C80" s="37" t="s">
        <v>119</v>
      </c>
      <c r="D80" s="33" t="s">
        <v>27</v>
      </c>
      <c r="E80" s="35">
        <f>'Fuel Mix'!F69</f>
        <v>0.49342496535301045</v>
      </c>
      <c r="F80" s="35">
        <f>'Fuel Mix'!G69</f>
        <v>0.39727776420223321</v>
      </c>
      <c r="G80" s="35">
        <f>'Fuel Mix'!H69</f>
        <v>0.49342496535301045</v>
      </c>
      <c r="H80" s="35">
        <f>'Fuel Mix'!I69</f>
        <v>0.53281126098432585</v>
      </c>
      <c r="I80" s="35">
        <f>'Fuel Mix'!J69</f>
        <v>0.49342496535301045</v>
      </c>
      <c r="K80" s="37" t="s">
        <v>119</v>
      </c>
      <c r="L80" s="33" t="s">
        <v>27</v>
      </c>
      <c r="M80" s="35">
        <f>'Fuel Mix'!L69</f>
        <v>0.41393047849596554</v>
      </c>
      <c r="N80" s="35">
        <f>'Fuel Mix'!M69</f>
        <v>0.43585546637470024</v>
      </c>
      <c r="O80" s="35">
        <f>'Fuel Mix'!N69</f>
        <v>0.45379359864525631</v>
      </c>
      <c r="P80" s="35">
        <f>'Fuel Mix'!O69</f>
        <v>0.5703375250418049</v>
      </c>
      <c r="Q80" s="35">
        <f>'Fuel Mix'!P69</f>
        <v>0.45379359864525631</v>
      </c>
    </row>
    <row r="81" spans="3:17" outlineLevel="1" x14ac:dyDescent="0.3">
      <c r="C81" s="37" t="s">
        <v>120</v>
      </c>
      <c r="D81" s="33" t="s">
        <v>27</v>
      </c>
      <c r="E81" s="35">
        <f>'Fuel Mix'!F70</f>
        <v>0.16501649335146601</v>
      </c>
      <c r="F81" s="35">
        <f>'Fuel Mix'!G70</f>
        <v>0.13286191039859821</v>
      </c>
      <c r="G81" s="35">
        <f>'Fuel Mix'!H70</f>
        <v>0.16501649335146601</v>
      </c>
      <c r="H81" s="35">
        <f>'Fuel Mix'!I70</f>
        <v>0.17818848270659318</v>
      </c>
      <c r="I81" s="35">
        <f>'Fuel Mix'!J70</f>
        <v>0.16501649335146601</v>
      </c>
      <c r="K81" s="37" t="s">
        <v>120</v>
      </c>
      <c r="L81" s="33" t="s">
        <v>27</v>
      </c>
      <c r="M81" s="35">
        <f>'Fuel Mix'!L70</f>
        <v>0.13843109053841859</v>
      </c>
      <c r="N81" s="35">
        <f>'Fuel Mix'!M70</f>
        <v>0.14576348121697655</v>
      </c>
      <c r="O81" s="35">
        <f>'Fuel Mix'!N70</f>
        <v>0.15176254468642261</v>
      </c>
      <c r="P81" s="35">
        <f>'Fuel Mix'!O70</f>
        <v>0.19073842026177157</v>
      </c>
      <c r="Q81" s="35">
        <f>'Fuel Mix'!P70</f>
        <v>0.15176254468642261</v>
      </c>
    </row>
    <row r="82" spans="3:17" outlineLevel="1" x14ac:dyDescent="0.3">
      <c r="C82" s="37" t="s">
        <v>121</v>
      </c>
      <c r="D82" s="33" t="s">
        <v>27</v>
      </c>
      <c r="E82" s="35">
        <f>'Fuel Mix'!F71</f>
        <v>0.15886043764094501</v>
      </c>
      <c r="F82" s="35">
        <f>'Fuel Mix'!G71</f>
        <v>0.12790540389668159</v>
      </c>
      <c r="G82" s="35">
        <f>'Fuel Mix'!H71</f>
        <v>0.15886043764094501</v>
      </c>
      <c r="H82" s="35">
        <f>'Fuel Mix'!I71</f>
        <v>0.17154103671961149</v>
      </c>
      <c r="I82" s="35">
        <f>'Fuel Mix'!J71</f>
        <v>0.15886043764094501</v>
      </c>
      <c r="K82" s="37" t="s">
        <v>121</v>
      </c>
      <c r="L82" s="33" t="s">
        <v>27</v>
      </c>
      <c r="M82" s="35">
        <f>'Fuel Mix'!L71</f>
        <v>0.13326682187584546</v>
      </c>
      <c r="N82" s="35">
        <f>'Fuel Mix'!M71</f>
        <v>0.14032567259126552</v>
      </c>
      <c r="O82" s="35">
        <f>'Fuel Mix'!N71</f>
        <v>0.14610093680174777</v>
      </c>
      <c r="P82" s="35">
        <f>'Fuel Mix'!O71</f>
        <v>0.1836227900758402</v>
      </c>
      <c r="Q82" s="35">
        <f>'Fuel Mix'!P71</f>
        <v>0.14610093680174777</v>
      </c>
    </row>
    <row r="83" spans="3:17" outlineLevel="1" x14ac:dyDescent="0.3">
      <c r="C83" s="37" t="s">
        <v>122</v>
      </c>
      <c r="D83" s="33" t="s">
        <v>27</v>
      </c>
      <c r="E83" s="35">
        <f>'Fuel Mix'!F72</f>
        <v>7.3103161562437027E-2</v>
      </c>
      <c r="F83" s="35">
        <f>'Fuel Mix'!G72</f>
        <v>5.8858514710259831E-2</v>
      </c>
      <c r="G83" s="35">
        <f>'Fuel Mix'!H72</f>
        <v>7.3103161562437027E-2</v>
      </c>
      <c r="H83" s="35">
        <f>'Fuel Mix'!I72</f>
        <v>7.8938421095407871E-2</v>
      </c>
      <c r="I83" s="35">
        <f>'Fuel Mix'!J72</f>
        <v>7.3103161562437027E-2</v>
      </c>
      <c r="K83" s="37" t="s">
        <v>122</v>
      </c>
      <c r="L83" s="33" t="s">
        <v>27</v>
      </c>
      <c r="M83" s="35">
        <f>'Fuel Mix'!L72</f>
        <v>6.1325690368055893E-2</v>
      </c>
      <c r="N83" s="35">
        <f>'Fuel Mix'!M72</f>
        <v>6.4573977430318619E-2</v>
      </c>
      <c r="O83" s="35">
        <f>'Fuel Mix'!N72</f>
        <v>6.7231593630513634E-2</v>
      </c>
      <c r="P83" s="35">
        <f>'Fuel Mix'!O72</f>
        <v>5.5301264620583268E-2</v>
      </c>
      <c r="Q83" s="35">
        <f>'Fuel Mix'!P72</f>
        <v>6.7231593630513634E-2</v>
      </c>
    </row>
    <row r="84" spans="3:17" outlineLevel="1" x14ac:dyDescent="0.3">
      <c r="C84" s="63" t="s">
        <v>123</v>
      </c>
      <c r="D84" s="47" t="s">
        <v>81</v>
      </c>
      <c r="E84" s="58">
        <f>'AFC &amp; ECR'!D54</f>
        <v>3669.7714255414658</v>
      </c>
      <c r="F84" s="58">
        <f>'AFC &amp; ECR'!E54</f>
        <v>3742.2261239867248</v>
      </c>
      <c r="G84" s="58">
        <f>'AFC &amp; ECR'!F54</f>
        <v>3669.7714255414658</v>
      </c>
      <c r="H84" s="58">
        <f>'AFC &amp; ECR'!G54</f>
        <v>3640.0906637648691</v>
      </c>
      <c r="I84" s="58">
        <f>'AFC &amp; ECR'!H54</f>
        <v>3669.7714255414658</v>
      </c>
      <c r="K84" s="63" t="s">
        <v>123</v>
      </c>
      <c r="L84" s="47" t="s">
        <v>81</v>
      </c>
      <c r="M84" s="58">
        <f>'AFC &amp; ECR'!L54</f>
        <v>3726.3108814490897</v>
      </c>
      <c r="N84" s="58">
        <f>'AFC &amp; ECR'!M54</f>
        <v>3709.6103348581332</v>
      </c>
      <c r="O84" s="58">
        <f>'AFC &amp; ECR'!N54</f>
        <v>3695.9466277037163</v>
      </c>
      <c r="P84" s="58">
        <f>'AFC &amp; ECR'!O54</f>
        <v>3585.9465361587913</v>
      </c>
      <c r="Q84" s="58">
        <f>'AFC &amp; ECR'!P54</f>
        <v>3695.9466277037163</v>
      </c>
    </row>
    <row r="85" spans="3:17" outlineLevel="1" x14ac:dyDescent="0.3">
      <c r="C85" s="37" t="s">
        <v>124</v>
      </c>
      <c r="D85" s="33" t="s">
        <v>79</v>
      </c>
      <c r="E85" s="61">
        <f>'Fuel Mix'!F34</f>
        <v>57219.578256496628</v>
      </c>
      <c r="F85" s="61">
        <f>'Fuel Mix'!G34</f>
        <v>183575.77031139116</v>
      </c>
      <c r="G85" s="61">
        <f>'Fuel Mix'!H34</f>
        <v>57219.578256496628</v>
      </c>
      <c r="H85" s="61">
        <f>'Fuel Mix'!I34</f>
        <v>18625.037084356816</v>
      </c>
      <c r="I85" s="61">
        <f>'Fuel Mix'!J34</f>
        <v>57219.578256496628</v>
      </c>
      <c r="K85" s="37" t="s">
        <v>124</v>
      </c>
      <c r="L85" s="33" t="s">
        <v>79</v>
      </c>
      <c r="M85" s="61">
        <f>'Fuel Mix'!L34</f>
        <v>157487.89994977749</v>
      </c>
      <c r="N85" s="61">
        <f>'Fuel Mix'!M34</f>
        <v>126180.66449395334</v>
      </c>
      <c r="O85" s="61">
        <f>'Fuel Mix'!N34</f>
        <v>102816.42658518856</v>
      </c>
      <c r="P85" s="61">
        <f>'Fuel Mix'!O34</f>
        <v>0</v>
      </c>
      <c r="Q85" s="61">
        <f>'Fuel Mix'!P34</f>
        <v>102816.42658518856</v>
      </c>
    </row>
    <row r="86" spans="3:17" outlineLevel="1" x14ac:dyDescent="0.3">
      <c r="C86" s="37" t="s">
        <v>82</v>
      </c>
      <c r="D86" s="33" t="s">
        <v>79</v>
      </c>
      <c r="E86" s="61">
        <f>'Fuel Mix'!F35</f>
        <v>257617.43999999994</v>
      </c>
      <c r="F86" s="61">
        <f>'Fuel Mix'!G35</f>
        <v>257617.43999999994</v>
      </c>
      <c r="G86" s="61">
        <f>'Fuel Mix'!H35</f>
        <v>257617.43999999994</v>
      </c>
      <c r="H86" s="61">
        <f>'Fuel Mix'!I35</f>
        <v>257617.43999999994</v>
      </c>
      <c r="I86" s="61">
        <f>'Fuel Mix'!J35</f>
        <v>257617.43999999994</v>
      </c>
      <c r="K86" s="37" t="s">
        <v>82</v>
      </c>
      <c r="L86" s="33" t="s">
        <v>79</v>
      </c>
      <c r="M86" s="61">
        <f>'Fuel Mix'!L35</f>
        <v>257617.43999999997</v>
      </c>
      <c r="N86" s="61">
        <f>'Fuel Mix'!M35</f>
        <v>257617.43999999997</v>
      </c>
      <c r="O86" s="61">
        <f>'Fuel Mix'!N35</f>
        <v>257617.43999999997</v>
      </c>
      <c r="P86" s="61">
        <f>'Fuel Mix'!O35</f>
        <v>257617.43999999997</v>
      </c>
      <c r="Q86" s="61">
        <f>'Fuel Mix'!P35</f>
        <v>257617.43999999997</v>
      </c>
    </row>
    <row r="87" spans="3:17" outlineLevel="1" x14ac:dyDescent="0.3">
      <c r="C87" s="37" t="s">
        <v>125</v>
      </c>
      <c r="D87" s="33" t="s">
        <v>79</v>
      </c>
      <c r="E87" s="61">
        <f>'Fuel Mix'!F36</f>
        <v>86155.199999999997</v>
      </c>
      <c r="F87" s="61">
        <f>'Fuel Mix'!G36</f>
        <v>86155.199999999997</v>
      </c>
      <c r="G87" s="61">
        <f>'Fuel Mix'!H36</f>
        <v>86155.199999999997</v>
      </c>
      <c r="H87" s="61">
        <f>'Fuel Mix'!I36</f>
        <v>86155.199999999997</v>
      </c>
      <c r="I87" s="61">
        <f>'Fuel Mix'!J36</f>
        <v>86155.199999999997</v>
      </c>
      <c r="K87" s="37" t="s">
        <v>125</v>
      </c>
      <c r="L87" s="33" t="s">
        <v>79</v>
      </c>
      <c r="M87" s="61">
        <f>'Fuel Mix'!L36</f>
        <v>86155.200000000012</v>
      </c>
      <c r="N87" s="61">
        <f>'Fuel Mix'!M36</f>
        <v>86155.200000000012</v>
      </c>
      <c r="O87" s="61">
        <f>'Fuel Mix'!N36</f>
        <v>86155.200000000012</v>
      </c>
      <c r="P87" s="61">
        <f>'Fuel Mix'!O36</f>
        <v>86155.200000000012</v>
      </c>
      <c r="Q87" s="61">
        <f>'Fuel Mix'!P36</f>
        <v>86155.200000000012</v>
      </c>
    </row>
    <row r="88" spans="3:17" outlineLevel="1" x14ac:dyDescent="0.3">
      <c r="C88" s="37" t="s">
        <v>126</v>
      </c>
      <c r="D88" s="33" t="s">
        <v>79</v>
      </c>
      <c r="E88" s="61">
        <f>'Fuel Mix'!F37</f>
        <v>82941.12000000001</v>
      </c>
      <c r="F88" s="61">
        <f>'Fuel Mix'!G37</f>
        <v>82941.12000000001</v>
      </c>
      <c r="G88" s="61">
        <f>'Fuel Mix'!H37</f>
        <v>82941.12000000001</v>
      </c>
      <c r="H88" s="61">
        <f>'Fuel Mix'!I37</f>
        <v>82941.12000000001</v>
      </c>
      <c r="I88" s="61">
        <f>'Fuel Mix'!J37</f>
        <v>82941.12000000001</v>
      </c>
      <c r="K88" s="37" t="s">
        <v>126</v>
      </c>
      <c r="L88" s="33" t="s">
        <v>79</v>
      </c>
      <c r="M88" s="61">
        <f>'Fuel Mix'!L37</f>
        <v>82941.12000000001</v>
      </c>
      <c r="N88" s="61">
        <f>'Fuel Mix'!M37</f>
        <v>82941.12000000001</v>
      </c>
      <c r="O88" s="61">
        <f>'Fuel Mix'!N37</f>
        <v>82941.12000000001</v>
      </c>
      <c r="P88" s="61">
        <f>'Fuel Mix'!O37</f>
        <v>82941.12000000001</v>
      </c>
      <c r="Q88" s="61">
        <f>'Fuel Mix'!P37</f>
        <v>82941.12000000001</v>
      </c>
    </row>
    <row r="89" spans="3:17" outlineLevel="1" x14ac:dyDescent="0.3">
      <c r="C89" s="37" t="s">
        <v>127</v>
      </c>
      <c r="D89" s="33" t="s">
        <v>79</v>
      </c>
      <c r="E89" s="61">
        <f>'Fuel Mix'!F38</f>
        <v>38167.200000000004</v>
      </c>
      <c r="F89" s="61">
        <f>'Fuel Mix'!G38</f>
        <v>38167.200000000004</v>
      </c>
      <c r="G89" s="61">
        <f>'Fuel Mix'!H38</f>
        <v>38167.200000000004</v>
      </c>
      <c r="H89" s="61">
        <f>'Fuel Mix'!I38</f>
        <v>38167.200000000004</v>
      </c>
      <c r="I89" s="61">
        <f>'Fuel Mix'!J38</f>
        <v>38167.200000000004</v>
      </c>
      <c r="K89" s="37" t="s">
        <v>127</v>
      </c>
      <c r="L89" s="33" t="s">
        <v>79</v>
      </c>
      <c r="M89" s="61">
        <f>'Fuel Mix'!L38</f>
        <v>38167.199999999997</v>
      </c>
      <c r="N89" s="61">
        <f>'Fuel Mix'!M38</f>
        <v>38167.199999999997</v>
      </c>
      <c r="O89" s="61">
        <f>'Fuel Mix'!N38</f>
        <v>38167.199999999997</v>
      </c>
      <c r="P89" s="61">
        <f>'Fuel Mix'!O38</f>
        <v>24979.191434533397</v>
      </c>
      <c r="Q89" s="61">
        <f>'Fuel Mix'!P38</f>
        <v>38167.199999999997</v>
      </c>
    </row>
    <row r="90" spans="3:17" outlineLevel="1" x14ac:dyDescent="0.3">
      <c r="C90" s="37" t="s">
        <v>128</v>
      </c>
      <c r="D90" s="33" t="s">
        <v>27</v>
      </c>
      <c r="E90" s="74">
        <v>8.0000000000000002E-3</v>
      </c>
      <c r="F90" s="74">
        <v>8.0000000000000002E-3</v>
      </c>
      <c r="G90" s="74">
        <v>8.0000000000000002E-3</v>
      </c>
      <c r="H90" s="74">
        <v>8.0000000000000002E-3</v>
      </c>
      <c r="I90" s="74">
        <v>8.0000000000000002E-3</v>
      </c>
      <c r="K90" s="37" t="s">
        <v>128</v>
      </c>
      <c r="L90" s="33" t="s">
        <v>27</v>
      </c>
      <c r="M90" s="74">
        <v>8.0000000000000002E-3</v>
      </c>
      <c r="N90" s="74">
        <v>8.0000000000000002E-3</v>
      </c>
      <c r="O90" s="74">
        <v>8.0000000000000002E-3</v>
      </c>
      <c r="P90" s="74">
        <v>8.0000000000000002E-3</v>
      </c>
      <c r="Q90" s="74">
        <v>8.0000000000000002E-3</v>
      </c>
    </row>
    <row r="91" spans="3:17" outlineLevel="1" x14ac:dyDescent="0.3">
      <c r="C91" s="37" t="s">
        <v>129</v>
      </c>
      <c r="D91" s="33" t="s">
        <v>27</v>
      </c>
      <c r="E91" s="74">
        <v>8.0000000000000002E-3</v>
      </c>
      <c r="F91" s="74">
        <v>8.0000000000000002E-3</v>
      </c>
      <c r="G91" s="74">
        <v>8.0000000000000002E-3</v>
      </c>
      <c r="H91" s="74">
        <v>8.0000000000000002E-3</v>
      </c>
      <c r="I91" s="74">
        <v>8.0000000000000002E-3</v>
      </c>
      <c r="K91" s="37" t="s">
        <v>129</v>
      </c>
      <c r="L91" s="33" t="s">
        <v>27</v>
      </c>
      <c r="M91" s="74">
        <v>8.0000000000000002E-3</v>
      </c>
      <c r="N91" s="74">
        <v>8.0000000000000002E-3</v>
      </c>
      <c r="O91" s="74">
        <v>8.0000000000000002E-3</v>
      </c>
      <c r="P91" s="74">
        <v>8.0000000000000002E-3</v>
      </c>
      <c r="Q91" s="74">
        <v>8.0000000000000002E-3</v>
      </c>
    </row>
    <row r="92" spans="3:17" outlineLevel="1" x14ac:dyDescent="0.3">
      <c r="C92" s="37" t="s">
        <v>130</v>
      </c>
      <c r="D92" s="33" t="s">
        <v>27</v>
      </c>
      <c r="E92" s="74">
        <v>8.0000000000000002E-3</v>
      </c>
      <c r="F92" s="74">
        <v>8.0000000000000002E-3</v>
      </c>
      <c r="G92" s="74">
        <v>8.0000000000000002E-3</v>
      </c>
      <c r="H92" s="74">
        <v>8.0000000000000002E-3</v>
      </c>
      <c r="I92" s="74">
        <v>8.0000000000000002E-3</v>
      </c>
      <c r="K92" s="37" t="s">
        <v>130</v>
      </c>
      <c r="L92" s="33" t="s">
        <v>27</v>
      </c>
      <c r="M92" s="74">
        <v>8.0000000000000002E-3</v>
      </c>
      <c r="N92" s="74">
        <v>8.0000000000000002E-3</v>
      </c>
      <c r="O92" s="74">
        <v>8.0000000000000002E-3</v>
      </c>
      <c r="P92" s="74">
        <v>8.0000000000000002E-3</v>
      </c>
      <c r="Q92" s="74">
        <v>8.0000000000000002E-3</v>
      </c>
    </row>
    <row r="93" spans="3:17" outlineLevel="1" x14ac:dyDescent="0.3">
      <c r="C93" s="37" t="s">
        <v>131</v>
      </c>
      <c r="D93" s="33" t="s">
        <v>27</v>
      </c>
      <c r="E93" s="74">
        <v>8.0000000000000002E-3</v>
      </c>
      <c r="F93" s="74">
        <v>8.0000000000000002E-3</v>
      </c>
      <c r="G93" s="74">
        <v>8.0000000000000002E-3</v>
      </c>
      <c r="H93" s="74">
        <v>8.0000000000000002E-3</v>
      </c>
      <c r="I93" s="74">
        <v>8.0000000000000002E-3</v>
      </c>
      <c r="K93" s="37" t="s">
        <v>131</v>
      </c>
      <c r="L93" s="33" t="s">
        <v>27</v>
      </c>
      <c r="M93" s="74">
        <v>8.0000000000000002E-3</v>
      </c>
      <c r="N93" s="74">
        <v>8.0000000000000002E-3</v>
      </c>
      <c r="O93" s="74">
        <v>8.0000000000000002E-3</v>
      </c>
      <c r="P93" s="74">
        <v>8.0000000000000002E-3</v>
      </c>
      <c r="Q93" s="74">
        <v>8.0000000000000002E-3</v>
      </c>
    </row>
    <row r="94" spans="3:17" outlineLevel="1" x14ac:dyDescent="0.3">
      <c r="C94" s="37" t="s">
        <v>132</v>
      </c>
      <c r="D94" s="33" t="s">
        <v>27</v>
      </c>
      <c r="E94" s="74">
        <v>8.0000000000000002E-3</v>
      </c>
      <c r="F94" s="74">
        <v>8.0000000000000002E-3</v>
      </c>
      <c r="G94" s="74">
        <v>8.0000000000000002E-3</v>
      </c>
      <c r="H94" s="74">
        <v>8.0000000000000002E-3</v>
      </c>
      <c r="I94" s="74">
        <v>8.0000000000000002E-3</v>
      </c>
      <c r="K94" s="37" t="s">
        <v>132</v>
      </c>
      <c r="L94" s="33" t="s">
        <v>27</v>
      </c>
      <c r="M94" s="74">
        <v>8.0000000000000002E-3</v>
      </c>
      <c r="N94" s="74">
        <v>8.0000000000000002E-3</v>
      </c>
      <c r="O94" s="74">
        <v>8.0000000000000002E-3</v>
      </c>
      <c r="P94" s="74">
        <v>8.0000000000000002E-3</v>
      </c>
      <c r="Q94" s="74">
        <v>8.0000000000000002E-3</v>
      </c>
    </row>
    <row r="95" spans="3:17" outlineLevel="1" x14ac:dyDescent="0.3">
      <c r="C95" s="37" t="s">
        <v>133</v>
      </c>
      <c r="D95" s="33" t="s">
        <v>79</v>
      </c>
      <c r="E95" s="61">
        <f>E85/(1-E90)</f>
        <v>57681.02646824257</v>
      </c>
      <c r="F95" s="61">
        <f t="shared" ref="F95:I95" si="6">F85/(1-F90)</f>
        <v>185056.22007196691</v>
      </c>
      <c r="G95" s="61">
        <f t="shared" si="6"/>
        <v>57681.02646824257</v>
      </c>
      <c r="H95" s="61">
        <f t="shared" si="6"/>
        <v>18775.238996327436</v>
      </c>
      <c r="I95" s="61">
        <f t="shared" si="6"/>
        <v>57681.02646824257</v>
      </c>
      <c r="K95" s="37" t="s">
        <v>124</v>
      </c>
      <c r="L95" s="33" t="s">
        <v>79</v>
      </c>
      <c r="M95" s="61">
        <f>M85/(1-M90)</f>
        <v>158757.96365904988</v>
      </c>
      <c r="N95" s="61">
        <f t="shared" ref="N95:Q95" si="7">N85/(1-N90)</f>
        <v>127198.25049793684</v>
      </c>
      <c r="O95" s="61">
        <f t="shared" si="7"/>
        <v>103645.59131571428</v>
      </c>
      <c r="P95" s="61">
        <f t="shared" si="7"/>
        <v>0</v>
      </c>
      <c r="Q95" s="61">
        <f t="shared" si="7"/>
        <v>103645.59131571428</v>
      </c>
    </row>
    <row r="96" spans="3:17" outlineLevel="1" x14ac:dyDescent="0.3">
      <c r="C96" s="37" t="s">
        <v>134</v>
      </c>
      <c r="D96" s="33" t="s">
        <v>79</v>
      </c>
      <c r="E96" s="61">
        <f t="shared" ref="E96:I99" si="8">E86/(1-E91)</f>
        <v>259694.99999999994</v>
      </c>
      <c r="F96" s="61">
        <f t="shared" si="8"/>
        <v>259694.99999999994</v>
      </c>
      <c r="G96" s="61">
        <f t="shared" si="8"/>
        <v>259694.99999999994</v>
      </c>
      <c r="H96" s="61">
        <f t="shared" si="8"/>
        <v>259694.99999999994</v>
      </c>
      <c r="I96" s="61">
        <f t="shared" si="8"/>
        <v>259694.99999999994</v>
      </c>
      <c r="K96" s="37" t="s">
        <v>134</v>
      </c>
      <c r="L96" s="33" t="s">
        <v>79</v>
      </c>
      <c r="M96" s="61">
        <f t="shared" ref="M96:Q99" si="9">M86/(1-M91)</f>
        <v>259694.99999999997</v>
      </c>
      <c r="N96" s="61">
        <f t="shared" si="9"/>
        <v>259694.99999999997</v>
      </c>
      <c r="O96" s="61">
        <f t="shared" si="9"/>
        <v>259694.99999999997</v>
      </c>
      <c r="P96" s="61">
        <f t="shared" si="9"/>
        <v>259694.99999999997</v>
      </c>
      <c r="Q96" s="61">
        <f t="shared" si="9"/>
        <v>259694.99999999997</v>
      </c>
    </row>
    <row r="97" spans="2:18" outlineLevel="1" x14ac:dyDescent="0.3">
      <c r="C97" s="37" t="s">
        <v>135</v>
      </c>
      <c r="D97" s="33" t="s">
        <v>79</v>
      </c>
      <c r="E97" s="61">
        <f t="shared" si="8"/>
        <v>86850</v>
      </c>
      <c r="F97" s="61">
        <f t="shared" si="8"/>
        <v>86850</v>
      </c>
      <c r="G97" s="61">
        <f t="shared" si="8"/>
        <v>86850</v>
      </c>
      <c r="H97" s="61">
        <f t="shared" si="8"/>
        <v>86850</v>
      </c>
      <c r="I97" s="61">
        <f t="shared" si="8"/>
        <v>86850</v>
      </c>
      <c r="K97" s="37" t="s">
        <v>135</v>
      </c>
      <c r="L97" s="33" t="s">
        <v>79</v>
      </c>
      <c r="M97" s="61">
        <f t="shared" si="9"/>
        <v>86850.000000000015</v>
      </c>
      <c r="N97" s="61">
        <f t="shared" si="9"/>
        <v>86850.000000000015</v>
      </c>
      <c r="O97" s="61">
        <f t="shared" si="9"/>
        <v>86850.000000000015</v>
      </c>
      <c r="P97" s="61">
        <f t="shared" si="9"/>
        <v>86850.000000000015</v>
      </c>
      <c r="Q97" s="61">
        <f t="shared" si="9"/>
        <v>86850.000000000015</v>
      </c>
    </row>
    <row r="98" spans="2:18" outlineLevel="1" x14ac:dyDescent="0.3">
      <c r="C98" s="37" t="s">
        <v>136</v>
      </c>
      <c r="D98" s="33" t="s">
        <v>79</v>
      </c>
      <c r="E98" s="61">
        <f t="shared" si="8"/>
        <v>83610.000000000015</v>
      </c>
      <c r="F98" s="61">
        <f t="shared" si="8"/>
        <v>83610.000000000015</v>
      </c>
      <c r="G98" s="61">
        <f t="shared" si="8"/>
        <v>83610.000000000015</v>
      </c>
      <c r="H98" s="61">
        <f t="shared" si="8"/>
        <v>83610.000000000015</v>
      </c>
      <c r="I98" s="61">
        <f t="shared" si="8"/>
        <v>83610.000000000015</v>
      </c>
      <c r="K98" s="37" t="s">
        <v>136</v>
      </c>
      <c r="L98" s="33" t="s">
        <v>79</v>
      </c>
      <c r="M98" s="61">
        <f t="shared" si="9"/>
        <v>83610.000000000015</v>
      </c>
      <c r="N98" s="61">
        <f t="shared" si="9"/>
        <v>83610.000000000015</v>
      </c>
      <c r="O98" s="61">
        <f t="shared" si="9"/>
        <v>83610.000000000015</v>
      </c>
      <c r="P98" s="61">
        <f t="shared" si="9"/>
        <v>83610.000000000015</v>
      </c>
      <c r="Q98" s="61">
        <f t="shared" si="9"/>
        <v>83610.000000000015</v>
      </c>
    </row>
    <row r="99" spans="2:18" outlineLevel="1" x14ac:dyDescent="0.3">
      <c r="C99" s="37" t="s">
        <v>137</v>
      </c>
      <c r="D99" s="33" t="s">
        <v>79</v>
      </c>
      <c r="E99" s="61">
        <f t="shared" si="8"/>
        <v>38475.000000000007</v>
      </c>
      <c r="F99" s="61">
        <f t="shared" si="8"/>
        <v>38475.000000000007</v>
      </c>
      <c r="G99" s="61">
        <f t="shared" si="8"/>
        <v>38475.000000000007</v>
      </c>
      <c r="H99" s="61">
        <f t="shared" si="8"/>
        <v>38475.000000000007</v>
      </c>
      <c r="I99" s="61">
        <f t="shared" si="8"/>
        <v>38475.000000000007</v>
      </c>
      <c r="K99" s="37" t="s">
        <v>137</v>
      </c>
      <c r="L99" s="33" t="s">
        <v>79</v>
      </c>
      <c r="M99" s="61">
        <f t="shared" si="9"/>
        <v>38475</v>
      </c>
      <c r="N99" s="61">
        <f t="shared" si="9"/>
        <v>38475</v>
      </c>
      <c r="O99" s="61">
        <f t="shared" si="9"/>
        <v>38475</v>
      </c>
      <c r="P99" s="61">
        <f t="shared" si="9"/>
        <v>25180.636526747378</v>
      </c>
      <c r="Q99" s="61">
        <f t="shared" si="9"/>
        <v>38475</v>
      </c>
    </row>
    <row r="100" spans="2:18" outlineLevel="1" x14ac:dyDescent="0.3">
      <c r="C100" s="63" t="s">
        <v>138</v>
      </c>
      <c r="D100" s="47" t="s">
        <v>79</v>
      </c>
      <c r="E100" s="62">
        <f>SUM(E85:E89)</f>
        <v>522100.5382564966</v>
      </c>
      <c r="F100" s="62">
        <f t="shared" ref="F100:I100" si="10">SUM(F85:F89)</f>
        <v>648456.73031139106</v>
      </c>
      <c r="G100" s="62">
        <f t="shared" si="10"/>
        <v>522100.5382564966</v>
      </c>
      <c r="H100" s="62">
        <f t="shared" si="10"/>
        <v>483505.99708435679</v>
      </c>
      <c r="I100" s="62">
        <f t="shared" si="10"/>
        <v>522100.5382564966</v>
      </c>
      <c r="K100" s="63" t="s">
        <v>138</v>
      </c>
      <c r="L100" s="47" t="s">
        <v>79</v>
      </c>
      <c r="M100" s="62">
        <f>SUM(M85:M89)</f>
        <v>622368.85994977748</v>
      </c>
      <c r="N100" s="62">
        <f t="shared" ref="N100:Q100" si="11">SUM(N85:N89)</f>
        <v>591061.62449395331</v>
      </c>
      <c r="O100" s="62">
        <f t="shared" si="11"/>
        <v>567697.38658518856</v>
      </c>
      <c r="P100" s="62">
        <f t="shared" si="11"/>
        <v>451692.9514345334</v>
      </c>
      <c r="Q100" s="62">
        <f t="shared" si="11"/>
        <v>567697.38658518856</v>
      </c>
    </row>
    <row r="101" spans="2:18" outlineLevel="1" x14ac:dyDescent="0.3">
      <c r="C101" s="63" t="s">
        <v>139</v>
      </c>
      <c r="D101" s="47" t="s">
        <v>79</v>
      </c>
      <c r="E101" s="62">
        <f>SUM(E95:E99)</f>
        <v>526311.02646824252</v>
      </c>
      <c r="F101" s="62">
        <f>SUM(F95:F99)</f>
        <v>653686.22007196688</v>
      </c>
      <c r="G101" s="62">
        <f>SUM(G95:G99)</f>
        <v>526311.02646824252</v>
      </c>
      <c r="H101" s="62">
        <f>SUM(H95:H99)</f>
        <v>487405.23899632739</v>
      </c>
      <c r="I101" s="62">
        <f>SUM(I95:I99)</f>
        <v>526311.02646824252</v>
      </c>
      <c r="K101" s="63" t="s">
        <v>139</v>
      </c>
      <c r="L101" s="47" t="s">
        <v>79</v>
      </c>
      <c r="M101" s="62">
        <f>SUM(M95:M99)</f>
        <v>627387.96365904983</v>
      </c>
      <c r="N101" s="62">
        <f>SUM(N95:N99)</f>
        <v>595828.25049793685</v>
      </c>
      <c r="O101" s="62">
        <f>SUM(O95:O99)</f>
        <v>572275.59131571429</v>
      </c>
      <c r="P101" s="62">
        <f>SUM(P95:P99)</f>
        <v>455335.63652674737</v>
      </c>
      <c r="Q101" s="62">
        <f>SUM(Q95:Q99)</f>
        <v>572275.59131571429</v>
      </c>
    </row>
    <row r="102" spans="2:18" x14ac:dyDescent="0.3">
      <c r="I102" s="75">
        <f>SUM(E101:I101)</f>
        <v>2720024.5384730217</v>
      </c>
      <c r="J102" s="2">
        <f>I102/10^5</f>
        <v>27.200245384730216</v>
      </c>
      <c r="Q102" s="75">
        <f>SUM(M101:Q101)</f>
        <v>2823103.0333151626</v>
      </c>
      <c r="R102" s="2">
        <f>Q102/10^5</f>
        <v>28.231030333151626</v>
      </c>
    </row>
    <row r="103" spans="2:18" x14ac:dyDescent="0.3">
      <c r="B103" s="1" t="s">
        <v>140</v>
      </c>
      <c r="E103" s="75"/>
      <c r="F103" s="75"/>
      <c r="G103" s="75"/>
      <c r="H103" s="75"/>
      <c r="I103" s="75"/>
      <c r="K103" s="1" t="s">
        <v>141</v>
      </c>
    </row>
    <row r="104" spans="2:18" outlineLevel="1" x14ac:dyDescent="0.3">
      <c r="C104" s="12" t="s">
        <v>24</v>
      </c>
      <c r="D104" s="64">
        <f>GFA!C3</f>
        <v>27</v>
      </c>
      <c r="E104" s="64">
        <f>GFA!D3</f>
        <v>28</v>
      </c>
      <c r="F104" s="64">
        <f>GFA!E3</f>
        <v>29</v>
      </c>
      <c r="G104" s="64">
        <f>GFA!F3</f>
        <v>30</v>
      </c>
      <c r="H104" s="64">
        <f>GFA!G3</f>
        <v>31</v>
      </c>
      <c r="K104" s="12" t="s">
        <v>24</v>
      </c>
      <c r="L104" s="64">
        <f>D104</f>
        <v>27</v>
      </c>
      <c r="M104" s="64">
        <f t="shared" ref="M104:P104" si="12">E104</f>
        <v>28</v>
      </c>
      <c r="N104" s="64">
        <f t="shared" si="12"/>
        <v>29</v>
      </c>
      <c r="O104" s="64">
        <f t="shared" si="12"/>
        <v>30</v>
      </c>
      <c r="P104" s="64">
        <f t="shared" si="12"/>
        <v>31</v>
      </c>
    </row>
    <row r="105" spans="2:18" outlineLevel="1" x14ac:dyDescent="0.3">
      <c r="C105" s="6" t="s">
        <v>16</v>
      </c>
      <c r="D105" s="76">
        <f>GFA!C21</f>
        <v>153.22661437391048</v>
      </c>
      <c r="E105" s="76">
        <f>GFA!D21</f>
        <v>159.65332039433019</v>
      </c>
      <c r="F105" s="76">
        <f>GFA!E21</f>
        <v>162.59173502007323</v>
      </c>
      <c r="G105" s="76">
        <f>GFA!F21</f>
        <v>164.2437346937073</v>
      </c>
      <c r="H105" s="76">
        <f>GFA!G21</f>
        <v>165.6256156684004</v>
      </c>
      <c r="K105" s="6" t="s">
        <v>16</v>
      </c>
      <c r="L105" s="76">
        <f>GFA!M21</f>
        <v>148.03944673338859</v>
      </c>
      <c r="M105" s="76">
        <f>GFA!N21</f>
        <v>152.74116073055123</v>
      </c>
      <c r="N105" s="76">
        <f>GFA!O21</f>
        <v>155.95385469072204</v>
      </c>
      <c r="O105" s="76">
        <f>GFA!P21</f>
        <v>157.60585436435611</v>
      </c>
      <c r="P105" s="76">
        <f>GFA!Q21</f>
        <v>158.98773533904921</v>
      </c>
    </row>
    <row r="106" spans="2:18" outlineLevel="1" x14ac:dyDescent="0.3">
      <c r="C106" s="6" t="s">
        <v>142</v>
      </c>
      <c r="D106" s="76">
        <f>GFA!C22</f>
        <v>6.4267060204197168</v>
      </c>
      <c r="E106" s="76">
        <f>GFA!D22</f>
        <v>2.9384146257430435</v>
      </c>
      <c r="F106" s="76">
        <f>GFA!E22</f>
        <v>1.6519996736340576</v>
      </c>
      <c r="G106" s="76">
        <f>GFA!F22</f>
        <v>1.3818809746931138</v>
      </c>
      <c r="H106" s="76">
        <f>GFA!G22</f>
        <v>0.88770623305382335</v>
      </c>
      <c r="K106" s="6" t="s">
        <v>142</v>
      </c>
      <c r="L106" s="76">
        <f>GFA!M22</f>
        <v>4.7017139971626474</v>
      </c>
      <c r="M106" s="76">
        <f>GFA!N22</f>
        <v>3.2126939601707987</v>
      </c>
      <c r="N106" s="76">
        <f>GFA!O22</f>
        <v>1.6519996736340576</v>
      </c>
      <c r="O106" s="76">
        <f>GFA!P22</f>
        <v>1.3818809746931138</v>
      </c>
      <c r="P106" s="76">
        <f>GFA!Q22</f>
        <v>0.88770623305382335</v>
      </c>
    </row>
    <row r="107" spans="2:18" outlineLevel="1" x14ac:dyDescent="0.3">
      <c r="C107" s="6" t="s">
        <v>143</v>
      </c>
      <c r="D107" s="76">
        <f>GFA!C23</f>
        <v>159.65332039433019</v>
      </c>
      <c r="E107" s="76">
        <f>GFA!D23</f>
        <v>162.59173502007323</v>
      </c>
      <c r="F107" s="76">
        <f>GFA!E23</f>
        <v>164.2437346937073</v>
      </c>
      <c r="G107" s="76">
        <f>GFA!F23</f>
        <v>165.6256156684004</v>
      </c>
      <c r="H107" s="76">
        <f>GFA!G23</f>
        <v>166.51332190145422</v>
      </c>
      <c r="K107" s="6" t="s">
        <v>143</v>
      </c>
      <c r="L107" s="76">
        <f>GFA!M23</f>
        <v>152.74116073055123</v>
      </c>
      <c r="M107" s="76">
        <f>GFA!N23</f>
        <v>155.95385469072204</v>
      </c>
      <c r="N107" s="76">
        <f>GFA!O23</f>
        <v>157.60585436435611</v>
      </c>
      <c r="O107" s="76">
        <f>GFA!P23</f>
        <v>158.98773533904921</v>
      </c>
      <c r="P107" s="76">
        <f>GFA!Q23</f>
        <v>159.87544157210303</v>
      </c>
    </row>
    <row r="108" spans="2:18" outlineLevel="1" x14ac:dyDescent="0.3">
      <c r="C108" s="12" t="s">
        <v>144</v>
      </c>
      <c r="D108" s="77">
        <f>GFA!C24</f>
        <v>156.43996738412034</v>
      </c>
      <c r="E108" s="77">
        <f>GFA!D24</f>
        <v>161.1225277072017</v>
      </c>
      <c r="F108" s="77">
        <f>GFA!E24</f>
        <v>163.41773485689026</v>
      </c>
      <c r="G108" s="77">
        <f>GFA!F24</f>
        <v>164.93467518105385</v>
      </c>
      <c r="H108" s="77">
        <f>GFA!G24</f>
        <v>166.06946878492732</v>
      </c>
      <c r="K108" s="12" t="s">
        <v>144</v>
      </c>
      <c r="L108" s="77">
        <f>GFA!M24</f>
        <v>150.39030373196991</v>
      </c>
      <c r="M108" s="77">
        <f>GFA!N24</f>
        <v>154.34750771063665</v>
      </c>
      <c r="N108" s="77">
        <f>GFA!O24</f>
        <v>156.77985452753907</v>
      </c>
      <c r="O108" s="77">
        <f>GFA!P24</f>
        <v>158.29679485170266</v>
      </c>
      <c r="P108" s="77">
        <f>GFA!Q24</f>
        <v>159.4315884555761</v>
      </c>
    </row>
    <row r="109" spans="2:18" outlineLevel="1" x14ac:dyDescent="0.3">
      <c r="C109" s="6" t="s">
        <v>145</v>
      </c>
      <c r="D109" s="78">
        <f>GFA!C25</f>
        <v>0.15</v>
      </c>
      <c r="E109" s="78">
        <f>GFA!D25</f>
        <v>0.15</v>
      </c>
      <c r="F109" s="78">
        <f>GFA!E25</f>
        <v>0.15</v>
      </c>
      <c r="G109" s="78">
        <f>GFA!F25</f>
        <v>0.15</v>
      </c>
      <c r="H109" s="78">
        <f>GFA!G25</f>
        <v>0.15</v>
      </c>
      <c r="K109" s="6" t="s">
        <v>145</v>
      </c>
      <c r="L109" s="78">
        <f>GFA!M25</f>
        <v>0.15</v>
      </c>
      <c r="M109" s="78">
        <f>GFA!N25</f>
        <v>0.15</v>
      </c>
      <c r="N109" s="78">
        <f>GFA!O25</f>
        <v>0.15</v>
      </c>
      <c r="O109" s="78">
        <f>GFA!P25</f>
        <v>0.15</v>
      </c>
      <c r="P109" s="78">
        <f>GFA!Q25</f>
        <v>0.15</v>
      </c>
    </row>
    <row r="110" spans="2:18" outlineLevel="1" x14ac:dyDescent="0.3">
      <c r="C110" s="6" t="s">
        <v>146</v>
      </c>
      <c r="D110" s="78">
        <f>GFA!C26</f>
        <v>0.25169999999999998</v>
      </c>
      <c r="E110" s="78">
        <f>GFA!D26</f>
        <v>0.25169999999999998</v>
      </c>
      <c r="F110" s="78">
        <f>GFA!E26</f>
        <v>0.25169999999999998</v>
      </c>
      <c r="G110" s="78">
        <f>GFA!F26</f>
        <v>0.25169999999999998</v>
      </c>
      <c r="H110" s="78">
        <f>GFA!G26</f>
        <v>0.25169999999999998</v>
      </c>
      <c r="K110" s="6" t="s">
        <v>146</v>
      </c>
      <c r="L110" s="78">
        <f>GFA!M26</f>
        <v>0.25169999999999998</v>
      </c>
      <c r="M110" s="78">
        <f>GFA!N26</f>
        <v>0.25169999999999998</v>
      </c>
      <c r="N110" s="78">
        <f>GFA!O26</f>
        <v>0.25169999999999998</v>
      </c>
      <c r="O110" s="78">
        <f>GFA!P26</f>
        <v>0.25169999999999998</v>
      </c>
      <c r="P110" s="78">
        <f>GFA!Q26</f>
        <v>0.25169999999999998</v>
      </c>
    </row>
    <row r="111" spans="2:18" outlineLevel="1" x14ac:dyDescent="0.3">
      <c r="C111" s="6" t="s">
        <v>147</v>
      </c>
      <c r="D111" s="78">
        <f>GFA!C27</f>
        <v>0.20045436322330618</v>
      </c>
      <c r="E111" s="78">
        <f>GFA!D27</f>
        <v>0.20045436322330618</v>
      </c>
      <c r="F111" s="78">
        <f>GFA!E27</f>
        <v>0.20045436322330618</v>
      </c>
      <c r="G111" s="78">
        <f>GFA!F27</f>
        <v>0.20045436322330618</v>
      </c>
      <c r="H111" s="78">
        <f>GFA!G27</f>
        <v>0.20045436322330618</v>
      </c>
      <c r="K111" s="6" t="s">
        <v>147</v>
      </c>
      <c r="L111" s="78">
        <f>GFA!M27</f>
        <v>0.20045436322330618</v>
      </c>
      <c r="M111" s="78">
        <f>GFA!N27</f>
        <v>0.20045436322330618</v>
      </c>
      <c r="N111" s="78">
        <f>GFA!O27</f>
        <v>0.20045436322330618</v>
      </c>
      <c r="O111" s="78">
        <f>GFA!P27</f>
        <v>0.20045436322330618</v>
      </c>
      <c r="P111" s="78">
        <f>GFA!Q27</f>
        <v>0.20045436322330618</v>
      </c>
    </row>
    <row r="112" spans="2:18" outlineLevel="1" x14ac:dyDescent="0.3">
      <c r="C112" s="12" t="s">
        <v>148</v>
      </c>
      <c r="D112" s="77">
        <f>GFA!C28</f>
        <v>31.35907404465863</v>
      </c>
      <c r="E112" s="77">
        <f>GFA!D28</f>
        <v>32.29771369247662</v>
      </c>
      <c r="F112" s="77">
        <f>GFA!E28</f>
        <v>32.75779798013302</v>
      </c>
      <c r="G112" s="77">
        <f>GFA!F28</f>
        <v>33.061875286860989</v>
      </c>
      <c r="H112" s="77">
        <f>GFA!G28</f>
        <v>33.289349616115331</v>
      </c>
      <c r="I112" s="2" t="b">
        <f>SUM(D112:H112)='AFC &amp; ECR'!H5</f>
        <v>1</v>
      </c>
      <c r="K112" s="12" t="s">
        <v>148</v>
      </c>
      <c r="L112" s="77">
        <f>GFA!M28</f>
        <v>30.146392569551633</v>
      </c>
      <c r="M112" s="77">
        <f>GFA!N28</f>
        <v>30.939631373240008</v>
      </c>
      <c r="N112" s="77">
        <f>GFA!O28</f>
        <v>31.42720590556042</v>
      </c>
      <c r="O112" s="77">
        <f>GFA!P28</f>
        <v>31.731283212288389</v>
      </c>
      <c r="P112" s="77">
        <f>GFA!Q28</f>
        <v>31.95875754154272</v>
      </c>
      <c r="Q112" s="2" t="b">
        <f>SUM(L112:P112)='AFC &amp; ECR'!P5</f>
        <v>1</v>
      </c>
    </row>
    <row r="113" spans="3:16" outlineLevel="1" x14ac:dyDescent="0.3"/>
    <row r="114" spans="3:16" outlineLevel="1" x14ac:dyDescent="0.3">
      <c r="C114" s="72" t="s">
        <v>24</v>
      </c>
      <c r="D114" s="79">
        <f>D104</f>
        <v>27</v>
      </c>
      <c r="E114" s="79">
        <f t="shared" ref="E114:H114" si="13">E104</f>
        <v>28</v>
      </c>
      <c r="F114" s="79">
        <f t="shared" si="13"/>
        <v>29</v>
      </c>
      <c r="G114" s="79">
        <f t="shared" si="13"/>
        <v>30</v>
      </c>
      <c r="H114" s="79">
        <f t="shared" si="13"/>
        <v>31</v>
      </c>
      <c r="K114" s="72" t="s">
        <v>24</v>
      </c>
      <c r="L114" s="79">
        <f>L104</f>
        <v>27</v>
      </c>
      <c r="M114" s="79">
        <f t="shared" ref="M114:P114" si="14">M104</f>
        <v>28</v>
      </c>
      <c r="N114" s="79">
        <f t="shared" si="14"/>
        <v>29</v>
      </c>
      <c r="O114" s="79">
        <f t="shared" si="14"/>
        <v>30</v>
      </c>
      <c r="P114" s="79">
        <f t="shared" si="14"/>
        <v>31</v>
      </c>
    </row>
    <row r="115" spans="3:16" outlineLevel="1" x14ac:dyDescent="0.3">
      <c r="C115" s="37" t="s">
        <v>15</v>
      </c>
      <c r="D115" s="34">
        <f>GFA!C11</f>
        <v>21.312504480873674</v>
      </c>
      <c r="E115" s="34">
        <f>GFA!D11</f>
        <v>31.126931533727962</v>
      </c>
      <c r="F115" s="34">
        <f>GFA!E11</f>
        <v>28.236889408500069</v>
      </c>
      <c r="G115" s="34">
        <f>GFA!F11</f>
        <v>20.047632278991355</v>
      </c>
      <c r="H115" s="34">
        <f>GFA!G11</f>
        <v>10.099446578054067</v>
      </c>
      <c r="K115" s="37" t="s">
        <v>15</v>
      </c>
      <c r="L115" s="34">
        <f>GFA!M11</f>
        <v>22.883553018483479</v>
      </c>
      <c r="M115" s="34">
        <f>GFA!N11</f>
        <v>29.916155165319228</v>
      </c>
      <c r="N115" s="34">
        <f>GFA!O11</f>
        <v>30.332413134072787</v>
      </c>
      <c r="O115" s="34">
        <f>GFA!P11</f>
        <v>24.504143598545525</v>
      </c>
      <c r="P115" s="34">
        <f>GFA!Q11</f>
        <v>16.916945491589694</v>
      </c>
    </row>
    <row r="116" spans="3:16" outlineLevel="1" x14ac:dyDescent="0.3">
      <c r="C116" s="36" t="s">
        <v>149</v>
      </c>
      <c r="D116" s="34">
        <f>GFA!C42</f>
        <v>28.08111301369863</v>
      </c>
      <c r="E116" s="34">
        <f>GFA!D42</f>
        <v>13.391523972602741</v>
      </c>
      <c r="F116" s="34">
        <f>GFA!E42</f>
        <v>7.5</v>
      </c>
      <c r="G116" s="34">
        <f>GFA!F42</f>
        <v>6.25</v>
      </c>
      <c r="H116" s="34">
        <f>GFA!G42</f>
        <v>4</v>
      </c>
      <c r="K116" s="36" t="s">
        <v>149</v>
      </c>
      <c r="L116" s="34">
        <f>GFA!M42</f>
        <v>21.51111301369863</v>
      </c>
      <c r="M116" s="34">
        <f>GFA!N42</f>
        <v>14.641523972602741</v>
      </c>
      <c r="N116" s="34">
        <f>GFA!O42</f>
        <v>7.5</v>
      </c>
      <c r="O116" s="34">
        <f>GFA!P42</f>
        <v>6.25</v>
      </c>
      <c r="P116" s="34">
        <f>GFA!Q42</f>
        <v>4</v>
      </c>
    </row>
    <row r="117" spans="3:16" ht="28" outlineLevel="1" x14ac:dyDescent="0.3">
      <c r="C117" s="36" t="s">
        <v>150</v>
      </c>
      <c r="D117" s="34">
        <f>D116*70%</f>
        <v>19.656779109589039</v>
      </c>
      <c r="E117" s="34">
        <f t="shared" ref="E117:H117" si="15">E116*70%</f>
        <v>9.3740667808219182</v>
      </c>
      <c r="F117" s="34">
        <f t="shared" si="15"/>
        <v>5.25</v>
      </c>
      <c r="G117" s="34">
        <f t="shared" si="15"/>
        <v>4.375</v>
      </c>
      <c r="H117" s="34">
        <f t="shared" si="15"/>
        <v>2.8</v>
      </c>
      <c r="K117" s="36" t="s">
        <v>150</v>
      </c>
      <c r="L117" s="34">
        <f>L116*70%</f>
        <v>15.05777910958904</v>
      </c>
      <c r="M117" s="34">
        <f t="shared" ref="M117:P117" si="16">M116*70%</f>
        <v>10.249066780821918</v>
      </c>
      <c r="N117" s="34">
        <f t="shared" si="16"/>
        <v>5.25</v>
      </c>
      <c r="O117" s="34">
        <f t="shared" si="16"/>
        <v>4.375</v>
      </c>
      <c r="P117" s="34">
        <f t="shared" si="16"/>
        <v>2.8</v>
      </c>
    </row>
    <row r="118" spans="3:16" ht="28" outlineLevel="1" x14ac:dyDescent="0.3">
      <c r="C118" s="36" t="s">
        <v>151</v>
      </c>
      <c r="D118" s="34">
        <f>GFA!C43</f>
        <v>6.6587596122995727</v>
      </c>
      <c r="E118" s="34">
        <f>GFA!D43</f>
        <v>3.5968085534592609</v>
      </c>
      <c r="F118" s="34">
        <f>GFA!E43</f>
        <v>1.9933344212198076</v>
      </c>
      <c r="G118" s="34">
        <f>GFA!F43</f>
        <v>1.6437300843562874</v>
      </c>
      <c r="H118" s="34">
        <f>GFA!G43</f>
        <v>1.0409792231539223</v>
      </c>
      <c r="K118" s="36" t="s">
        <v>151</v>
      </c>
      <c r="L118" s="33"/>
      <c r="M118" s="33"/>
      <c r="N118" s="33"/>
      <c r="O118" s="33"/>
      <c r="P118" s="33"/>
    </row>
    <row r="119" spans="3:16" ht="28" outlineLevel="1" x14ac:dyDescent="0.3">
      <c r="C119" s="36" t="s">
        <v>152</v>
      </c>
      <c r="D119" s="33"/>
      <c r="E119" s="33"/>
      <c r="F119" s="33"/>
      <c r="G119" s="33"/>
      <c r="H119" s="33"/>
      <c r="K119" s="36" t="s">
        <v>152</v>
      </c>
      <c r="L119" s="33"/>
      <c r="M119" s="33"/>
      <c r="N119" s="33"/>
      <c r="O119" s="33"/>
      <c r="P119" s="33"/>
    </row>
    <row r="120" spans="3:16" outlineLevel="1" x14ac:dyDescent="0.3">
      <c r="C120" s="37" t="s">
        <v>153</v>
      </c>
      <c r="D120" s="33"/>
      <c r="E120" s="33"/>
      <c r="F120" s="33"/>
      <c r="G120" s="33"/>
      <c r="H120" s="33"/>
      <c r="K120" s="37" t="s">
        <v>153</v>
      </c>
      <c r="L120" s="33"/>
      <c r="M120" s="33"/>
      <c r="N120" s="33"/>
      <c r="O120" s="33"/>
      <c r="P120" s="33"/>
    </row>
    <row r="121" spans="3:16" outlineLevel="1" x14ac:dyDescent="0.3">
      <c r="C121" s="37" t="s">
        <v>154</v>
      </c>
      <c r="D121" s="33"/>
      <c r="E121" s="33"/>
      <c r="F121" s="33"/>
      <c r="G121" s="33"/>
      <c r="H121" s="33"/>
      <c r="K121" s="37" t="s">
        <v>154</v>
      </c>
      <c r="L121" s="33"/>
      <c r="M121" s="33"/>
      <c r="N121" s="33"/>
      <c r="O121" s="33"/>
      <c r="P121" s="33"/>
    </row>
    <row r="122" spans="3:16" outlineLevel="1" x14ac:dyDescent="0.3">
      <c r="C122" s="37" t="s">
        <v>155</v>
      </c>
      <c r="D122" s="33"/>
      <c r="E122" s="33"/>
      <c r="F122" s="33"/>
      <c r="G122" s="33"/>
      <c r="H122" s="33"/>
      <c r="K122" s="37" t="s">
        <v>155</v>
      </c>
      <c r="L122" s="33"/>
      <c r="M122" s="33"/>
      <c r="N122" s="33"/>
      <c r="O122" s="33"/>
      <c r="P122" s="33"/>
    </row>
    <row r="123" spans="3:16" outlineLevel="1" x14ac:dyDescent="0.3">
      <c r="C123" s="63" t="s">
        <v>156</v>
      </c>
      <c r="D123" s="33"/>
      <c r="E123" s="33"/>
      <c r="F123" s="33"/>
      <c r="G123" s="33"/>
      <c r="H123" s="33"/>
      <c r="K123" s="63" t="s">
        <v>156</v>
      </c>
      <c r="L123" s="33"/>
      <c r="M123" s="33"/>
      <c r="N123" s="33"/>
      <c r="O123" s="33"/>
      <c r="P123" s="33"/>
    </row>
    <row r="124" spans="3:16" outlineLevel="1" x14ac:dyDescent="0.3">
      <c r="C124" s="37" t="s">
        <v>157</v>
      </c>
      <c r="D124" s="33"/>
      <c r="E124" s="33"/>
      <c r="F124" s="33"/>
      <c r="G124" s="33"/>
      <c r="H124" s="33"/>
      <c r="K124" s="37" t="s">
        <v>157</v>
      </c>
      <c r="L124" s="33"/>
      <c r="M124" s="33"/>
      <c r="N124" s="33"/>
      <c r="O124" s="33"/>
      <c r="P124" s="33"/>
    </row>
    <row r="125" spans="3:16" outlineLevel="1" x14ac:dyDescent="0.3">
      <c r="C125" s="37" t="s">
        <v>158</v>
      </c>
      <c r="D125" s="33"/>
      <c r="E125" s="33"/>
      <c r="F125" s="33"/>
      <c r="G125" s="33"/>
      <c r="H125" s="33"/>
      <c r="K125" s="37" t="s">
        <v>158</v>
      </c>
      <c r="L125" s="33"/>
      <c r="M125" s="33"/>
      <c r="N125" s="33"/>
      <c r="O125" s="33"/>
      <c r="P125" s="33"/>
    </row>
    <row r="126" spans="3:16" outlineLevel="1" x14ac:dyDescent="0.3"/>
    <row r="127" spans="3:16" outlineLevel="1" x14ac:dyDescent="0.3"/>
    <row r="128" spans="3:16" outlineLevel="1" x14ac:dyDescent="0.3">
      <c r="C128" s="80" t="s">
        <v>24</v>
      </c>
      <c r="D128" s="79">
        <f>D114</f>
        <v>27</v>
      </c>
      <c r="E128" s="79">
        <f t="shared" ref="E128:H128" si="17">E114</f>
        <v>28</v>
      </c>
      <c r="F128" s="79">
        <f t="shared" si="17"/>
        <v>29</v>
      </c>
      <c r="G128" s="79">
        <f t="shared" si="17"/>
        <v>30</v>
      </c>
      <c r="H128" s="79">
        <f t="shared" si="17"/>
        <v>31</v>
      </c>
      <c r="K128" s="80" t="s">
        <v>24</v>
      </c>
      <c r="L128" s="79">
        <f>L114</f>
        <v>27</v>
      </c>
      <c r="M128" s="79">
        <f t="shared" ref="M128:P128" si="18">M114</f>
        <v>28</v>
      </c>
      <c r="N128" s="79">
        <f t="shared" si="18"/>
        <v>29</v>
      </c>
      <c r="O128" s="79">
        <f t="shared" si="18"/>
        <v>30</v>
      </c>
      <c r="P128" s="79">
        <f t="shared" si="18"/>
        <v>31</v>
      </c>
    </row>
    <row r="129" spans="3:16" ht="28" outlineLevel="1" x14ac:dyDescent="0.3">
      <c r="C129" s="80" t="s">
        <v>159</v>
      </c>
      <c r="D129" s="72"/>
      <c r="E129" s="37"/>
      <c r="F129" s="37"/>
      <c r="G129" s="37"/>
      <c r="H129" s="37"/>
      <c r="K129" s="80" t="s">
        <v>159</v>
      </c>
      <c r="L129" s="72"/>
      <c r="M129" s="37"/>
      <c r="N129" s="37"/>
      <c r="O129" s="37"/>
      <c r="P129" s="37"/>
    </row>
    <row r="130" spans="3:16" outlineLevel="1" x14ac:dyDescent="0.3">
      <c r="C130" s="37" t="s">
        <v>61</v>
      </c>
      <c r="D130" s="81">
        <f>IoWC!E5</f>
        <v>365</v>
      </c>
      <c r="E130" s="81">
        <f>IoWC!F5</f>
        <v>366</v>
      </c>
      <c r="F130" s="81">
        <f>IoWC!G5</f>
        <v>365</v>
      </c>
      <c r="G130" s="81">
        <f>IoWC!H5</f>
        <v>365</v>
      </c>
      <c r="H130" s="81">
        <f>IoWC!I5</f>
        <v>365</v>
      </c>
      <c r="K130" s="37" t="s">
        <v>61</v>
      </c>
      <c r="L130" s="81">
        <f>IoWC!N5</f>
        <v>365</v>
      </c>
      <c r="M130" s="81">
        <f>IoWC!O5</f>
        <v>366</v>
      </c>
      <c r="N130" s="81">
        <f>IoWC!P5</f>
        <v>365</v>
      </c>
      <c r="O130" s="81">
        <f>IoWC!Q5</f>
        <v>365</v>
      </c>
      <c r="P130" s="81">
        <f>IoWC!R5</f>
        <v>365</v>
      </c>
    </row>
    <row r="131" spans="3:16" ht="28" outlineLevel="1" x14ac:dyDescent="0.3">
      <c r="C131" s="36" t="s">
        <v>160</v>
      </c>
      <c r="D131" s="81">
        <f>IoWC!E6</f>
        <v>893.52</v>
      </c>
      <c r="E131" s="81">
        <f>IoWC!F6</f>
        <v>895.96799999999996</v>
      </c>
      <c r="F131" s="81">
        <f>IoWC!G6</f>
        <v>893.52</v>
      </c>
      <c r="G131" s="81">
        <f>IoWC!H6</f>
        <v>893.52</v>
      </c>
      <c r="H131" s="81">
        <f>IoWC!I6</f>
        <v>893.52</v>
      </c>
      <c r="K131" s="36" t="s">
        <v>160</v>
      </c>
      <c r="L131" s="81">
        <f>IoWC!N6</f>
        <v>893.52</v>
      </c>
      <c r="M131" s="81">
        <f>IoWC!O6</f>
        <v>895.96799999999996</v>
      </c>
      <c r="N131" s="81">
        <f>IoWC!P6</f>
        <v>893.52</v>
      </c>
      <c r="O131" s="81">
        <f>IoWC!Q6</f>
        <v>893.52</v>
      </c>
      <c r="P131" s="81">
        <f>IoWC!R6</f>
        <v>893.52</v>
      </c>
    </row>
    <row r="132" spans="3:16" ht="28" outlineLevel="1" x14ac:dyDescent="0.3">
      <c r="C132" s="36" t="s">
        <v>161</v>
      </c>
      <c r="D132" s="81">
        <f>IoWC!E7</f>
        <v>804.16800000000001</v>
      </c>
      <c r="E132" s="81">
        <f>IoWC!F7</f>
        <v>806.37119999999993</v>
      </c>
      <c r="F132" s="81">
        <f>IoWC!G7</f>
        <v>804.16800000000001</v>
      </c>
      <c r="G132" s="81">
        <f>IoWC!H7</f>
        <v>804.16800000000001</v>
      </c>
      <c r="H132" s="81">
        <f>IoWC!I7</f>
        <v>804.16800000000001</v>
      </c>
      <c r="K132" s="36" t="s">
        <v>161</v>
      </c>
      <c r="L132" s="81">
        <f>IoWC!N7</f>
        <v>804.16800000000001</v>
      </c>
      <c r="M132" s="81">
        <f>IoWC!O7</f>
        <v>806.37119999999993</v>
      </c>
      <c r="N132" s="81">
        <f>IoWC!P7</f>
        <v>804.16800000000001</v>
      </c>
      <c r="O132" s="81">
        <f>IoWC!Q7</f>
        <v>804.16800000000001</v>
      </c>
      <c r="P132" s="81">
        <f>IoWC!R7</f>
        <v>804.16800000000001</v>
      </c>
    </row>
    <row r="133" spans="3:16" ht="28" outlineLevel="1" x14ac:dyDescent="0.3">
      <c r="C133" s="36" t="s">
        <v>162</v>
      </c>
      <c r="D133" s="38">
        <f>IoWC!E8</f>
        <v>3.0832353032874145</v>
      </c>
      <c r="E133" s="38">
        <f>IoWC!F8</f>
        <v>3.2627778638532439</v>
      </c>
      <c r="F133" s="38">
        <f>IoWC!G8</f>
        <v>3.0832353032874145</v>
      </c>
      <c r="G133" s="38">
        <f>IoWC!H8</f>
        <v>3.0076227802197306</v>
      </c>
      <c r="H133" s="38">
        <f>IoWC!I8</f>
        <v>3.0832353032874145</v>
      </c>
      <c r="K133" s="36" t="s">
        <v>162</v>
      </c>
      <c r="L133" s="38">
        <f>IoWC!N8</f>
        <v>3.3122930259813677</v>
      </c>
      <c r="M133" s="38">
        <f>IoWC!O8</f>
        <v>3.2753910595929314</v>
      </c>
      <c r="N133" s="38">
        <f>IoWC!P8</f>
        <v>3.244951331919959</v>
      </c>
      <c r="O133" s="38">
        <f>IoWC!Q8</f>
        <v>3.0581448037550207</v>
      </c>
      <c r="P133" s="38">
        <f>IoWC!R8</f>
        <v>3.244951331919959</v>
      </c>
    </row>
    <row r="134" spans="3:16" outlineLevel="1" x14ac:dyDescent="0.3">
      <c r="C134" s="36" t="s">
        <v>163</v>
      </c>
      <c r="D134" s="38">
        <f>IoWC!E9</f>
        <v>247.94391673740333</v>
      </c>
      <c r="E134" s="38">
        <f>IoWC!F9</f>
        <v>263.10101014087769</v>
      </c>
      <c r="F134" s="38">
        <f>IoWC!G9</f>
        <v>247.94391673740333</v>
      </c>
      <c r="G134" s="38">
        <f>IoWC!H9</f>
        <v>241.86339959237404</v>
      </c>
      <c r="H134" s="38">
        <f>IoWC!I9</f>
        <v>247.94391673740333</v>
      </c>
      <c r="K134" s="36" t="s">
        <v>163</v>
      </c>
      <c r="L134" s="81">
        <f>IoWC!N9</f>
        <v>266.36400581173842</v>
      </c>
      <c r="M134" s="81">
        <f>IoWC!O9</f>
        <v>264.11810191932238</v>
      </c>
      <c r="N134" s="81">
        <f>IoWC!P9</f>
        <v>260.94860226874096</v>
      </c>
      <c r="O134" s="81">
        <f>IoWC!Q9</f>
        <v>245.92621905460675</v>
      </c>
      <c r="P134" s="81">
        <f>IoWC!R9</f>
        <v>260.94860226874096</v>
      </c>
    </row>
    <row r="135" spans="3:16" outlineLevel="1" x14ac:dyDescent="0.3">
      <c r="C135" s="36" t="s">
        <v>164</v>
      </c>
      <c r="D135" s="38">
        <f>IoWC!E10</f>
        <v>3.1177280736666102</v>
      </c>
      <c r="E135" s="38">
        <f>IoWC!F10</f>
        <v>3.1262697944163818</v>
      </c>
      <c r="F135" s="38">
        <f>IoWC!G10</f>
        <v>3.1177280736666102</v>
      </c>
      <c r="G135" s="38">
        <f>IoWC!H10</f>
        <v>3.1177280736666102</v>
      </c>
      <c r="H135" s="38">
        <f>IoWC!I10</f>
        <v>3.1177280736666102</v>
      </c>
      <c r="K135" s="36" t="s">
        <v>164</v>
      </c>
      <c r="L135" s="38">
        <f>IoWC!N10</f>
        <v>3.1191334804079998</v>
      </c>
      <c r="M135" s="38">
        <f>IoWC!O10</f>
        <v>3.1276790515871999</v>
      </c>
      <c r="N135" s="38">
        <f>IoWC!P10</f>
        <v>3.1191334804079998</v>
      </c>
      <c r="O135" s="38">
        <f>IoWC!Q10</f>
        <v>3.1191334804079998</v>
      </c>
      <c r="P135" s="38">
        <f>IoWC!R10</f>
        <v>3.1191334804079998</v>
      </c>
    </row>
    <row r="136" spans="3:16" ht="28" outlineLevel="1" x14ac:dyDescent="0.3">
      <c r="C136" s="36" t="s">
        <v>165</v>
      </c>
      <c r="D136" s="38">
        <f ca="1">IoWC!E11</f>
        <v>126.68894331142954</v>
      </c>
      <c r="E136" s="38">
        <f ca="1">IoWC!F11</f>
        <v>139.19940408797112</v>
      </c>
      <c r="F136" s="38">
        <f ca="1">IoWC!G11</f>
        <v>141.33750752575398</v>
      </c>
      <c r="G136" s="38">
        <f ca="1">IoWC!H11</f>
        <v>144.71012650428912</v>
      </c>
      <c r="H136" s="38">
        <f ca="1">IoWC!I11</f>
        <v>151.0211605749297</v>
      </c>
      <c r="K136" s="36" t="s">
        <v>165</v>
      </c>
      <c r="L136" s="81">
        <f ca="1">IoWC!N11</f>
        <v>123.31736192355046</v>
      </c>
      <c r="M136" s="81">
        <f ca="1">IoWC!O11</f>
        <v>130.1097808930931</v>
      </c>
      <c r="N136" s="81">
        <f ca="1">IoWC!P11</f>
        <v>135.2845859027521</v>
      </c>
      <c r="O136" s="81">
        <f ca="1">IoWC!Q11</f>
        <v>136.26870258489006</v>
      </c>
      <c r="P136" s="81">
        <f ca="1">IoWC!R11</f>
        <v>144.74560917694978</v>
      </c>
    </row>
    <row r="137" spans="3:16" outlineLevel="1" x14ac:dyDescent="0.3">
      <c r="C137" s="36" t="s">
        <v>166</v>
      </c>
      <c r="D137" s="38">
        <f>IoWC!E12</f>
        <v>68.667783783353372</v>
      </c>
      <c r="E137" s="38">
        <f>IoWC!F12</f>
        <v>76.225273685750395</v>
      </c>
      <c r="F137" s="38">
        <f>IoWC!G12</f>
        <v>77.497457848754067</v>
      </c>
      <c r="G137" s="38">
        <f>IoWC!H12</f>
        <v>80.647590004588352</v>
      </c>
      <c r="H137" s="38">
        <f>IoWC!I12</f>
        <v>86.319997049533555</v>
      </c>
      <c r="K137" s="36" t="s">
        <v>166</v>
      </c>
      <c r="L137" s="81">
        <f>IoWC!N12</f>
        <v>66.528977248878391</v>
      </c>
      <c r="M137" s="81">
        <f>IoWC!O12</f>
        <v>70.064618974823048</v>
      </c>
      <c r="N137" s="81">
        <f>IoWC!P12</f>
        <v>73.496590443811357</v>
      </c>
      <c r="O137" s="81">
        <f>IoWC!Q12</f>
        <v>74.428071851847221</v>
      </c>
      <c r="P137" s="81">
        <f>IoWC!R12</f>
        <v>81.886300602722528</v>
      </c>
    </row>
    <row r="138" spans="3:16" ht="28" outlineLevel="1" x14ac:dyDescent="0.3">
      <c r="C138" s="36" t="s">
        <v>167</v>
      </c>
      <c r="D138" s="38">
        <f>D137*20%</f>
        <v>13.733556756670675</v>
      </c>
      <c r="E138" s="38">
        <f t="shared" ref="E138:H138" si="19">E137*20%</f>
        <v>15.245054737150079</v>
      </c>
      <c r="F138" s="38">
        <f t="shared" si="19"/>
        <v>15.499491569750814</v>
      </c>
      <c r="G138" s="38">
        <f t="shared" si="19"/>
        <v>16.12951800091767</v>
      </c>
      <c r="H138" s="38">
        <f t="shared" si="19"/>
        <v>17.263999409906713</v>
      </c>
      <c r="K138" s="36" t="s">
        <v>167</v>
      </c>
      <c r="L138" s="38">
        <f>L137*20%</f>
        <v>13.30579544977568</v>
      </c>
      <c r="M138" s="38">
        <f t="shared" ref="M138:P138" si="20">M137*20%</f>
        <v>14.01292379496461</v>
      </c>
      <c r="N138" s="38">
        <f t="shared" si="20"/>
        <v>14.699318088762272</v>
      </c>
      <c r="O138" s="38">
        <f t="shared" si="20"/>
        <v>14.885614370369446</v>
      </c>
      <c r="P138" s="38">
        <f t="shared" si="20"/>
        <v>16.377260120544506</v>
      </c>
    </row>
    <row r="139" spans="3:16" outlineLevel="1" x14ac:dyDescent="0.3">
      <c r="C139" s="80" t="s">
        <v>168</v>
      </c>
      <c r="D139" s="80"/>
      <c r="E139" s="37"/>
      <c r="F139" s="37"/>
      <c r="G139" s="37"/>
      <c r="H139" s="37"/>
      <c r="K139" s="80" t="s">
        <v>168</v>
      </c>
      <c r="L139" s="80"/>
      <c r="M139" s="37"/>
      <c r="N139" s="37"/>
      <c r="O139" s="37"/>
      <c r="P139" s="37"/>
    </row>
    <row r="140" spans="3:16" outlineLevel="1" x14ac:dyDescent="0.3">
      <c r="C140" s="36" t="s">
        <v>169</v>
      </c>
      <c r="D140" s="38">
        <f>IoWC!E15</f>
        <v>33.964920101014158</v>
      </c>
      <c r="E140" s="38">
        <f>IoWC!F15</f>
        <v>35.942760948207336</v>
      </c>
      <c r="F140" s="38">
        <f>IoWC!G15</f>
        <v>33.964920101014158</v>
      </c>
      <c r="G140" s="38">
        <f>IoWC!H15</f>
        <v>33.131972546900549</v>
      </c>
      <c r="H140" s="38">
        <f>IoWC!I15</f>
        <v>33.964920101014158</v>
      </c>
      <c r="K140" s="36" t="s">
        <v>169</v>
      </c>
      <c r="L140" s="38">
        <f>IoWC!N15</f>
        <v>36.488219974210743</v>
      </c>
      <c r="M140" s="38">
        <f>IoWC!O15</f>
        <v>36.081707912475736</v>
      </c>
      <c r="N140" s="38">
        <f>IoWC!P15</f>
        <v>35.746383872430265</v>
      </c>
      <c r="O140" s="38">
        <f>IoWC!Q15</f>
        <v>33.68852315816531</v>
      </c>
      <c r="P140" s="38">
        <f>IoWC!R15</f>
        <v>35.746383872430265</v>
      </c>
    </row>
    <row r="141" spans="3:16" outlineLevel="1" x14ac:dyDescent="0.3">
      <c r="C141" s="36" t="s">
        <v>170</v>
      </c>
      <c r="D141" s="38">
        <f>IoWC!E16</f>
        <v>0.51962134561110174</v>
      </c>
      <c r="E141" s="38">
        <f>IoWC!F16</f>
        <v>0.52104496573606363</v>
      </c>
      <c r="F141" s="38">
        <f>IoWC!G16</f>
        <v>0.51962134561110174</v>
      </c>
      <c r="G141" s="38">
        <f>IoWC!H16</f>
        <v>0.51962134561110174</v>
      </c>
      <c r="H141" s="38">
        <f>IoWC!I16</f>
        <v>0.51962134561110174</v>
      </c>
      <c r="K141" s="36" t="s">
        <v>170</v>
      </c>
      <c r="L141" s="38">
        <f>IoWC!N16</f>
        <v>0.51985558006799992</v>
      </c>
      <c r="M141" s="38">
        <f>IoWC!O16</f>
        <v>0.52127984193120003</v>
      </c>
      <c r="N141" s="38">
        <f>IoWC!P16</f>
        <v>0.51985558006799992</v>
      </c>
      <c r="O141" s="38">
        <f>IoWC!Q16</f>
        <v>0.51985558006799992</v>
      </c>
      <c r="P141" s="38">
        <f>IoWC!R16</f>
        <v>0.51985558006799992</v>
      </c>
    </row>
    <row r="142" spans="3:16" outlineLevel="1" x14ac:dyDescent="0.3">
      <c r="C142" s="36" t="s">
        <v>171</v>
      </c>
      <c r="D142" s="38">
        <f ca="1">IoWC!E17</f>
        <v>46.571990316472537</v>
      </c>
      <c r="E142" s="38">
        <f ca="1">IoWC!F17</f>
        <v>49.84754311761457</v>
      </c>
      <c r="F142" s="38">
        <f ca="1">IoWC!G17</f>
        <v>48.377977685361849</v>
      </c>
      <c r="G142" s="38">
        <f ca="1">IoWC!H17</f>
        <v>48.044127226479013</v>
      </c>
      <c r="H142" s="38">
        <f ca="1">IoWC!I17</f>
        <v>49.571852718821873</v>
      </c>
      <c r="K142" s="36" t="s">
        <v>171</v>
      </c>
      <c r="L142" s="38">
        <f ca="1">IoWC!N17</f>
        <v>48.42745905399002</v>
      </c>
      <c r="M142" s="38">
        <f ca="1">IoWC!O17</f>
        <v>48.85519203245935</v>
      </c>
      <c r="N142" s="38">
        <f ca="1">IoWC!P17</f>
        <v>49.235217737905614</v>
      </c>
      <c r="O142" s="38">
        <f ca="1">IoWC!Q17</f>
        <v>47.504472549029366</v>
      </c>
      <c r="P142" s="38">
        <f ca="1">IoWC!R17</f>
        <v>50.401645264861486</v>
      </c>
    </row>
    <row r="143" spans="3:16" outlineLevel="1" x14ac:dyDescent="0.3">
      <c r="C143" s="36" t="s">
        <v>172</v>
      </c>
      <c r="D143" s="38">
        <f>IoWC!E18</f>
        <v>5.722315315279447</v>
      </c>
      <c r="E143" s="38">
        <f>IoWC!F18</f>
        <v>6.352106140479199</v>
      </c>
      <c r="F143" s="38">
        <f>IoWC!G18</f>
        <v>6.4581214873961716</v>
      </c>
      <c r="G143" s="38">
        <f>IoWC!H18</f>
        <v>6.7206325003823624</v>
      </c>
      <c r="H143" s="38">
        <f>IoWC!I18</f>
        <v>7.193333087461129</v>
      </c>
      <c r="K143" s="36" t="s">
        <v>172</v>
      </c>
      <c r="L143" s="38">
        <f>IoWC!N18</f>
        <v>5.5440814374065326</v>
      </c>
      <c r="M143" s="38">
        <f>IoWC!O18</f>
        <v>5.8387182479019204</v>
      </c>
      <c r="N143" s="38">
        <f>IoWC!P18</f>
        <v>6.1247158703176128</v>
      </c>
      <c r="O143" s="38">
        <f>IoWC!Q18</f>
        <v>6.2023393209872681</v>
      </c>
      <c r="P143" s="38">
        <f>IoWC!R18</f>
        <v>6.8238583835602107</v>
      </c>
    </row>
    <row r="144" spans="3:16" ht="28" outlineLevel="1" x14ac:dyDescent="0.3">
      <c r="C144" s="36" t="s">
        <v>167</v>
      </c>
      <c r="D144" s="38">
        <f>IoWC!E19</f>
        <v>13.733556756670675</v>
      </c>
      <c r="E144" s="38">
        <f>IoWC!F19</f>
        <v>15.245054737150079</v>
      </c>
      <c r="F144" s="38">
        <f>IoWC!G19</f>
        <v>15.499491569750814</v>
      </c>
      <c r="G144" s="38">
        <f>IoWC!H19</f>
        <v>16.12951800091767</v>
      </c>
      <c r="H144" s="38">
        <f>IoWC!I19</f>
        <v>17.263999409906713</v>
      </c>
      <c r="K144" s="36" t="s">
        <v>167</v>
      </c>
      <c r="L144" s="38">
        <f>IoWC!N19</f>
        <v>13.30579544977568</v>
      </c>
      <c r="M144" s="38">
        <f>IoWC!O19</f>
        <v>14.01292379496461</v>
      </c>
      <c r="N144" s="38">
        <f>IoWC!P19</f>
        <v>14.699318088762272</v>
      </c>
      <c r="O144" s="38">
        <f>IoWC!Q19</f>
        <v>14.885614370369446</v>
      </c>
      <c r="P144" s="38">
        <f>IoWC!R19</f>
        <v>16.377260120544506</v>
      </c>
    </row>
    <row r="145" spans="2:17" outlineLevel="1" x14ac:dyDescent="0.3">
      <c r="C145" s="80" t="s">
        <v>173</v>
      </c>
      <c r="D145" s="82">
        <f ca="1">SUM(D140:D144)</f>
        <v>100.51240383504792</v>
      </c>
      <c r="E145" s="82">
        <f t="shared" ref="E145:H145" ca="1" si="21">SUM(E140:E144)</f>
        <v>107.90850990918725</v>
      </c>
      <c r="F145" s="82">
        <f t="shared" ca="1" si="21"/>
        <v>104.8201321891341</v>
      </c>
      <c r="G145" s="82">
        <f t="shared" ca="1" si="21"/>
        <v>104.5458716202907</v>
      </c>
      <c r="H145" s="82">
        <f t="shared" ca="1" si="21"/>
        <v>108.51372666281497</v>
      </c>
      <c r="K145" s="80" t="s">
        <v>173</v>
      </c>
      <c r="L145" s="82">
        <f t="shared" ref="L145:P145" ca="1" si="22">SUM(L140:L144)</f>
        <v>104.28541149545097</v>
      </c>
      <c r="M145" s="82">
        <f t="shared" ca="1" si="22"/>
        <v>105.30982182973281</v>
      </c>
      <c r="N145" s="82">
        <f t="shared" ca="1" si="22"/>
        <v>106.32549114948375</v>
      </c>
      <c r="O145" s="82">
        <f t="shared" ca="1" si="22"/>
        <v>102.8008049786194</v>
      </c>
      <c r="P145" s="82">
        <f t="shared" ca="1" si="22"/>
        <v>109.86900322146447</v>
      </c>
    </row>
    <row r="146" spans="2:17" ht="28" outlineLevel="1" x14ac:dyDescent="0.3">
      <c r="C146" s="80" t="s">
        <v>174</v>
      </c>
      <c r="D146" s="36"/>
      <c r="E146" s="37"/>
      <c r="F146" s="37"/>
      <c r="G146" s="37"/>
      <c r="H146" s="37"/>
      <c r="K146" s="80" t="s">
        <v>174</v>
      </c>
      <c r="L146" s="36"/>
      <c r="M146" s="37"/>
      <c r="N146" s="37"/>
      <c r="O146" s="37"/>
      <c r="P146" s="37"/>
    </row>
    <row r="147" spans="2:17" outlineLevel="1" x14ac:dyDescent="0.3">
      <c r="C147" s="36" t="s">
        <v>175</v>
      </c>
      <c r="D147" s="83">
        <f>IoWC!E21</f>
        <v>0.1225</v>
      </c>
      <c r="E147" s="83">
        <f>IoWC!F21</f>
        <v>0.1225</v>
      </c>
      <c r="F147" s="83">
        <f>IoWC!G21</f>
        <v>0.1225</v>
      </c>
      <c r="G147" s="83">
        <f>IoWC!H21</f>
        <v>0.1225</v>
      </c>
      <c r="H147" s="83">
        <f>IoWC!I21</f>
        <v>0.1225</v>
      </c>
      <c r="K147" s="36" t="s">
        <v>175</v>
      </c>
      <c r="L147" s="83">
        <f>IoWC!N21</f>
        <v>0.1225</v>
      </c>
      <c r="M147" s="83">
        <f>IoWC!O21</f>
        <v>0.1225</v>
      </c>
      <c r="N147" s="83">
        <f>IoWC!P21</f>
        <v>0.1225</v>
      </c>
      <c r="O147" s="83">
        <f>IoWC!Q21</f>
        <v>0.1225</v>
      </c>
      <c r="P147" s="83">
        <f>IoWC!R21</f>
        <v>0.1225</v>
      </c>
    </row>
    <row r="148" spans="2:17" outlineLevel="1" x14ac:dyDescent="0.3">
      <c r="C148" s="80" t="s">
        <v>176</v>
      </c>
      <c r="D148" s="84">
        <f ca="1">D147*D145</f>
        <v>12.31276946979337</v>
      </c>
      <c r="E148" s="84">
        <f t="shared" ref="E148:H148" ca="1" si="23">E147*E145</f>
        <v>13.218792463875438</v>
      </c>
      <c r="F148" s="84">
        <f t="shared" ca="1" si="23"/>
        <v>12.840466193168927</v>
      </c>
      <c r="G148" s="84">
        <f t="shared" ca="1" si="23"/>
        <v>12.80686927348561</v>
      </c>
      <c r="H148" s="84">
        <f t="shared" ca="1" si="23"/>
        <v>13.292931516194834</v>
      </c>
      <c r="K148" s="80" t="s">
        <v>176</v>
      </c>
      <c r="L148" s="82">
        <f ca="1">L147*L145</f>
        <v>12.774962908192744</v>
      </c>
      <c r="M148" s="82">
        <f t="shared" ref="M148:P148" ca="1" si="24">M147*M145</f>
        <v>12.900453174142269</v>
      </c>
      <c r="N148" s="82">
        <f t="shared" ca="1" si="24"/>
        <v>13.02487266581176</v>
      </c>
      <c r="O148" s="82">
        <f t="shared" ca="1" si="24"/>
        <v>12.593098609880876</v>
      </c>
      <c r="P148" s="82">
        <f t="shared" ca="1" si="24"/>
        <v>13.458952894629396</v>
      </c>
    </row>
    <row r="149" spans="2:17" outlineLevel="1" x14ac:dyDescent="0.3">
      <c r="D149" s="2" t="b">
        <f ca="1">D148=IoWC!E22</f>
        <v>1</v>
      </c>
      <c r="E149" s="2" t="b">
        <f ca="1">E148=IoWC!F22</f>
        <v>1</v>
      </c>
      <c r="F149" s="2" t="b">
        <f ca="1">F148=IoWC!G22</f>
        <v>1</v>
      </c>
      <c r="G149" s="2" t="b">
        <f ca="1">G148=IoWC!H22</f>
        <v>1</v>
      </c>
      <c r="H149" s="2" t="b">
        <f ca="1">H148=IoWC!I22</f>
        <v>1</v>
      </c>
      <c r="L149" s="2" t="b">
        <f ca="1">L148=IoWC!N22</f>
        <v>1</v>
      </c>
      <c r="M149" s="2" t="b">
        <f ca="1">M148=IoWC!O22</f>
        <v>1</v>
      </c>
      <c r="N149" s="2" t="b">
        <f ca="1">N148=IoWC!P22</f>
        <v>1</v>
      </c>
      <c r="O149" s="2" t="b">
        <f ca="1">O148=IoWC!Q22</f>
        <v>1</v>
      </c>
      <c r="P149" s="2" t="b">
        <f ca="1">P148=IoWC!R22</f>
        <v>1</v>
      </c>
    </row>
    <row r="150" spans="2:17" outlineLevel="1" x14ac:dyDescent="0.3"/>
    <row r="152" spans="2:17" x14ac:dyDescent="0.3">
      <c r="B152" s="1" t="s">
        <v>177</v>
      </c>
      <c r="K152" s="1" t="s">
        <v>178</v>
      </c>
    </row>
    <row r="153" spans="2:17" outlineLevel="1" x14ac:dyDescent="0.3">
      <c r="C153" s="41" t="s">
        <v>24</v>
      </c>
      <c r="D153" s="47" t="s">
        <v>179</v>
      </c>
      <c r="E153" s="47" t="s">
        <v>54</v>
      </c>
      <c r="F153" s="47" t="s">
        <v>55</v>
      </c>
      <c r="G153" s="47" t="s">
        <v>56</v>
      </c>
      <c r="H153" s="47" t="s">
        <v>57</v>
      </c>
      <c r="I153" s="47" t="s">
        <v>58</v>
      </c>
      <c r="K153" s="41" t="s">
        <v>24</v>
      </c>
      <c r="L153" s="47" t="s">
        <v>179</v>
      </c>
      <c r="M153" s="47" t="s">
        <v>54</v>
      </c>
      <c r="N153" s="47" t="s">
        <v>55</v>
      </c>
      <c r="O153" s="47" t="s">
        <v>56</v>
      </c>
      <c r="P153" s="47" t="s">
        <v>57</v>
      </c>
      <c r="Q153" s="47" t="s">
        <v>58</v>
      </c>
    </row>
    <row r="154" spans="2:17" outlineLevel="1" x14ac:dyDescent="0.3">
      <c r="C154" s="37" t="s">
        <v>180</v>
      </c>
      <c r="D154" s="33"/>
      <c r="E154" s="33">
        <f>'O&amp;M Exp'!C246</f>
        <v>0.11</v>
      </c>
      <c r="F154" s="33">
        <f>E154</f>
        <v>0.11</v>
      </c>
      <c r="G154" s="33">
        <f>F154</f>
        <v>0.11</v>
      </c>
      <c r="H154" s="33">
        <f>G154</f>
        <v>0.11</v>
      </c>
      <c r="I154" s="33">
        <f>H154</f>
        <v>0.11</v>
      </c>
      <c r="K154" s="37" t="s">
        <v>180</v>
      </c>
      <c r="L154" s="33"/>
      <c r="M154" s="33">
        <f>E154</f>
        <v>0.11</v>
      </c>
      <c r="N154" s="33">
        <f>F154</f>
        <v>0.11</v>
      </c>
      <c r="O154" s="33">
        <f>G154</f>
        <v>0.11</v>
      </c>
      <c r="P154" s="33">
        <f>H154</f>
        <v>0.11</v>
      </c>
      <c r="Q154" s="33">
        <f>I154</f>
        <v>0.11</v>
      </c>
    </row>
    <row r="155" spans="2:17" outlineLevel="1" x14ac:dyDescent="0.3">
      <c r="C155" s="37" t="s">
        <v>181</v>
      </c>
      <c r="D155" s="33"/>
      <c r="E155" s="34">
        <f>'O&amp;M Exp'!K51</f>
        <v>9.0604761951301627E-2</v>
      </c>
      <c r="F155" s="34">
        <f>'O&amp;M Exp'!L51</f>
        <v>9.5095196941807972E-2</v>
      </c>
      <c r="G155" s="34">
        <f>'O&amp;M Exp'!M51</f>
        <v>9.9808181012182792E-2</v>
      </c>
      <c r="H155" s="34">
        <f>'O&amp;M Exp'!N51</f>
        <v>0.10475474384953991</v>
      </c>
      <c r="I155" s="34">
        <f>'O&amp;M Exp'!O51</f>
        <v>0.10994646177995433</v>
      </c>
      <c r="K155" s="37" t="s">
        <v>181</v>
      </c>
      <c r="L155" s="33"/>
      <c r="M155" s="34">
        <f>'O&amp;M Exp'!K108</f>
        <v>9.0604761951301627E-2</v>
      </c>
      <c r="N155" s="34">
        <f>'O&amp;M Exp'!L108</f>
        <v>9.5095196941807972E-2</v>
      </c>
      <c r="O155" s="34">
        <f>'O&amp;M Exp'!M108</f>
        <v>9.9808181012182792E-2</v>
      </c>
      <c r="P155" s="34">
        <f>'O&amp;M Exp'!N108</f>
        <v>0.10475474384953991</v>
      </c>
      <c r="Q155" s="34">
        <f>'O&amp;M Exp'!O108</f>
        <v>0.10994646177995433</v>
      </c>
    </row>
    <row r="156" spans="2:17" outlineLevel="1" x14ac:dyDescent="0.3">
      <c r="C156" s="63" t="s">
        <v>10</v>
      </c>
      <c r="D156" s="47">
        <f t="shared" ref="D156:I156" si="25">SUM(D154:D155)</f>
        <v>0</v>
      </c>
      <c r="E156" s="58">
        <f t="shared" si="25"/>
        <v>0.20060476195130161</v>
      </c>
      <c r="F156" s="58">
        <f t="shared" si="25"/>
        <v>0.20509519694180797</v>
      </c>
      <c r="G156" s="58">
        <f t="shared" si="25"/>
        <v>0.20980818101218279</v>
      </c>
      <c r="H156" s="58">
        <f t="shared" si="25"/>
        <v>0.21475474384953991</v>
      </c>
      <c r="I156" s="58">
        <f t="shared" si="25"/>
        <v>0.21994646177995433</v>
      </c>
      <c r="K156" s="63" t="s">
        <v>10</v>
      </c>
      <c r="L156" s="47">
        <f t="shared" ref="L156:Q156" si="26">SUM(L154:L155)</f>
        <v>0</v>
      </c>
      <c r="M156" s="58">
        <f t="shared" si="26"/>
        <v>0.20060476195130161</v>
      </c>
      <c r="N156" s="58">
        <f t="shared" si="26"/>
        <v>0.20509519694180797</v>
      </c>
      <c r="O156" s="58">
        <f t="shared" si="26"/>
        <v>0.20980818101218279</v>
      </c>
      <c r="P156" s="58">
        <f t="shared" si="26"/>
        <v>0.21475474384953991</v>
      </c>
      <c r="Q156" s="58">
        <f t="shared" si="26"/>
        <v>0.21994646177995433</v>
      </c>
    </row>
    <row r="157" spans="2:17" outlineLevel="1" x14ac:dyDescent="0.3">
      <c r="C157" s="85"/>
      <c r="D157" s="86"/>
      <c r="E157" s="87">
        <f>'O&amp;M Exp'!C11</f>
        <v>0.20060476195130161</v>
      </c>
      <c r="F157" s="87">
        <f>'O&amp;M Exp'!D11</f>
        <v>0.20509519694180797</v>
      </c>
      <c r="G157" s="87">
        <f>'O&amp;M Exp'!E11</f>
        <v>0.20980818101218279</v>
      </c>
      <c r="H157" s="87">
        <f>'O&amp;M Exp'!F11</f>
        <v>0.21475474384953991</v>
      </c>
      <c r="I157" s="87">
        <f>'O&amp;M Exp'!G11</f>
        <v>0.21994646177995433</v>
      </c>
      <c r="K157" s="85"/>
      <c r="L157" s="86"/>
      <c r="M157" s="86"/>
      <c r="N157" s="86"/>
      <c r="O157" s="86"/>
      <c r="P157" s="86"/>
      <c r="Q157" s="86"/>
    </row>
    <row r="158" spans="2:17" outlineLevel="1" x14ac:dyDescent="0.3">
      <c r="C158" s="8" t="s">
        <v>182</v>
      </c>
      <c r="D158" s="8"/>
      <c r="E158" s="8"/>
      <c r="F158" s="8"/>
      <c r="G158" s="8"/>
      <c r="H158" s="8"/>
      <c r="K158" s="85"/>
      <c r="L158" s="86"/>
      <c r="M158" s="86"/>
      <c r="N158" s="86"/>
      <c r="O158" s="86"/>
      <c r="P158" s="86"/>
      <c r="Q158" s="86"/>
    </row>
    <row r="159" spans="2:17" outlineLevel="1" x14ac:dyDescent="0.3">
      <c r="C159" s="72" t="s">
        <v>24</v>
      </c>
      <c r="D159" s="72" t="s">
        <v>183</v>
      </c>
      <c r="E159" s="72" t="s">
        <v>184</v>
      </c>
      <c r="F159" s="72" t="s">
        <v>185</v>
      </c>
      <c r="G159" s="72" t="s">
        <v>186</v>
      </c>
      <c r="H159" s="72" t="s">
        <v>6</v>
      </c>
      <c r="I159" s="88" t="s">
        <v>187</v>
      </c>
      <c r="K159" s="85"/>
      <c r="L159" s="86"/>
      <c r="M159" s="86"/>
      <c r="N159" s="86"/>
      <c r="O159" s="86"/>
      <c r="P159" s="86"/>
      <c r="Q159" s="86"/>
    </row>
    <row r="160" spans="2:17" outlineLevel="1" x14ac:dyDescent="0.3">
      <c r="C160" s="12" t="s">
        <v>2</v>
      </c>
      <c r="D160" s="12"/>
      <c r="E160" s="12"/>
      <c r="F160" s="12"/>
      <c r="G160" s="12"/>
      <c r="H160" s="12"/>
      <c r="I160" s="6"/>
      <c r="K160" s="85"/>
      <c r="L160" s="86"/>
      <c r="M160" s="86"/>
      <c r="N160" s="86"/>
      <c r="O160" s="86"/>
      <c r="P160" s="86"/>
      <c r="Q160" s="86"/>
    </row>
    <row r="161" spans="3:17" outlineLevel="1" x14ac:dyDescent="0.3">
      <c r="C161" s="6" t="s">
        <v>188</v>
      </c>
      <c r="D161" s="76">
        <f>'O&amp;M Exp'!D24</f>
        <v>7.4452926999999995</v>
      </c>
      <c r="E161" s="76">
        <f>'O&amp;M Exp'!E24</f>
        <v>8.3623826999999995</v>
      </c>
      <c r="F161" s="76">
        <f>'O&amp;M Exp'!F24</f>
        <v>8.8682456999999992</v>
      </c>
      <c r="G161" s="76">
        <f>'O&amp;M Exp'!G24</f>
        <v>10.4105276</v>
      </c>
      <c r="H161" s="76">
        <f>'O&amp;M Exp'!H24</f>
        <v>11.032702755000003</v>
      </c>
      <c r="I161" s="7">
        <f>'O&amp;M Exp'!I28</f>
        <v>10.664339915871841</v>
      </c>
      <c r="K161" s="85"/>
      <c r="L161" s="86"/>
      <c r="M161" s="86"/>
      <c r="N161" s="86"/>
      <c r="O161" s="86"/>
      <c r="P161" s="86"/>
      <c r="Q161" s="86"/>
    </row>
    <row r="162" spans="3:17" outlineLevel="1" x14ac:dyDescent="0.3">
      <c r="C162" s="12" t="s">
        <v>14</v>
      </c>
      <c r="D162" s="12"/>
      <c r="E162" s="12"/>
      <c r="F162" s="12"/>
      <c r="G162" s="12"/>
      <c r="H162" s="12"/>
      <c r="I162" s="6"/>
      <c r="K162" s="85"/>
      <c r="L162" s="86"/>
      <c r="M162" s="86"/>
      <c r="N162" s="86"/>
      <c r="O162" s="86"/>
      <c r="P162" s="86"/>
      <c r="Q162" s="86"/>
    </row>
    <row r="163" spans="3:17" outlineLevel="1" x14ac:dyDescent="0.3">
      <c r="C163" s="6" t="s">
        <v>188</v>
      </c>
      <c r="D163" s="76">
        <f>'O&amp;M Exp'!D79</f>
        <v>7.4452926999999995</v>
      </c>
      <c r="E163" s="76">
        <f>'O&amp;M Exp'!E79</f>
        <v>8.3623826999999995</v>
      </c>
      <c r="F163" s="76">
        <f>'O&amp;M Exp'!F79</f>
        <v>8.8682456999999992</v>
      </c>
      <c r="G163" s="76">
        <f>'O&amp;M Exp'!G79</f>
        <v>10.391713299999999</v>
      </c>
      <c r="H163" s="76">
        <f>'O&amp;M Exp'!H79</f>
        <v>11.024758462000001</v>
      </c>
      <c r="I163" s="7">
        <f>'O&amp;M Exp'!I83</f>
        <v>10.658152405425101</v>
      </c>
      <c r="K163" s="85"/>
      <c r="L163" s="86"/>
      <c r="M163" s="86"/>
      <c r="N163" s="86"/>
      <c r="O163" s="86"/>
      <c r="P163" s="86"/>
      <c r="Q163" s="86"/>
    </row>
    <row r="164" spans="3:17" outlineLevel="1" x14ac:dyDescent="0.3">
      <c r="D164" s="89"/>
      <c r="E164" s="89"/>
      <c r="F164" s="89"/>
      <c r="G164" s="89"/>
      <c r="H164" s="89"/>
      <c r="I164" s="20"/>
      <c r="K164" s="85"/>
      <c r="L164" s="86"/>
      <c r="M164" s="86"/>
      <c r="N164" s="86"/>
      <c r="O164" s="86"/>
      <c r="P164" s="86"/>
      <c r="Q164" s="86"/>
    </row>
    <row r="165" spans="3:17" outlineLevel="1" x14ac:dyDescent="0.3">
      <c r="C165" s="72" t="s">
        <v>24</v>
      </c>
      <c r="D165" s="72" t="s">
        <v>183</v>
      </c>
      <c r="E165" s="72" t="s">
        <v>184</v>
      </c>
      <c r="F165" s="72" t="s">
        <v>185</v>
      </c>
      <c r="G165" s="72" t="s">
        <v>186</v>
      </c>
      <c r="H165" s="72" t="s">
        <v>6</v>
      </c>
      <c r="I165" s="88" t="s">
        <v>187</v>
      </c>
      <c r="K165" s="72" t="s">
        <v>24</v>
      </c>
      <c r="L165" s="72" t="s">
        <v>183</v>
      </c>
      <c r="M165" s="72" t="s">
        <v>184</v>
      </c>
      <c r="N165" s="72" t="s">
        <v>185</v>
      </c>
      <c r="O165" s="72" t="s">
        <v>186</v>
      </c>
      <c r="P165" s="72" t="s">
        <v>6</v>
      </c>
      <c r="Q165" s="88" t="s">
        <v>187</v>
      </c>
    </row>
    <row r="166" spans="3:17" outlineLevel="1" x14ac:dyDescent="0.3">
      <c r="C166" s="12" t="s">
        <v>189</v>
      </c>
      <c r="D166" s="77">
        <f>'O&amp;M Work'!C27</f>
        <v>8.7135405000000006</v>
      </c>
      <c r="E166" s="77">
        <f>'O&amp;M Work'!D27</f>
        <v>5.0583522999999992</v>
      </c>
      <c r="F166" s="77">
        <f>'O&amp;M Work'!E27</f>
        <v>6.3801860000000001</v>
      </c>
      <c r="G166" s="77">
        <f>'O&amp;M Work'!F27</f>
        <v>5.9703255999999998</v>
      </c>
      <c r="H166" s="77">
        <f>'O&amp;M Work'!G27</f>
        <v>7.0885863598218508</v>
      </c>
      <c r="I166" s="13"/>
      <c r="K166" s="12" t="str">
        <f>C166</f>
        <v>Other A&amp;G Expenses as per Annual Account</v>
      </c>
      <c r="L166" s="77">
        <f>'O&amp;M Work'!I27</f>
        <v>8.5304707000000022</v>
      </c>
      <c r="M166" s="77">
        <f>'O&amp;M Work'!J27</f>
        <v>4.8812113999999989</v>
      </c>
      <c r="N166" s="77">
        <f>'O&amp;M Work'!K27</f>
        <v>6.0754036999999999</v>
      </c>
      <c r="O166" s="77">
        <f>'O&amp;M Work'!L27</f>
        <v>4.5194260000000011</v>
      </c>
      <c r="P166" s="77">
        <f>'O&amp;M Work'!M27</f>
        <v>6.8713029396482055</v>
      </c>
      <c r="Q166" s="13"/>
    </row>
    <row r="167" spans="3:17" outlineLevel="1" x14ac:dyDescent="0.3">
      <c r="C167" s="6" t="s">
        <v>190</v>
      </c>
      <c r="D167" s="76"/>
      <c r="E167" s="76"/>
      <c r="F167" s="76"/>
      <c r="G167" s="76"/>
      <c r="H167" s="76"/>
      <c r="I167" s="7"/>
      <c r="K167" s="12" t="str">
        <f t="shared" ref="K167:K171" si="27">C167</f>
        <v>Adjustments</v>
      </c>
      <c r="L167" s="76"/>
      <c r="M167" s="76"/>
      <c r="N167" s="76"/>
      <c r="O167" s="76"/>
      <c r="P167" s="76"/>
      <c r="Q167" s="7"/>
    </row>
    <row r="168" spans="3:17" outlineLevel="1" x14ac:dyDescent="0.3">
      <c r="C168" s="90" t="str">
        <f>'O&amp;M Work'!B29</f>
        <v>Publication and Filing Fees</v>
      </c>
      <c r="D168" s="77">
        <f>'O&amp;M Work'!C29</f>
        <v>0.43481075300000005</v>
      </c>
      <c r="E168" s="77">
        <f>'O&amp;M Work'!D29</f>
        <v>7.0999999999999994E-2</v>
      </c>
      <c r="F168" s="77">
        <f>'O&amp;M Work'!E29</f>
        <v>0.20191200000000001</v>
      </c>
      <c r="G168" s="77">
        <f>'O&amp;M Work'!F29</f>
        <v>0.13004312700000001</v>
      </c>
      <c r="H168" s="77">
        <f>'O&amp;M Work'!G29</f>
        <v>0.19225</v>
      </c>
      <c r="I168" s="7"/>
      <c r="K168" s="90" t="str">
        <f t="shared" si="27"/>
        <v>Publication and Filing Fees</v>
      </c>
      <c r="L168" s="77">
        <f>'O&amp;M Work'!I29</f>
        <v>0.43481075300000005</v>
      </c>
      <c r="M168" s="77">
        <f>'O&amp;M Work'!J29</f>
        <v>7.0999999999999994E-2</v>
      </c>
      <c r="N168" s="77">
        <f>'O&amp;M Work'!K29</f>
        <v>0.20191200000000001</v>
      </c>
      <c r="O168" s="77">
        <f>'O&amp;M Work'!L29</f>
        <v>0.13004312700000001</v>
      </c>
      <c r="P168" s="77">
        <f>'O&amp;M Work'!M29</f>
        <v>0.19225</v>
      </c>
      <c r="Q168" s="7"/>
    </row>
    <row r="169" spans="3:17" outlineLevel="1" x14ac:dyDescent="0.3">
      <c r="C169" s="90" t="str">
        <f>'O&amp;M Work'!B30</f>
        <v>Legal Fee</v>
      </c>
      <c r="D169" s="77">
        <f>'O&amp;M Work'!C30</f>
        <v>0.01</v>
      </c>
      <c r="E169" s="77">
        <f>'O&amp;M Work'!D30</f>
        <v>1.7730000000000001E-3</v>
      </c>
      <c r="F169" s="77">
        <f>'O&amp;M Work'!E30</f>
        <v>0.01</v>
      </c>
      <c r="G169" s="77">
        <f>'O&amp;M Work'!F30</f>
        <v>2.9826600000000002E-2</v>
      </c>
      <c r="H169" s="77">
        <f>'O&amp;M Work'!G30</f>
        <v>2.4577399999999999E-2</v>
      </c>
      <c r="I169" s="7"/>
      <c r="K169" s="90" t="str">
        <f t="shared" si="27"/>
        <v>Legal Fee</v>
      </c>
      <c r="L169" s="77">
        <f>'O&amp;M Work'!I30</f>
        <v>0.01</v>
      </c>
      <c r="M169" s="77">
        <f>'O&amp;M Work'!J30</f>
        <v>1.7730000000000001E-3</v>
      </c>
      <c r="N169" s="77">
        <f>'O&amp;M Work'!K30</f>
        <v>0.01</v>
      </c>
      <c r="O169" s="77">
        <f>'O&amp;M Work'!L30</f>
        <v>2.9826600000000002E-2</v>
      </c>
      <c r="P169" s="77">
        <f>'O&amp;M Work'!M30</f>
        <v>2.4577399999999999E-2</v>
      </c>
      <c r="Q169" s="7"/>
    </row>
    <row r="170" spans="3:17" outlineLevel="1" x14ac:dyDescent="0.3">
      <c r="C170" s="90" t="str">
        <f>'O&amp;M Work'!B31</f>
        <v>Security Expesnes</v>
      </c>
      <c r="D170" s="77">
        <f>'O&amp;M Work'!C31</f>
        <v>0.61518295000000001</v>
      </c>
      <c r="E170" s="77">
        <f>'O&amp;M Work'!D31</f>
        <v>0.68943639149999991</v>
      </c>
      <c r="F170" s="77">
        <f>'O&amp;M Work'!E31</f>
        <v>0.78320309025000001</v>
      </c>
      <c r="G170" s="77">
        <f>'O&amp;M Work'!F31</f>
        <v>0.75324500674999995</v>
      </c>
      <c r="H170" s="77">
        <f>'O&amp;M Work'!G31</f>
        <v>0.9569204</v>
      </c>
      <c r="I170" s="7"/>
      <c r="K170" s="90" t="str">
        <f t="shared" si="27"/>
        <v>Security Expesnes</v>
      </c>
      <c r="L170" s="77">
        <f>'O&amp;M Work'!I31</f>
        <v>0.61518295000000001</v>
      </c>
      <c r="M170" s="77">
        <f>'O&amp;M Work'!J31</f>
        <v>0.68943639149999991</v>
      </c>
      <c r="N170" s="77">
        <f>'O&amp;M Work'!K31</f>
        <v>0.78320309025000001</v>
      </c>
      <c r="O170" s="77">
        <f>'O&amp;M Work'!L31</f>
        <v>0.75324500674999995</v>
      </c>
      <c r="P170" s="77">
        <f>'O&amp;M Work'!M31</f>
        <v>0.9569204</v>
      </c>
      <c r="Q170" s="7"/>
    </row>
    <row r="171" spans="3:17" outlineLevel="1" x14ac:dyDescent="0.3">
      <c r="C171" s="12" t="s">
        <v>191</v>
      </c>
      <c r="D171" s="77">
        <f>D166-SUM(D168:D170)</f>
        <v>7.6535467970000006</v>
      </c>
      <c r="E171" s="77">
        <f t="shared" ref="E171:H171" si="28">E166-SUM(E168:E170)</f>
        <v>4.2961429084999994</v>
      </c>
      <c r="F171" s="77">
        <f t="shared" si="28"/>
        <v>5.3850709097500005</v>
      </c>
      <c r="G171" s="77">
        <f t="shared" si="28"/>
        <v>5.0572108662500002</v>
      </c>
      <c r="H171" s="77">
        <f t="shared" si="28"/>
        <v>5.9148385598218507</v>
      </c>
      <c r="I171" s="13">
        <f>'O&amp;M Exp'!I40</f>
        <v>6.5455116733710588</v>
      </c>
      <c r="K171" s="12" t="str">
        <f t="shared" si="27"/>
        <v>Net other A&amp;G Expenses</v>
      </c>
      <c r="L171" s="77">
        <f>L166-SUM(L168:L170)</f>
        <v>7.4704769970000022</v>
      </c>
      <c r="M171" s="77">
        <f t="shared" ref="M171:P171" si="29">M166-SUM(M168:M170)</f>
        <v>4.119002008499999</v>
      </c>
      <c r="N171" s="77">
        <f t="shared" si="29"/>
        <v>5.0802886097500002</v>
      </c>
      <c r="O171" s="77">
        <f t="shared" si="29"/>
        <v>3.606311266250001</v>
      </c>
      <c r="P171" s="77">
        <f t="shared" si="29"/>
        <v>5.6975551396482054</v>
      </c>
      <c r="Q171" s="13">
        <f>'O&amp;M Exp'!I97</f>
        <v>6.0060008329131485</v>
      </c>
    </row>
    <row r="172" spans="3:17" outlineLevel="1" x14ac:dyDescent="0.3">
      <c r="D172" s="89" t="b">
        <f>D171='O&amp;M Exp'!D37</f>
        <v>1</v>
      </c>
      <c r="E172" s="89" t="b">
        <f>E171='O&amp;M Exp'!E37</f>
        <v>1</v>
      </c>
      <c r="F172" s="89" t="b">
        <f>F171='O&amp;M Exp'!F37</f>
        <v>1</v>
      </c>
      <c r="G172" s="89" t="b">
        <f>G171='O&amp;M Exp'!G37</f>
        <v>1</v>
      </c>
      <c r="H172" s="89" t="b">
        <f>H171='O&amp;M Exp'!H37</f>
        <v>1</v>
      </c>
      <c r="I172" s="20"/>
      <c r="K172" s="85"/>
      <c r="L172" s="86" t="b">
        <f>L171='O&amp;M Exp'!D94</f>
        <v>1</v>
      </c>
      <c r="M172" s="86" t="b">
        <f>M171='O&amp;M Exp'!E94</f>
        <v>1</v>
      </c>
      <c r="N172" s="86" t="b">
        <f>N171='O&amp;M Exp'!F94</f>
        <v>1</v>
      </c>
      <c r="O172" s="86" t="b">
        <f>O171='O&amp;M Exp'!G94</f>
        <v>1</v>
      </c>
      <c r="P172" s="86" t="b">
        <f>P171='O&amp;M Exp'!H94</f>
        <v>1</v>
      </c>
      <c r="Q172" s="86"/>
    </row>
    <row r="173" spans="3:17" outlineLevel="1" x14ac:dyDescent="0.3">
      <c r="D173" s="89"/>
      <c r="E173" s="89"/>
      <c r="F173" s="89"/>
      <c r="G173" s="89"/>
      <c r="H173" s="89"/>
      <c r="I173" s="20"/>
      <c r="K173" s="85"/>
      <c r="L173" s="86"/>
      <c r="M173" s="86"/>
      <c r="N173" s="86"/>
      <c r="O173" s="86"/>
      <c r="P173" s="86"/>
      <c r="Q173" s="86"/>
    </row>
    <row r="174" spans="3:17" outlineLevel="1" x14ac:dyDescent="0.3">
      <c r="C174" s="72" t="s">
        <v>24</v>
      </c>
      <c r="D174" s="72" t="s">
        <v>183</v>
      </c>
      <c r="E174" s="72" t="s">
        <v>184</v>
      </c>
      <c r="F174" s="72" t="s">
        <v>185</v>
      </c>
      <c r="G174" s="72" t="s">
        <v>186</v>
      </c>
      <c r="H174" s="72" t="s">
        <v>6</v>
      </c>
      <c r="I174" s="88" t="s">
        <v>187</v>
      </c>
      <c r="K174" s="85"/>
      <c r="L174" s="86"/>
      <c r="M174" s="86"/>
      <c r="N174" s="86"/>
      <c r="O174" s="86"/>
      <c r="P174" s="86"/>
      <c r="Q174" s="86"/>
    </row>
    <row r="175" spans="3:17" outlineLevel="1" x14ac:dyDescent="0.3">
      <c r="C175" s="12" t="s">
        <v>192</v>
      </c>
      <c r="D175" s="76"/>
      <c r="E175" s="76"/>
      <c r="F175" s="76"/>
      <c r="G175" s="76"/>
      <c r="H175" s="76"/>
      <c r="I175" s="7"/>
      <c r="K175" s="85"/>
      <c r="L175" s="86"/>
      <c r="M175" s="86"/>
      <c r="N175" s="86"/>
      <c r="O175" s="86"/>
      <c r="P175" s="86"/>
      <c r="Q175" s="86"/>
    </row>
    <row r="176" spans="3:17" outlineLevel="1" x14ac:dyDescent="0.3">
      <c r="C176" s="6" t="s">
        <v>193</v>
      </c>
      <c r="D176" s="76">
        <f>'O&amp;M Exp'!D42</f>
        <v>11.690095299999999</v>
      </c>
      <c r="E176" s="76">
        <f>'O&amp;M Exp'!E42</f>
        <v>12.756449699999999</v>
      </c>
      <c r="F176" s="76">
        <f>'O&amp;M Exp'!F42</f>
        <v>9.5546894000000009</v>
      </c>
      <c r="G176" s="76">
        <f>'O&amp;M Exp'!G42</f>
        <v>11.530223400000001</v>
      </c>
      <c r="H176" s="76">
        <f>'O&amp;M Exp'!H42</f>
        <v>14.595066781057429</v>
      </c>
      <c r="I176" s="7">
        <f>'O&amp;M Exp'!I45</f>
        <v>13.903328137293892</v>
      </c>
      <c r="K176" s="85"/>
      <c r="L176" s="86"/>
      <c r="M176" s="86"/>
      <c r="N176" s="86"/>
      <c r="O176" s="86"/>
      <c r="P176" s="86"/>
      <c r="Q176" s="86"/>
    </row>
    <row r="177" spans="3:17" outlineLevel="1" x14ac:dyDescent="0.3">
      <c r="C177" s="6" t="s">
        <v>194</v>
      </c>
      <c r="D177" s="76">
        <f>'O&amp;M Exp'!D62</f>
        <v>0.01</v>
      </c>
      <c r="E177" s="76">
        <f>'O&amp;M Exp'!E62</f>
        <v>1.7730000000000001E-3</v>
      </c>
      <c r="F177" s="76">
        <f>'O&amp;M Exp'!F62</f>
        <v>0.01</v>
      </c>
      <c r="G177" s="76">
        <f>'O&amp;M Exp'!G62</f>
        <v>2.9826600000000002E-2</v>
      </c>
      <c r="H177" s="76">
        <f>'O&amp;M Exp'!H62</f>
        <v>2.4577399999999999E-2</v>
      </c>
      <c r="I177" s="7">
        <f>'O&amp;M Exp'!I65</f>
        <v>1.52354E-2</v>
      </c>
      <c r="K177" s="85"/>
      <c r="L177" s="86"/>
      <c r="M177" s="86"/>
      <c r="N177" s="86"/>
      <c r="O177" s="86"/>
      <c r="P177" s="86"/>
      <c r="Q177" s="86"/>
    </row>
    <row r="178" spans="3:17" outlineLevel="1" x14ac:dyDescent="0.3">
      <c r="C178" s="6" t="s">
        <v>195</v>
      </c>
      <c r="D178" s="76">
        <f>'O&amp;M Exp'!D253</f>
        <v>0.61518295000000001</v>
      </c>
      <c r="E178" s="76">
        <f>'O&amp;M Exp'!E253</f>
        <v>0.68943639149999991</v>
      </c>
      <c r="F178" s="76">
        <f>'O&amp;M Exp'!F253</f>
        <v>0.78320309025000001</v>
      </c>
      <c r="G178" s="76">
        <f>'O&amp;M Exp'!G253</f>
        <v>0.75324500674999995</v>
      </c>
      <c r="H178" s="76">
        <f>'O&amp;M Exp'!H253</f>
        <v>0.9569204</v>
      </c>
      <c r="I178" s="76">
        <f>'O&amp;M Exp'!I253</f>
        <v>0.87822590026686698</v>
      </c>
      <c r="K178" s="85"/>
      <c r="L178" s="86"/>
      <c r="M178" s="86"/>
      <c r="N178" s="86"/>
      <c r="O178" s="86"/>
      <c r="P178" s="86"/>
      <c r="Q178" s="86"/>
    </row>
    <row r="179" spans="3:17" outlineLevel="1" x14ac:dyDescent="0.3">
      <c r="C179" s="12" t="s">
        <v>3</v>
      </c>
      <c r="D179" s="76"/>
      <c r="E179" s="76"/>
      <c r="F179" s="76"/>
      <c r="G179" s="76"/>
      <c r="H179" s="76"/>
      <c r="I179" s="7"/>
      <c r="K179" s="85"/>
      <c r="L179" s="86"/>
      <c r="M179" s="86"/>
      <c r="N179" s="86"/>
      <c r="O179" s="86"/>
      <c r="P179" s="86"/>
      <c r="Q179" s="86"/>
    </row>
    <row r="180" spans="3:17" outlineLevel="1" x14ac:dyDescent="0.3">
      <c r="C180" s="6" t="s">
        <v>193</v>
      </c>
      <c r="D180" s="76">
        <f>'O&amp;M Exp'!D99</f>
        <v>10.989669299999999</v>
      </c>
      <c r="E180" s="76">
        <f>'O&amp;M Exp'!E99</f>
        <v>11.3502072</v>
      </c>
      <c r="F180" s="76">
        <f>'O&amp;M Exp'!F99</f>
        <v>10.348186399999999</v>
      </c>
      <c r="G180" s="76">
        <f>'O&amp;M Exp'!G99</f>
        <v>11.8544137</v>
      </c>
      <c r="H180" s="76">
        <f>'O&amp;M Exp'!H99</f>
        <v>14.025934294526687</v>
      </c>
      <c r="I180" s="76">
        <f>'O&amp;M Exp'!I102</f>
        <v>13.543038464641329</v>
      </c>
      <c r="K180" s="85"/>
      <c r="L180" s="86"/>
      <c r="M180" s="86"/>
      <c r="N180" s="86"/>
      <c r="O180" s="86"/>
      <c r="P180" s="86"/>
      <c r="Q180" s="86"/>
    </row>
    <row r="181" spans="3:17" outlineLevel="1" x14ac:dyDescent="0.3">
      <c r="C181" s="6" t="s">
        <v>194</v>
      </c>
      <c r="D181" s="76">
        <f>'O&amp;M Exp'!D119</f>
        <v>0.01</v>
      </c>
      <c r="E181" s="76">
        <f>'O&amp;M Exp'!E119</f>
        <v>1.7730000000000001E-3</v>
      </c>
      <c r="F181" s="76">
        <f>'O&amp;M Exp'!F119</f>
        <v>0.01</v>
      </c>
      <c r="G181" s="76">
        <f>'O&amp;M Exp'!G119</f>
        <v>2.9826600000000002E-2</v>
      </c>
      <c r="H181" s="76">
        <f>'O&amp;M Exp'!H119</f>
        <v>2.4577399999999999E-2</v>
      </c>
      <c r="I181" s="76">
        <f>'O&amp;M Exp'!I122</f>
        <v>1.52354E-2</v>
      </c>
      <c r="K181" s="85"/>
      <c r="L181" s="86"/>
      <c r="M181" s="86"/>
      <c r="N181" s="86"/>
      <c r="O181" s="86"/>
      <c r="P181" s="86"/>
      <c r="Q181" s="86"/>
    </row>
    <row r="182" spans="3:17" outlineLevel="1" x14ac:dyDescent="0.3">
      <c r="C182" s="6" t="s">
        <v>195</v>
      </c>
      <c r="D182" s="76">
        <f>'O&amp;M Exp'!D254</f>
        <v>0.61518295000000001</v>
      </c>
      <c r="E182" s="76">
        <f>'O&amp;M Exp'!E254</f>
        <v>0.68943639149999991</v>
      </c>
      <c r="F182" s="76">
        <f>'O&amp;M Exp'!F254</f>
        <v>0.78320309025000001</v>
      </c>
      <c r="G182" s="76">
        <f>'O&amp;M Exp'!G254</f>
        <v>0.75324500674999995</v>
      </c>
      <c r="H182" s="76">
        <f>'O&amp;M Exp'!H254</f>
        <v>0.9569204</v>
      </c>
      <c r="I182" s="76">
        <f>'O&amp;M Exp'!I254</f>
        <v>0.87822590026686698</v>
      </c>
      <c r="K182" s="85"/>
      <c r="L182" s="86"/>
      <c r="M182" s="86"/>
      <c r="N182" s="86"/>
      <c r="O182" s="86"/>
      <c r="P182" s="86"/>
      <c r="Q182" s="86"/>
    </row>
    <row r="183" spans="3:17" outlineLevel="1" x14ac:dyDescent="0.3">
      <c r="K183" s="85"/>
      <c r="L183" s="86"/>
      <c r="M183" s="86"/>
      <c r="N183" s="86"/>
      <c r="O183" s="86"/>
      <c r="P183" s="86"/>
      <c r="Q183" s="86"/>
    </row>
    <row r="184" spans="3:17" outlineLevel="1" x14ac:dyDescent="0.3">
      <c r="C184" s="72" t="s">
        <v>24</v>
      </c>
      <c r="D184" s="72" t="s">
        <v>54</v>
      </c>
      <c r="E184" s="72" t="s">
        <v>55</v>
      </c>
      <c r="F184" s="72" t="s">
        <v>56</v>
      </c>
      <c r="G184" s="72" t="s">
        <v>57</v>
      </c>
      <c r="H184" s="12" t="s">
        <v>58</v>
      </c>
      <c r="K184" s="85"/>
      <c r="L184" s="86"/>
      <c r="M184" s="86"/>
      <c r="N184" s="86"/>
      <c r="O184" s="86"/>
      <c r="P184" s="86"/>
      <c r="Q184" s="86"/>
    </row>
    <row r="185" spans="3:17" outlineLevel="1" x14ac:dyDescent="0.3">
      <c r="C185" s="12" t="s">
        <v>2</v>
      </c>
      <c r="D185" s="12"/>
      <c r="E185" s="12"/>
      <c r="F185" s="12"/>
      <c r="G185" s="12"/>
      <c r="H185" s="6"/>
      <c r="K185" s="85"/>
      <c r="L185" s="86"/>
      <c r="M185" s="86"/>
      <c r="N185" s="86"/>
      <c r="O185" s="86"/>
      <c r="P185" s="86"/>
      <c r="Q185" s="86"/>
    </row>
    <row r="186" spans="3:17" outlineLevel="1" x14ac:dyDescent="0.3">
      <c r="C186" s="6" t="s">
        <v>188</v>
      </c>
      <c r="D186" s="76">
        <f>'O&amp;M Exp'!C4</f>
        <v>11.192872015924408</v>
      </c>
      <c r="E186" s="76">
        <f>'O&amp;M Exp'!D4</f>
        <v>11.747598534289752</v>
      </c>
      <c r="F186" s="76">
        <f>'O&amp;M Exp'!E4</f>
        <v>12.329817684549745</v>
      </c>
      <c r="G186" s="76">
        <f>'O&amp;M Exp'!F4</f>
        <v>12.940892020653894</v>
      </c>
      <c r="H186" s="76">
        <f>'O&amp;M Exp'!G4</f>
        <v>13.582251625672688</v>
      </c>
      <c r="K186" s="85"/>
      <c r="L186" s="86"/>
      <c r="M186" s="86"/>
      <c r="N186" s="86"/>
      <c r="O186" s="86"/>
      <c r="P186" s="86"/>
      <c r="Q186" s="86"/>
    </row>
    <row r="187" spans="3:17" outlineLevel="1" x14ac:dyDescent="0.3">
      <c r="C187" s="12" t="s">
        <v>14</v>
      </c>
      <c r="D187" s="12"/>
      <c r="E187" s="12"/>
      <c r="F187" s="12"/>
      <c r="G187" s="12"/>
      <c r="H187" s="6"/>
      <c r="K187" s="85"/>
      <c r="L187" s="86"/>
      <c r="M187" s="86"/>
      <c r="N187" s="86"/>
      <c r="O187" s="86"/>
      <c r="P187" s="86"/>
      <c r="Q187" s="86"/>
    </row>
    <row r="188" spans="3:17" outlineLevel="1" x14ac:dyDescent="0.3">
      <c r="C188" s="6" t="s">
        <v>188</v>
      </c>
      <c r="D188" s="76">
        <f>'O&amp;M Exp'!L4</f>
        <v>11.186377848158386</v>
      </c>
      <c r="E188" s="76">
        <f>'O&amp;M Exp'!M4</f>
        <v>11.740782511054517</v>
      </c>
      <c r="F188" s="76">
        <f>'O&amp;M Exp'!N4</f>
        <v>12.322663854464491</v>
      </c>
      <c r="G188" s="76">
        <f>'O&amp;M Exp'!O4</f>
        <v>12.93338364177629</v>
      </c>
      <c r="H188" s="76">
        <f>'O&amp;M Exp'!P4</f>
        <v>13.574371126318104</v>
      </c>
    </row>
    <row r="189" spans="3:17" outlineLevel="1" x14ac:dyDescent="0.3">
      <c r="D189" s="89"/>
      <c r="E189" s="89"/>
      <c r="F189" s="89"/>
      <c r="G189" s="89"/>
      <c r="H189" s="89"/>
    </row>
    <row r="190" spans="3:17" outlineLevel="1" x14ac:dyDescent="0.3">
      <c r="C190" s="72" t="s">
        <v>24</v>
      </c>
      <c r="D190" s="72" t="s">
        <v>54</v>
      </c>
      <c r="E190" s="72" t="s">
        <v>55</v>
      </c>
      <c r="F190" s="72" t="s">
        <v>56</v>
      </c>
      <c r="G190" s="72" t="s">
        <v>57</v>
      </c>
      <c r="H190" s="63" t="s">
        <v>58</v>
      </c>
    </row>
    <row r="191" spans="3:17" outlineLevel="1" x14ac:dyDescent="0.3">
      <c r="C191" s="63" t="s">
        <v>2</v>
      </c>
      <c r="D191" s="63"/>
      <c r="E191" s="63"/>
      <c r="F191" s="63"/>
      <c r="G191" s="63"/>
      <c r="H191" s="37"/>
    </row>
    <row r="192" spans="3:17" outlineLevel="1" x14ac:dyDescent="0.3">
      <c r="C192" s="37" t="s">
        <v>196</v>
      </c>
      <c r="D192" s="56">
        <f>'O&amp;M Exp'!C12</f>
        <v>6.8699117823263798</v>
      </c>
      <c r="E192" s="56">
        <f>'O&amp;M Exp'!D12</f>
        <v>7.2103893862036559</v>
      </c>
      <c r="F192" s="56">
        <f>'O&amp;M Exp'!E12</f>
        <v>7.5677412968282534</v>
      </c>
      <c r="G192" s="56">
        <f>'O&amp;M Exp'!F12</f>
        <v>7.9428038165735444</v>
      </c>
      <c r="H192" s="56">
        <f>'O&amp;M Exp'!G12</f>
        <v>8.3364546955399206</v>
      </c>
    </row>
    <row r="193" spans="3:9" outlineLevel="1" x14ac:dyDescent="0.3">
      <c r="C193" s="37" t="s">
        <v>193</v>
      </c>
      <c r="D193" s="91">
        <f>'O&amp;M Exp'!C10</f>
        <v>14.592386745336501</v>
      </c>
      <c r="E193" s="91">
        <f>'O&amp;M Exp'!D10</f>
        <v>15.315595577025492</v>
      </c>
      <c r="F193" s="91">
        <f>'O&amp;M Exp'!E10</f>
        <v>16.074647141185928</v>
      </c>
      <c r="G193" s="91">
        <f>'O&amp;M Exp'!F10</f>
        <v>16.871317828556869</v>
      </c>
      <c r="H193" s="91">
        <f>'O&amp;M Exp'!G10</f>
        <v>17.707472069037347</v>
      </c>
    </row>
    <row r="194" spans="3:9" outlineLevel="1" x14ac:dyDescent="0.3">
      <c r="C194" s="37" t="s">
        <v>194</v>
      </c>
      <c r="D194" s="56">
        <f>'O&amp;M Exp'!C13</f>
        <v>1.52354E-2</v>
      </c>
      <c r="E194" s="56">
        <f>'O&amp;M Exp'!D13</f>
        <v>1.52354E-2</v>
      </c>
      <c r="F194" s="56">
        <f>'O&amp;M Exp'!E13</f>
        <v>1.52354E-2</v>
      </c>
      <c r="G194" s="56">
        <f>'O&amp;M Exp'!F13</f>
        <v>1.52354E-2</v>
      </c>
      <c r="H194" s="56">
        <f>'O&amp;M Exp'!G13</f>
        <v>1.52354E-2</v>
      </c>
    </row>
    <row r="195" spans="3:9" outlineLevel="1" x14ac:dyDescent="0.3">
      <c r="C195" s="37" t="s">
        <v>195</v>
      </c>
      <c r="D195" s="56">
        <f>'O&amp;M Exp'!C14</f>
        <v>0.92175138642450294</v>
      </c>
      <c r="E195" s="56">
        <f>'O&amp;M Exp'!D14</f>
        <v>0.96743402593491845</v>
      </c>
      <c r="F195" s="56">
        <f>'O&amp;M Exp'!E14</f>
        <v>1.0153807288179248</v>
      </c>
      <c r="G195" s="56">
        <f>'O&amp;M Exp'!F14</f>
        <v>1.0657037036282389</v>
      </c>
      <c r="H195" s="56">
        <f>'O&amp;M Exp'!G14</f>
        <v>1.1185207200545559</v>
      </c>
    </row>
    <row r="196" spans="3:9" outlineLevel="1" x14ac:dyDescent="0.3">
      <c r="C196" s="63" t="s">
        <v>14</v>
      </c>
      <c r="D196" s="63"/>
      <c r="E196" s="63"/>
      <c r="F196" s="63"/>
      <c r="G196" s="63"/>
      <c r="H196" s="37"/>
    </row>
    <row r="197" spans="3:9" outlineLevel="1" x14ac:dyDescent="0.3">
      <c r="C197" s="37" t="s">
        <v>196</v>
      </c>
      <c r="D197" s="56">
        <f>'O&amp;M Exp'!L12</f>
        <v>6.3036624095488127</v>
      </c>
      <c r="E197" s="56">
        <f>'O&amp;M Exp'!M12</f>
        <v>6.6160763008561103</v>
      </c>
      <c r="F197" s="56">
        <f>'O&amp;M Exp'!N12</f>
        <v>6.9439736418059397</v>
      </c>
      <c r="G197" s="56">
        <f>'O&amp;M Exp'!O12</f>
        <v>7.2881218029266392</v>
      </c>
      <c r="H197" s="56">
        <f>'O&amp;M Exp'!P12</f>
        <v>7.6493261861634059</v>
      </c>
    </row>
    <row r="198" spans="3:9" outlineLevel="1" x14ac:dyDescent="0.3">
      <c r="C198" s="37" t="s">
        <v>193</v>
      </c>
      <c r="D198" s="91">
        <f>'O&amp;M Exp'!L10</f>
        <v>14.214240866034814</v>
      </c>
      <c r="E198" s="91">
        <f>'O&amp;M Exp'!M10</f>
        <v>14.918708525059561</v>
      </c>
      <c r="F198" s="91">
        <f>'O&amp;M Exp'!N10</f>
        <v>15.658090091009697</v>
      </c>
      <c r="G198" s="91">
        <f>'O&amp;M Exp'!O10</f>
        <v>16.434115921384507</v>
      </c>
      <c r="H198" s="91">
        <f>'O&amp;M Exp'!P10</f>
        <v>17.248602131403871</v>
      </c>
    </row>
    <row r="199" spans="3:9" outlineLevel="1" x14ac:dyDescent="0.3">
      <c r="C199" s="37" t="s">
        <v>194</v>
      </c>
      <c r="D199" s="56">
        <f>'O&amp;M Exp'!L13</f>
        <v>1.52354E-2</v>
      </c>
      <c r="E199" s="56">
        <f>'O&amp;M Exp'!M13</f>
        <v>1.52354E-2</v>
      </c>
      <c r="F199" s="56">
        <f>'O&amp;M Exp'!N13</f>
        <v>1.52354E-2</v>
      </c>
      <c r="G199" s="56">
        <f>'O&amp;M Exp'!O13</f>
        <v>1.52354E-2</v>
      </c>
      <c r="H199" s="56">
        <f>'O&amp;M Exp'!P13</f>
        <v>1.52354E-2</v>
      </c>
    </row>
    <row r="200" spans="3:9" outlineLevel="1" x14ac:dyDescent="0.3">
      <c r="C200" s="37" t="s">
        <v>195</v>
      </c>
      <c r="D200" s="56">
        <f>'O&amp;M Exp'!L14</f>
        <v>0.92175138642450294</v>
      </c>
      <c r="E200" s="56">
        <f>'O&amp;M Exp'!M14</f>
        <v>0.96743402593491845</v>
      </c>
      <c r="F200" s="56">
        <f>'O&amp;M Exp'!N14</f>
        <v>1.0153807288179248</v>
      </c>
      <c r="G200" s="56">
        <f>'O&amp;M Exp'!O14</f>
        <v>1.0657037036282389</v>
      </c>
      <c r="H200" s="56">
        <f>'O&amp;M Exp'!P14</f>
        <v>1.1185207200545559</v>
      </c>
    </row>
    <row r="201" spans="3:9" outlineLevel="1" x14ac:dyDescent="0.3">
      <c r="C201" s="42"/>
      <c r="D201" s="92"/>
      <c r="E201" s="92"/>
      <c r="F201" s="92"/>
      <c r="G201" s="92"/>
      <c r="H201" s="92"/>
    </row>
    <row r="202" spans="3:9" outlineLevel="1" x14ac:dyDescent="0.3">
      <c r="C202" s="72" t="s">
        <v>24</v>
      </c>
      <c r="D202" s="72" t="s">
        <v>183</v>
      </c>
      <c r="E202" s="72" t="s">
        <v>184</v>
      </c>
      <c r="F202" s="72" t="s">
        <v>185</v>
      </c>
      <c r="G202" s="72" t="s">
        <v>186</v>
      </c>
      <c r="H202" s="72" t="s">
        <v>6</v>
      </c>
      <c r="I202" s="12" t="s">
        <v>187</v>
      </c>
    </row>
    <row r="203" spans="3:9" outlineLevel="1" x14ac:dyDescent="0.3">
      <c r="C203" s="12" t="s">
        <v>2</v>
      </c>
      <c r="D203" s="12"/>
      <c r="E203" s="12"/>
      <c r="F203" s="12"/>
      <c r="G203" s="12"/>
      <c r="H203" s="12"/>
      <c r="I203" s="6"/>
    </row>
    <row r="204" spans="3:9" outlineLevel="1" x14ac:dyDescent="0.3">
      <c r="C204" s="6" t="s">
        <v>102</v>
      </c>
      <c r="D204" s="76">
        <f>'O&amp;M Exp'!D69</f>
        <v>483.52115075600261</v>
      </c>
      <c r="E204" s="76">
        <f>'O&amp;M Exp'!E69</f>
        <v>488.62181007248535</v>
      </c>
      <c r="F204" s="76">
        <f>'O&amp;M Exp'!F69</f>
        <v>490.89287557956436</v>
      </c>
      <c r="G204" s="76">
        <f>'O&amp;M Exp'!G69</f>
        <v>491.27326734948326</v>
      </c>
      <c r="H204" s="76">
        <f>'O&amp;M Exp'!H69</f>
        <v>496.57819665456157</v>
      </c>
      <c r="I204" s="7">
        <f>'O&amp;M Exp'!I69</f>
        <v>499.72455231987169</v>
      </c>
    </row>
    <row r="205" spans="3:9" outlineLevel="1" x14ac:dyDescent="0.3">
      <c r="C205" s="6" t="s">
        <v>197</v>
      </c>
      <c r="D205" s="76">
        <f>'O&amp;M Exp'!D70</f>
        <v>10.340229900000001</v>
      </c>
      <c r="E205" s="76">
        <f>'O&amp;M Exp'!E70</f>
        <v>25.161155100000002</v>
      </c>
      <c r="F205" s="76">
        <f>'O&amp;M Exp'!F70</f>
        <v>11.9088037</v>
      </c>
      <c r="G205" s="76">
        <f>'O&amp;M Exp'!G70</f>
        <v>13.792715400000001</v>
      </c>
      <c r="H205" s="76">
        <f>'O&amp;M Exp'!H70</f>
        <v>31.869179693833338</v>
      </c>
      <c r="I205" s="7">
        <f>'O&amp;M Exp'!I70</f>
        <v>21.884907979003241</v>
      </c>
    </row>
    <row r="206" spans="3:9" outlineLevel="1" x14ac:dyDescent="0.3">
      <c r="C206" s="6" t="s">
        <v>198</v>
      </c>
      <c r="D206" s="78">
        <f>'O&amp;M Exp'!D71</f>
        <v>2.1385269049415276E-2</v>
      </c>
      <c r="E206" s="78">
        <f>'O&amp;M Exp'!E71</f>
        <v>5.1494130186835976E-2</v>
      </c>
      <c r="F206" s="78">
        <f>'O&amp;M Exp'!F71</f>
        <v>2.4259475523942108E-2</v>
      </c>
      <c r="G206" s="78">
        <f>'O&amp;M Exp'!G71</f>
        <v>2.8075444598104099E-2</v>
      </c>
      <c r="H206" s="78">
        <f>'O&amp;M Exp'!H71</f>
        <v>6.4177565403667397E-2</v>
      </c>
      <c r="I206" s="78">
        <f>'O&amp;M Exp'!I75</f>
        <v>4.3793941837372036E-2</v>
      </c>
    </row>
    <row r="207" spans="3:9" outlineLevel="1" x14ac:dyDescent="0.3">
      <c r="C207" s="12" t="s">
        <v>14</v>
      </c>
      <c r="D207" s="12"/>
      <c r="E207" s="12"/>
      <c r="F207" s="12"/>
      <c r="G207" s="12"/>
      <c r="H207" s="12"/>
      <c r="I207" s="6"/>
    </row>
    <row r="208" spans="3:9" outlineLevel="1" x14ac:dyDescent="0.3">
      <c r="C208" s="6" t="s">
        <v>102</v>
      </c>
      <c r="D208" s="76">
        <f>'O&amp;M Exp'!D126</f>
        <v>464.33345356654269</v>
      </c>
      <c r="E208" s="76">
        <f>'O&amp;M Exp'!E126</f>
        <v>473.22148410173963</v>
      </c>
      <c r="F208" s="76">
        <f>'O&amp;M Exp'!F126</f>
        <v>475.00563140783595</v>
      </c>
      <c r="G208" s="76">
        <f>'O&amp;M Exp'!G126</f>
        <v>475.67860087073882</v>
      </c>
      <c r="H208" s="76">
        <f>'O&amp;M Exp'!H126</f>
        <v>480.98377266786559</v>
      </c>
      <c r="I208" s="7">
        <f>'O&amp;M Exp'!I126</f>
        <v>480.99640929602998</v>
      </c>
    </row>
    <row r="209" spans="2:17" outlineLevel="1" x14ac:dyDescent="0.3">
      <c r="C209" s="6" t="s">
        <v>197</v>
      </c>
      <c r="D209" s="76">
        <f>'O&amp;M Exp'!D127</f>
        <v>21.732303600000002</v>
      </c>
      <c r="E209" s="76">
        <f>'O&amp;M Exp'!E127</f>
        <v>10.1941475</v>
      </c>
      <c r="F209" s="76">
        <f>'O&amp;M Exp'!F127</f>
        <v>11.548778800000001</v>
      </c>
      <c r="G209" s="76">
        <f>'O&amp;M Exp'!G127</f>
        <v>24.548609800000001</v>
      </c>
      <c r="H209" s="76">
        <f>'O&amp;M Exp'!H127</f>
        <v>11.759222561833333</v>
      </c>
      <c r="I209" s="7">
        <f>'O&amp;M Exp'!I127</f>
        <v>18.764873652945589</v>
      </c>
    </row>
    <row r="210" spans="2:17" outlineLevel="1" x14ac:dyDescent="0.3">
      <c r="C210" s="6" t="s">
        <v>198</v>
      </c>
      <c r="D210" s="78">
        <f>'O&amp;M Exp'!D128</f>
        <v>4.6803226071854824E-2</v>
      </c>
      <c r="E210" s="78">
        <f>'O&amp;M Exp'!E128</f>
        <v>2.1542021743476723E-2</v>
      </c>
      <c r="F210" s="78">
        <f>'O&amp;M Exp'!F128</f>
        <v>2.4312930282050307E-2</v>
      </c>
      <c r="G210" s="78">
        <f>'O&amp;M Exp'!G128</f>
        <v>5.1607555511354306E-2</v>
      </c>
      <c r="H210" s="78">
        <f>'O&amp;M Exp'!H128</f>
        <v>2.4448272956504598E-2</v>
      </c>
      <c r="I210" s="93">
        <f>'O&amp;M Exp'!I132</f>
        <v>3.9012502568177634E-2</v>
      </c>
    </row>
    <row r="211" spans="2:17" outlineLevel="1" x14ac:dyDescent="0.3">
      <c r="C211" s="42"/>
      <c r="D211" s="92"/>
      <c r="E211" s="92"/>
      <c r="F211" s="92"/>
      <c r="G211" s="92"/>
      <c r="H211" s="92"/>
    </row>
    <row r="212" spans="2:17" outlineLevel="1" x14ac:dyDescent="0.3">
      <c r="C212" s="72" t="s">
        <v>24</v>
      </c>
      <c r="D212" s="94" t="s">
        <v>54</v>
      </c>
      <c r="E212" s="94" t="s">
        <v>55</v>
      </c>
      <c r="F212" s="94" t="s">
        <v>56</v>
      </c>
      <c r="G212" s="94" t="s">
        <v>57</v>
      </c>
      <c r="H212" s="95" t="s">
        <v>58</v>
      </c>
    </row>
    <row r="213" spans="2:17" outlineLevel="1" x14ac:dyDescent="0.3">
      <c r="C213" s="12" t="s">
        <v>2</v>
      </c>
      <c r="D213" s="12"/>
      <c r="E213" s="12"/>
      <c r="F213" s="12"/>
      <c r="G213" s="12"/>
      <c r="H213" s="12"/>
    </row>
    <row r="214" spans="2:17" outlineLevel="1" x14ac:dyDescent="0.3">
      <c r="C214" s="6" t="s">
        <v>102</v>
      </c>
      <c r="D214" s="76">
        <f>'O&amp;M Exp'!K69</f>
        <v>510.75870122538339</v>
      </c>
      <c r="E214" s="76">
        <f>'O&amp;M Exp'!L69</f>
        <v>532.1810546267825</v>
      </c>
      <c r="F214" s="76">
        <f>'O&amp;M Exp'!M69</f>
        <v>541.97577004592597</v>
      </c>
      <c r="G214" s="76">
        <f>'O&amp;M Exp'!N69</f>
        <v>547.48243562470611</v>
      </c>
      <c r="H214" s="76">
        <f>'O&amp;M Exp'!O69</f>
        <v>552.08870554034991</v>
      </c>
    </row>
    <row r="215" spans="2:17" outlineLevel="1" x14ac:dyDescent="0.3">
      <c r="C215" s="6" t="s">
        <v>198</v>
      </c>
      <c r="D215" s="78">
        <f>'O&amp;M Exp'!K75</f>
        <v>4.5964400040269061E-2</v>
      </c>
      <c r="E215" s="78">
        <f>'O&amp;M Exp'!L75</f>
        <v>4.8242427660598684E-2</v>
      </c>
      <c r="F215" s="78">
        <f>'O&amp;M Exp'!M75</f>
        <v>5.0633355913470846E-2</v>
      </c>
      <c r="G215" s="78">
        <f>'O&amp;M Exp'!N75</f>
        <v>5.3142780232722585E-2</v>
      </c>
      <c r="H215" s="78">
        <f>'O&amp;M Exp'!O75</f>
        <v>5.5776573365781838E-2</v>
      </c>
    </row>
    <row r="216" spans="2:17" outlineLevel="1" x14ac:dyDescent="0.3">
      <c r="C216" s="6" t="s">
        <v>199</v>
      </c>
      <c r="D216" s="76">
        <f>D214*D215</f>
        <v>23.476717267171786</v>
      </c>
      <c r="E216" s="76">
        <f t="shared" ref="E216:H216" si="30">E214*E215</f>
        <v>25.673706030173673</v>
      </c>
      <c r="F216" s="76">
        <f t="shared" si="30"/>
        <v>27.442052061212802</v>
      </c>
      <c r="G216" s="76">
        <f t="shared" si="30"/>
        <v>29.094738757679448</v>
      </c>
      <c r="H216" s="76">
        <f t="shared" si="30"/>
        <v>30.793616188990853</v>
      </c>
    </row>
    <row r="217" spans="2:17" outlineLevel="1" x14ac:dyDescent="0.3">
      <c r="C217" s="12" t="s">
        <v>14</v>
      </c>
      <c r="D217" s="12"/>
      <c r="E217" s="12"/>
      <c r="F217" s="12"/>
      <c r="G217" s="12"/>
      <c r="H217" s="12"/>
    </row>
    <row r="218" spans="2:17" outlineLevel="1" x14ac:dyDescent="0.3">
      <c r="C218" s="6" t="s">
        <v>102</v>
      </c>
      <c r="D218" s="76">
        <f>'O&amp;M Exp'!K126</f>
        <v>493.48196029298049</v>
      </c>
      <c r="E218" s="76">
        <f>'O&amp;M Exp'!L126</f>
        <v>509.15434028352263</v>
      </c>
      <c r="F218" s="76">
        <f>'O&amp;M Exp'!M126</f>
        <v>519.86332015075868</v>
      </c>
      <c r="G218" s="76">
        <f>'O&amp;M Exp'!N126</f>
        <v>525.36998572953883</v>
      </c>
      <c r="H218" s="76">
        <f>'O&amp;M Exp'!O126</f>
        <v>529.97625564518262</v>
      </c>
    </row>
    <row r="219" spans="2:17" outlineLevel="1" x14ac:dyDescent="0.3">
      <c r="C219" s="6" t="s">
        <v>198</v>
      </c>
      <c r="D219" s="93">
        <f>'O&amp;M Exp'!K132</f>
        <v>4.094598931684898E-2</v>
      </c>
      <c r="E219" s="93">
        <f>'O&amp;M Exp'!L132</f>
        <v>4.2975301012939546E-2</v>
      </c>
      <c r="F219" s="93">
        <f>'O&amp;M Exp'!M132</f>
        <v>4.510518680746068E-2</v>
      </c>
      <c r="G219" s="93">
        <f>'O&amp;M Exp'!N132</f>
        <v>4.7340631222649469E-2</v>
      </c>
      <c r="H219" s="93">
        <f>'O&amp;M Exp'!O132</f>
        <v>4.9686865817130277E-2</v>
      </c>
    </row>
    <row r="220" spans="2:17" outlineLevel="1" x14ac:dyDescent="0.3">
      <c r="C220" s="6" t="s">
        <v>199</v>
      </c>
      <c r="D220" s="96">
        <f>D218*D219</f>
        <v>20.206107074214071</v>
      </c>
      <c r="E220" s="96">
        <f t="shared" ref="E220:H220" si="31">E218*E219</f>
        <v>21.881061035729036</v>
      </c>
      <c r="F220" s="96">
        <f t="shared" si="31"/>
        <v>23.448532169746709</v>
      </c>
      <c r="G220" s="96">
        <f t="shared" si="31"/>
        <v>24.87134674987071</v>
      </c>
      <c r="H220" s="96">
        <f t="shared" si="31"/>
        <v>26.332859100507321</v>
      </c>
    </row>
    <row r="222" spans="2:17" x14ac:dyDescent="0.3">
      <c r="B222" s="1" t="s">
        <v>200</v>
      </c>
    </row>
    <row r="223" spans="2:17" outlineLevel="1" x14ac:dyDescent="0.3">
      <c r="C223" s="80" t="s">
        <v>24</v>
      </c>
      <c r="D223" s="72" t="s">
        <v>53</v>
      </c>
      <c r="E223" s="72" t="s">
        <v>54</v>
      </c>
      <c r="F223" s="72" t="s">
        <v>55</v>
      </c>
      <c r="G223" s="72" t="s">
        <v>56</v>
      </c>
      <c r="H223" s="72" t="s">
        <v>57</v>
      </c>
      <c r="I223" s="72" t="s">
        <v>58</v>
      </c>
      <c r="K223" s="80" t="s">
        <v>24</v>
      </c>
      <c r="L223" s="72" t="s">
        <v>53</v>
      </c>
      <c r="M223" s="72" t="s">
        <v>54</v>
      </c>
      <c r="N223" s="72" t="s">
        <v>55</v>
      </c>
      <c r="O223" s="72" t="s">
        <v>56</v>
      </c>
      <c r="P223" s="72" t="s">
        <v>57</v>
      </c>
      <c r="Q223" s="72" t="s">
        <v>58</v>
      </c>
    </row>
    <row r="224" spans="2:17" outlineLevel="1" x14ac:dyDescent="0.3">
      <c r="C224" s="36" t="s">
        <v>201</v>
      </c>
      <c r="D224" s="97" t="s">
        <v>64</v>
      </c>
      <c r="E224" s="38">
        <f>'Operational Par.'!D57</f>
        <v>747.61344000000008</v>
      </c>
      <c r="F224" s="38">
        <f>'Operational Par.'!E57</f>
        <v>946.88006399999995</v>
      </c>
      <c r="G224" s="38">
        <f>'Operational Par.'!F57</f>
        <v>747.61344000000008</v>
      </c>
      <c r="H224" s="38">
        <f>'Operational Par.'!G57</f>
        <v>686.74896000000001</v>
      </c>
      <c r="I224" s="38">
        <f>'Operational Par.'!H57</f>
        <v>747.61344000000008</v>
      </c>
      <c r="K224" s="36" t="s">
        <v>201</v>
      </c>
      <c r="L224" s="97" t="s">
        <v>64</v>
      </c>
      <c r="M224" s="38">
        <f>'Operational Par.'!L57</f>
        <v>901.404</v>
      </c>
      <c r="N224" s="38">
        <f>'Operational Par.'!M57</f>
        <v>852.22367999999994</v>
      </c>
      <c r="O224" s="38">
        <f>'Operational Par.'!N57</f>
        <v>815.52095999999995</v>
      </c>
      <c r="P224" s="38">
        <f>'Operational Par.'!O57</f>
        <v>629.56367999999998</v>
      </c>
      <c r="Q224" s="38">
        <f>'Operational Par.'!P57</f>
        <v>815.52095999999995</v>
      </c>
    </row>
    <row r="225" spans="3:17" outlineLevel="1" x14ac:dyDescent="0.3">
      <c r="C225" s="37" t="s">
        <v>148</v>
      </c>
      <c r="D225" s="97" t="s">
        <v>202</v>
      </c>
      <c r="E225" s="38">
        <f>'AFC &amp; ECR'!C5</f>
        <v>31.35907404465863</v>
      </c>
      <c r="F225" s="38">
        <f>'AFC &amp; ECR'!D5</f>
        <v>32.29771369247662</v>
      </c>
      <c r="G225" s="38">
        <f>'AFC &amp; ECR'!E5</f>
        <v>32.75779798013302</v>
      </c>
      <c r="H225" s="38">
        <f>'AFC &amp; ECR'!F5</f>
        <v>33.061875286860989</v>
      </c>
      <c r="I225" s="38">
        <f>'AFC &amp; ECR'!G5</f>
        <v>33.289349616115331</v>
      </c>
      <c r="K225" s="37" t="s">
        <v>148</v>
      </c>
      <c r="L225" s="97" t="s">
        <v>202</v>
      </c>
      <c r="M225" s="38">
        <f>'AFC &amp; ECR'!K5</f>
        <v>30.146392569551633</v>
      </c>
      <c r="N225" s="38">
        <f>'AFC &amp; ECR'!L5</f>
        <v>30.939631373240008</v>
      </c>
      <c r="O225" s="38">
        <f>'AFC &amp; ECR'!M5</f>
        <v>31.42720590556042</v>
      </c>
      <c r="P225" s="38">
        <f>'AFC &amp; ECR'!N5</f>
        <v>31.731283212288389</v>
      </c>
      <c r="Q225" s="38">
        <f>'AFC &amp; ECR'!O5</f>
        <v>31.95875754154272</v>
      </c>
    </row>
    <row r="226" spans="3:17" outlineLevel="1" x14ac:dyDescent="0.3">
      <c r="C226" s="37" t="s">
        <v>158</v>
      </c>
      <c r="D226" s="97" t="s">
        <v>202</v>
      </c>
      <c r="E226" s="38">
        <f>'AFC &amp; ECR'!C6</f>
        <v>2.8841689808030901</v>
      </c>
      <c r="F226" s="38">
        <f>'AFC &amp; ECR'!D6</f>
        <v>3.2650101518225418</v>
      </c>
      <c r="G226" s="38">
        <f>'AFC &amp; ECR'!E6</f>
        <v>2.655648692812028</v>
      </c>
      <c r="H226" s="38">
        <f>'AFC &amp; ECR'!F6</f>
        <v>1.6580893371374983</v>
      </c>
      <c r="I226" s="38">
        <f>'AFC &amp; ECR'!G6</f>
        <v>0.55546956179297369</v>
      </c>
      <c r="K226" s="37" t="s">
        <v>158</v>
      </c>
      <c r="L226" s="97" t="s">
        <v>202</v>
      </c>
      <c r="M226" s="38">
        <f>'AFC &amp; ECR'!K6</f>
        <v>2.9039839501091489</v>
      </c>
      <c r="N226" s="38">
        <f>'AFC &amp; ECR'!L6</f>
        <v>3.3136712564665611</v>
      </c>
      <c r="O226" s="38">
        <f>'AFC &amp; ECR'!M6</f>
        <v>3.0160106202940073</v>
      </c>
      <c r="P226" s="38">
        <f>'AFC &amp; ECR'!N6</f>
        <v>2.2781598999574371</v>
      </c>
      <c r="Q226" s="38">
        <f>'AFC &amp; ECR'!O6</f>
        <v>1.3146618581922958</v>
      </c>
    </row>
    <row r="227" spans="3:17" outlineLevel="1" x14ac:dyDescent="0.3">
      <c r="C227" s="37" t="s">
        <v>203</v>
      </c>
      <c r="D227" s="97" t="s">
        <v>202</v>
      </c>
      <c r="E227" s="38">
        <f>'AFC &amp; ECR'!C7</f>
        <v>11.465147032821079</v>
      </c>
      <c r="F227" s="38">
        <f>'AFC &amp; ECR'!D7</f>
        <v>14.192614094046105</v>
      </c>
      <c r="G227" s="38">
        <f>'AFC &amp; ECR'!E7</f>
        <v>15.586136810885938</v>
      </c>
      <c r="H227" s="38">
        <f>'AFC &amp; ECR'!F7</f>
        <v>16.535702602216659</v>
      </c>
      <c r="I227" s="38">
        <f>'AFC &amp; ECR'!G7</f>
        <v>17.563412831292997</v>
      </c>
      <c r="K227" s="37" t="s">
        <v>203</v>
      </c>
      <c r="L227" s="97" t="s">
        <v>202</v>
      </c>
      <c r="M227" s="38">
        <f>'AFC &amp; ECR'!K7</f>
        <v>10.963045246818544</v>
      </c>
      <c r="N227" s="38">
        <f>'AFC &amp; ECR'!L7</f>
        <v>12.891406114421216</v>
      </c>
      <c r="O227" s="38">
        <f>'AFC &amp; ECR'!M7</f>
        <v>14.31990626727454</v>
      </c>
      <c r="P227" s="38">
        <f>'AFC &amp; ECR'!N7</f>
        <v>15.23808901091615</v>
      </c>
      <c r="Q227" s="38">
        <f>'AFC &amp; ECR'!O7</f>
        <v>16.126936279862839</v>
      </c>
    </row>
    <row r="228" spans="3:17" outlineLevel="1" x14ac:dyDescent="0.3">
      <c r="C228" s="37" t="s">
        <v>204</v>
      </c>
      <c r="D228" s="97" t="s">
        <v>202</v>
      </c>
      <c r="E228" s="38">
        <f ca="1">'AFC &amp; ECR'!C8</f>
        <v>12.31276946979337</v>
      </c>
      <c r="F228" s="38">
        <f ca="1">'AFC &amp; ECR'!D8</f>
        <v>13.218792463875438</v>
      </c>
      <c r="G228" s="38">
        <f ca="1">'AFC &amp; ECR'!E8</f>
        <v>12.840466193168927</v>
      </c>
      <c r="H228" s="38">
        <f ca="1">'AFC &amp; ECR'!F8</f>
        <v>12.80686927348561</v>
      </c>
      <c r="I228" s="38">
        <f ca="1">'AFC &amp; ECR'!G8</f>
        <v>13.292931516194834</v>
      </c>
      <c r="K228" s="37" t="s">
        <v>204</v>
      </c>
      <c r="L228" s="97" t="s">
        <v>202</v>
      </c>
      <c r="M228" s="38">
        <f ca="1">'AFC &amp; ECR'!K8</f>
        <v>12.774962908192744</v>
      </c>
      <c r="N228" s="38">
        <f ca="1">'AFC &amp; ECR'!L8</f>
        <v>12.900453174142269</v>
      </c>
      <c r="O228" s="38">
        <f ca="1">'AFC &amp; ECR'!M8</f>
        <v>13.02487266581176</v>
      </c>
      <c r="P228" s="38">
        <f ca="1">'AFC &amp; ECR'!N8</f>
        <v>12.593098609880876</v>
      </c>
      <c r="Q228" s="38">
        <f ca="1">'AFC &amp; ECR'!O8</f>
        <v>13.458952894629396</v>
      </c>
    </row>
    <row r="229" spans="3:17" outlineLevel="1" x14ac:dyDescent="0.3">
      <c r="C229" s="37" t="s">
        <v>166</v>
      </c>
      <c r="D229" s="97" t="s">
        <v>202</v>
      </c>
      <c r="E229" s="38">
        <f>'AFC &amp; ECR'!C9</f>
        <v>68.667783783353372</v>
      </c>
      <c r="F229" s="38">
        <f>'AFC &amp; ECR'!D9</f>
        <v>76.225273685750395</v>
      </c>
      <c r="G229" s="38">
        <f>'AFC &amp; ECR'!E9</f>
        <v>77.497457848754067</v>
      </c>
      <c r="H229" s="38">
        <f>'AFC &amp; ECR'!F9</f>
        <v>80.647590004588352</v>
      </c>
      <c r="I229" s="38">
        <f>'AFC &amp; ECR'!G9</f>
        <v>86.319997049533555</v>
      </c>
      <c r="K229" s="37" t="s">
        <v>166</v>
      </c>
      <c r="L229" s="97" t="s">
        <v>202</v>
      </c>
      <c r="M229" s="38">
        <f>'AFC &amp; ECR'!K9</f>
        <v>66.528977248878391</v>
      </c>
      <c r="N229" s="38">
        <f>'AFC &amp; ECR'!L9</f>
        <v>70.064618974823048</v>
      </c>
      <c r="O229" s="38">
        <f>'AFC &amp; ECR'!M9</f>
        <v>73.496590443811357</v>
      </c>
      <c r="P229" s="38">
        <f>'AFC &amp; ECR'!N9</f>
        <v>74.428071851847221</v>
      </c>
      <c r="Q229" s="38">
        <f>'AFC &amp; ECR'!O9</f>
        <v>81.886300602722528</v>
      </c>
    </row>
    <row r="230" spans="3:17" outlineLevel="1" x14ac:dyDescent="0.3">
      <c r="C230" s="80" t="s">
        <v>205</v>
      </c>
      <c r="D230" s="72" t="s">
        <v>202</v>
      </c>
      <c r="E230" s="82">
        <f ca="1">SUM(E225:E229)</f>
        <v>126.68894331142954</v>
      </c>
      <c r="F230" s="82">
        <f ca="1">SUM(F225:F229)</f>
        <v>139.19940408797112</v>
      </c>
      <c r="G230" s="82">
        <f ca="1">SUM(G225:G229)</f>
        <v>141.33750752575398</v>
      </c>
      <c r="H230" s="82">
        <f ca="1">SUM(H225:H229)</f>
        <v>144.71012650428912</v>
      </c>
      <c r="I230" s="82">
        <f ca="1">SUM(I225:I229)</f>
        <v>151.0211605749297</v>
      </c>
      <c r="K230" s="80" t="s">
        <v>205</v>
      </c>
      <c r="L230" s="72" t="s">
        <v>202</v>
      </c>
      <c r="M230" s="82">
        <f ca="1">SUM(M225:M229)</f>
        <v>123.31736192355046</v>
      </c>
      <c r="N230" s="82">
        <f ca="1">SUM(N225:N229)</f>
        <v>130.1097808930931</v>
      </c>
      <c r="O230" s="82">
        <f ca="1">SUM(O225:O229)</f>
        <v>135.2845859027521</v>
      </c>
      <c r="P230" s="82">
        <f ca="1">SUM(P225:P229)</f>
        <v>136.26870258489006</v>
      </c>
      <c r="Q230" s="82">
        <f ca="1">SUM(Q225:Q229)</f>
        <v>144.74560917694978</v>
      </c>
    </row>
    <row r="231" spans="3:17" outlineLevel="1" x14ac:dyDescent="0.3">
      <c r="C231" s="36" t="s">
        <v>206</v>
      </c>
      <c r="D231" s="97" t="s">
        <v>202</v>
      </c>
      <c r="E231" s="38">
        <f>'Operational Par.'!D50</f>
        <v>0</v>
      </c>
      <c r="F231" s="38">
        <f>'Operational Par.'!E50</f>
        <v>0</v>
      </c>
      <c r="G231" s="38">
        <f>'Operational Par.'!F50</f>
        <v>0</v>
      </c>
      <c r="H231" s="38">
        <f>'Operational Par.'!G50</f>
        <v>0</v>
      </c>
      <c r="I231" s="38">
        <f>'Operational Par.'!H50</f>
        <v>0</v>
      </c>
      <c r="K231" s="36" t="s">
        <v>206</v>
      </c>
      <c r="L231" s="97" t="s">
        <v>202</v>
      </c>
      <c r="M231" s="38">
        <f>'Operational Par.'!L50</f>
        <v>0</v>
      </c>
      <c r="N231" s="38">
        <f>'Operational Par.'!M50</f>
        <v>0</v>
      </c>
      <c r="O231" s="38">
        <f>'Operational Par.'!N50</f>
        <v>0</v>
      </c>
      <c r="P231" s="38">
        <f>'Operational Par.'!O50</f>
        <v>0</v>
      </c>
      <c r="Q231" s="38">
        <f>'Operational Par.'!P50</f>
        <v>0</v>
      </c>
    </row>
    <row r="232" spans="3:17" outlineLevel="1" x14ac:dyDescent="0.3">
      <c r="C232" s="80" t="s">
        <v>207</v>
      </c>
      <c r="D232" s="72" t="s">
        <v>202</v>
      </c>
      <c r="E232" s="82">
        <f ca="1">E230+E231</f>
        <v>126.68894331142954</v>
      </c>
      <c r="F232" s="82">
        <f ca="1">F230+F231</f>
        <v>139.19940408797112</v>
      </c>
      <c r="G232" s="82">
        <f ca="1">G230+G231</f>
        <v>141.33750752575398</v>
      </c>
      <c r="H232" s="82">
        <f ca="1">H230+H231</f>
        <v>144.71012650428912</v>
      </c>
      <c r="I232" s="82">
        <f ca="1">I230+I231</f>
        <v>151.0211605749297</v>
      </c>
      <c r="K232" s="80" t="s">
        <v>207</v>
      </c>
      <c r="L232" s="72" t="s">
        <v>202</v>
      </c>
      <c r="M232" s="82">
        <f ca="1">M230+M231</f>
        <v>123.31736192355046</v>
      </c>
      <c r="N232" s="82">
        <f ca="1">N230+N231</f>
        <v>130.1097808930931</v>
      </c>
      <c r="O232" s="82">
        <f ca="1">O230+O231</f>
        <v>135.2845859027521</v>
      </c>
      <c r="P232" s="82">
        <f ca="1">P230+P231</f>
        <v>136.26870258489006</v>
      </c>
      <c r="Q232" s="82">
        <f ca="1">Q230+Q231</f>
        <v>144.74560917694978</v>
      </c>
    </row>
    <row r="233" spans="3:17" outlineLevel="1" x14ac:dyDescent="0.3">
      <c r="C233" s="36" t="s">
        <v>49</v>
      </c>
      <c r="D233" s="97" t="s">
        <v>208</v>
      </c>
      <c r="E233" s="38">
        <f>'AFC &amp; ECR'!D58</f>
        <v>3.1220049145336541</v>
      </c>
      <c r="F233" s="38">
        <f>'AFC &amp; ECR'!E58</f>
        <v>3.3015474750994835</v>
      </c>
      <c r="G233" s="38">
        <f>'AFC &amp; ECR'!F58</f>
        <v>3.1220049145336541</v>
      </c>
      <c r="H233" s="38">
        <f>'AFC &amp; ECR'!G58</f>
        <v>3.0463923914659703</v>
      </c>
      <c r="I233" s="38">
        <f>'AFC &amp; ECR'!H58</f>
        <v>3.1220049145336541</v>
      </c>
      <c r="K233" s="36" t="s">
        <v>49</v>
      </c>
      <c r="L233" s="97" t="s">
        <v>208</v>
      </c>
      <c r="M233" s="38">
        <f>'AFC &amp; ECR'!L58</f>
        <v>3.3510801137591453</v>
      </c>
      <c r="N233" s="38">
        <f>'AFC &amp; ECR'!M58</f>
        <v>3.314178147370709</v>
      </c>
      <c r="O233" s="38">
        <f>'AFC &amp; ECR'!N58</f>
        <v>3.2837384196977366</v>
      </c>
      <c r="P233" s="38">
        <f>'AFC &amp; ECR'!O58</f>
        <v>3.0969318915327984</v>
      </c>
      <c r="Q233" s="38">
        <f>'AFC &amp; ECR'!P58</f>
        <v>3.2837384196977366</v>
      </c>
    </row>
    <row r="234" spans="3:17" outlineLevel="1" x14ac:dyDescent="0.3">
      <c r="C234" s="80" t="s">
        <v>209</v>
      </c>
      <c r="D234" s="72" t="s">
        <v>202</v>
      </c>
      <c r="E234" s="82">
        <f>'AFC &amp; ECR'!D60</f>
        <v>248.27207097983583</v>
      </c>
      <c r="F234" s="82">
        <f>'AFC &amp; ECR'!E60</f>
        <v>263.26919904712412</v>
      </c>
      <c r="G234" s="82">
        <f>'AFC &amp; ECR'!F60</f>
        <v>248.27207097983583</v>
      </c>
      <c r="H234" s="82">
        <f>'AFC &amp; ECR'!G60</f>
        <v>242.25911513641796</v>
      </c>
      <c r="I234" s="82">
        <f>'AFC &amp; ECR'!H60</f>
        <v>248.27207097983583</v>
      </c>
      <c r="K234" s="80" t="s">
        <v>209</v>
      </c>
      <c r="L234" s="72" t="s">
        <v>202</v>
      </c>
      <c r="M234" s="82">
        <f>'AFC &amp; ECR'!L60</f>
        <v>266.48888218890039</v>
      </c>
      <c r="N234" s="82">
        <f>'AFC &amp; ECR'!M60</f>
        <v>264.2763834045661</v>
      </c>
      <c r="O234" s="82">
        <f>'AFC &amp; ECR'!N60</f>
        <v>261.13364979638061</v>
      </c>
      <c r="P234" s="82">
        <f>'AFC &amp; ECR'!O60</f>
        <v>246.27818195129234</v>
      </c>
      <c r="Q234" s="82">
        <f>'AFC &amp; ECR'!P60</f>
        <v>261.13364979638061</v>
      </c>
    </row>
    <row r="235" spans="3:17" outlineLevel="1" x14ac:dyDescent="0.3">
      <c r="C235" s="36" t="s">
        <v>210</v>
      </c>
      <c r="D235" s="97" t="s">
        <v>202</v>
      </c>
      <c r="E235" s="38">
        <f>'AFC &amp; ECR'!D67</f>
        <v>3.3176676727036565</v>
      </c>
      <c r="F235" s="38">
        <f>'AFC &amp; ECR'!E67</f>
        <v>3.3176676727036565</v>
      </c>
      <c r="G235" s="38">
        <f>'AFC &amp; ECR'!F67</f>
        <v>3.3176676727036565</v>
      </c>
      <c r="H235" s="38">
        <f>'AFC &amp; ECR'!G67</f>
        <v>3.3176676727036565</v>
      </c>
      <c r="I235" s="38">
        <f>'AFC &amp; ECR'!H67</f>
        <v>3.3176676727036565</v>
      </c>
      <c r="K235" s="36" t="s">
        <v>210</v>
      </c>
      <c r="L235" s="97" t="s">
        <v>202</v>
      </c>
      <c r="M235" s="38">
        <f>'AFC &amp; ECR'!L67</f>
        <v>3.3019029234231549</v>
      </c>
      <c r="N235" s="38">
        <f>'AFC &amp; ECR'!M67</f>
        <v>3.3019029234231549</v>
      </c>
      <c r="O235" s="38">
        <f>'AFC &amp; ECR'!N67</f>
        <v>3.3019029234231549</v>
      </c>
      <c r="P235" s="38">
        <f>'AFC &amp; ECR'!O67</f>
        <v>3.2150250126280779</v>
      </c>
      <c r="Q235" s="38">
        <f>'AFC &amp; ECR'!P67</f>
        <v>3.3019029234231549</v>
      </c>
    </row>
    <row r="236" spans="3:17" outlineLevel="1" x14ac:dyDescent="0.3">
      <c r="C236" s="36" t="s">
        <v>211</v>
      </c>
      <c r="D236" s="97" t="s">
        <v>208</v>
      </c>
      <c r="E236" s="38">
        <f>(E234-E235)/E224*10</f>
        <v>3.2764847473465988</v>
      </c>
      <c r="F236" s="38">
        <f>(F234-F235)/F224*10</f>
        <v>2.7453480251372202</v>
      </c>
      <c r="G236" s="38">
        <f>(G234-G235)/G224*10</f>
        <v>3.2764847473465988</v>
      </c>
      <c r="H236" s="38">
        <f>(H234-H235)/H224*10</f>
        <v>3.4793128403676694</v>
      </c>
      <c r="I236" s="38">
        <f>(I234-I235)/I224*10</f>
        <v>3.2764847473465988</v>
      </c>
      <c r="K236" s="36" t="s">
        <v>211</v>
      </c>
      <c r="L236" s="97" t="s">
        <v>208</v>
      </c>
      <c r="M236" s="98">
        <f>(M234-M235)/M224*10</f>
        <v>2.9197449674671647</v>
      </c>
      <c r="N236" s="98">
        <f>(N234-N235)/N224*10</f>
        <v>3.0622768013339292</v>
      </c>
      <c r="O236" s="98">
        <f>(O234-O235)/O224*10</f>
        <v>3.1615588012962599</v>
      </c>
      <c r="P236" s="98">
        <f>(P234-P235)/P224*10</f>
        <v>3.8608192413301907</v>
      </c>
      <c r="Q236" s="98">
        <f>(Q234-Q235)/Q224*10</f>
        <v>3.1615588012962599</v>
      </c>
    </row>
    <row r="237" spans="3:17" ht="28" outlineLevel="1" x14ac:dyDescent="0.3">
      <c r="C237" s="80" t="s">
        <v>212</v>
      </c>
      <c r="D237" s="72" t="s">
        <v>202</v>
      </c>
      <c r="E237" s="82">
        <f ca="1">E232+E234-E235</f>
        <v>371.64334661856174</v>
      </c>
      <c r="F237" s="82">
        <f ca="1">F232+F234-F235</f>
        <v>399.1509354623916</v>
      </c>
      <c r="G237" s="82">
        <f ca="1">G232+G234-G235</f>
        <v>386.29191083288617</v>
      </c>
      <c r="H237" s="82">
        <f ca="1">H232+H234-H235</f>
        <v>383.65157396800345</v>
      </c>
      <c r="I237" s="82">
        <f ca="1">I232+I234-I235</f>
        <v>395.97556388206186</v>
      </c>
      <c r="K237" s="80" t="s">
        <v>212</v>
      </c>
      <c r="L237" s="72" t="s">
        <v>202</v>
      </c>
      <c r="M237" s="82">
        <f ca="1">M232+M234-M235</f>
        <v>386.50434118902768</v>
      </c>
      <c r="N237" s="82">
        <f ca="1">N232+N234-N235</f>
        <v>391.08426137423606</v>
      </c>
      <c r="O237" s="82">
        <f ca="1">O232+O234-O235</f>
        <v>393.11633277570957</v>
      </c>
      <c r="P237" s="82">
        <f ca="1">P232+P234-P235</f>
        <v>379.33185952355433</v>
      </c>
      <c r="Q237" s="82">
        <f ca="1">Q232+Q234-Q235</f>
        <v>402.57735604990722</v>
      </c>
    </row>
    <row r="242" spans="3:9" x14ac:dyDescent="0.3">
      <c r="C242" s="99" t="s">
        <v>213</v>
      </c>
    </row>
    <row r="244" spans="3:9" x14ac:dyDescent="0.3">
      <c r="C244" s="6" t="s">
        <v>24</v>
      </c>
      <c r="D244" s="6"/>
      <c r="E244" s="33" t="s">
        <v>54</v>
      </c>
      <c r="F244" s="33" t="s">
        <v>55</v>
      </c>
      <c r="G244" s="33" t="s">
        <v>56</v>
      </c>
      <c r="H244" s="33" t="s">
        <v>57</v>
      </c>
      <c r="I244" s="33" t="s">
        <v>58</v>
      </c>
    </row>
    <row r="245" spans="3:9" x14ac:dyDescent="0.3">
      <c r="C245" s="6" t="s">
        <v>214</v>
      </c>
      <c r="D245" s="6" t="s">
        <v>60</v>
      </c>
      <c r="E245" s="6">
        <v>120</v>
      </c>
      <c r="F245" s="6">
        <v>120</v>
      </c>
      <c r="G245" s="6">
        <v>120</v>
      </c>
      <c r="H245" s="6">
        <v>120</v>
      </c>
      <c r="I245" s="6">
        <v>120</v>
      </c>
    </row>
    <row r="246" spans="3:9" x14ac:dyDescent="0.3">
      <c r="C246" s="6" t="s">
        <v>215</v>
      </c>
      <c r="D246" s="6" t="s">
        <v>62</v>
      </c>
      <c r="E246" s="7">
        <f>'Operational Par.'!D55</f>
        <v>365</v>
      </c>
      <c r="F246" s="7">
        <f>'Operational Par.'!E55</f>
        <v>366</v>
      </c>
      <c r="G246" s="7">
        <f>'Operational Par.'!F55</f>
        <v>365</v>
      </c>
      <c r="H246" s="7">
        <f>'Operational Par.'!G55</f>
        <v>365</v>
      </c>
      <c r="I246" s="7">
        <f>'Operational Par.'!H55</f>
        <v>365</v>
      </c>
    </row>
    <row r="247" spans="3:9" x14ac:dyDescent="0.3">
      <c r="C247" s="100" t="s">
        <v>192</v>
      </c>
      <c r="D247" s="100"/>
      <c r="E247" s="100"/>
      <c r="F247" s="100"/>
      <c r="G247" s="100"/>
      <c r="H247" s="100"/>
      <c r="I247" s="100"/>
    </row>
    <row r="248" spans="3:9" x14ac:dyDescent="0.3">
      <c r="C248" s="6" t="s">
        <v>216</v>
      </c>
      <c r="D248" s="6" t="s">
        <v>27</v>
      </c>
      <c r="E248" s="93">
        <f>'Operational Par.'!D56</f>
        <v>0.71120000000000005</v>
      </c>
      <c r="F248" s="93">
        <f>'Operational Par.'!E56</f>
        <v>0.89829999999999999</v>
      </c>
      <c r="G248" s="93">
        <f>'Operational Par.'!F56</f>
        <v>0.71120000000000005</v>
      </c>
      <c r="H248" s="93">
        <f>'Operational Par.'!G56</f>
        <v>0.65329999999999999</v>
      </c>
      <c r="I248" s="93">
        <f>'Operational Par.'!H56</f>
        <v>0.71120000000000005</v>
      </c>
    </row>
    <row r="249" spans="3:9" x14ac:dyDescent="0.3">
      <c r="C249" s="6" t="s">
        <v>63</v>
      </c>
      <c r="D249" s="6" t="s">
        <v>64</v>
      </c>
      <c r="E249" s="7">
        <f>'Operational Par.'!D57</f>
        <v>747.61344000000008</v>
      </c>
      <c r="F249" s="6"/>
      <c r="G249" s="6"/>
      <c r="H249" s="6"/>
      <c r="I249" s="6"/>
    </row>
    <row r="250" spans="3:9" x14ac:dyDescent="0.3">
      <c r="C250" s="6" t="s">
        <v>217</v>
      </c>
      <c r="D250" s="6" t="s">
        <v>27</v>
      </c>
      <c r="E250" s="101">
        <f>'Operational Par.'!D12</f>
        <v>0.1</v>
      </c>
      <c r="F250" s="101">
        <f>'Operational Par.'!E12</f>
        <v>0.1</v>
      </c>
      <c r="G250" s="101">
        <f>'Operational Par.'!F12</f>
        <v>0.1</v>
      </c>
      <c r="H250" s="101">
        <f>'Operational Par.'!G12</f>
        <v>0.1</v>
      </c>
      <c r="I250" s="101">
        <f>'Operational Par.'!H12</f>
        <v>0.1</v>
      </c>
    </row>
    <row r="251" spans="3:9" x14ac:dyDescent="0.3">
      <c r="C251" s="6" t="s">
        <v>218</v>
      </c>
      <c r="D251" s="6" t="s">
        <v>27</v>
      </c>
      <c r="E251" s="101">
        <v>0.01</v>
      </c>
      <c r="F251" s="101">
        <v>0.01</v>
      </c>
      <c r="G251" s="101">
        <v>0.01</v>
      </c>
      <c r="H251" s="101">
        <v>0.01</v>
      </c>
      <c r="I251" s="101">
        <v>0.01</v>
      </c>
    </row>
    <row r="252" spans="3:9" x14ac:dyDescent="0.3">
      <c r="C252" s="6" t="s">
        <v>219</v>
      </c>
      <c r="D252" s="6" t="s">
        <v>64</v>
      </c>
      <c r="E252" s="7">
        <f>'Operational Par.'!D59</f>
        <v>665.3759616000001</v>
      </c>
      <c r="F252" s="7">
        <f>'Operational Par.'!E59</f>
        <v>842.72325695999996</v>
      </c>
      <c r="G252" s="7">
        <f>'Operational Par.'!F59</f>
        <v>665.3759616000001</v>
      </c>
      <c r="H252" s="7">
        <f>'Operational Par.'!G59</f>
        <v>611.20657440000002</v>
      </c>
      <c r="I252" s="7">
        <f>'Operational Par.'!H59</f>
        <v>665.3759616000001</v>
      </c>
    </row>
    <row r="253" spans="3:9" x14ac:dyDescent="0.3">
      <c r="C253" s="6" t="s">
        <v>28</v>
      </c>
      <c r="D253" s="6" t="s">
        <v>27</v>
      </c>
      <c r="E253" s="7">
        <f>E11</f>
        <v>89.9</v>
      </c>
      <c r="F253" s="7">
        <f>F11</f>
        <v>99.4</v>
      </c>
      <c r="G253" s="7">
        <f>G11</f>
        <v>91.1</v>
      </c>
      <c r="H253" s="7">
        <f>H11</f>
        <v>99.3</v>
      </c>
      <c r="I253" s="7">
        <f>I11</f>
        <v>89.7</v>
      </c>
    </row>
    <row r="254" spans="3:9" x14ac:dyDescent="0.3">
      <c r="C254" s="6" t="s">
        <v>70</v>
      </c>
      <c r="D254" s="6" t="s">
        <v>71</v>
      </c>
      <c r="E254" s="6">
        <f>'Operational Par.'!D33</f>
        <v>0.5</v>
      </c>
      <c r="F254" s="6">
        <f>'Operational Par.'!E33</f>
        <v>0.5</v>
      </c>
      <c r="G254" s="6">
        <f>'Operational Par.'!F33</f>
        <v>0.5</v>
      </c>
      <c r="H254" s="6">
        <f>'Operational Par.'!G33</f>
        <v>0.5</v>
      </c>
      <c r="I254" s="6">
        <f>'Operational Par.'!H33</f>
        <v>0.5</v>
      </c>
    </row>
    <row r="255" spans="3:9" x14ac:dyDescent="0.3">
      <c r="C255" s="100" t="s">
        <v>3</v>
      </c>
      <c r="D255" s="100"/>
      <c r="E255" s="100"/>
      <c r="F255" s="100"/>
      <c r="G255" s="100"/>
      <c r="H255" s="100"/>
      <c r="I255" s="100"/>
    </row>
    <row r="256" spans="3:9" x14ac:dyDescent="0.3">
      <c r="C256" s="6" t="s">
        <v>216</v>
      </c>
      <c r="D256" s="6" t="s">
        <v>27</v>
      </c>
      <c r="E256" s="93">
        <f>'Operational Par.'!L56</f>
        <v>0.85750000000000004</v>
      </c>
      <c r="F256" s="93">
        <f>'Operational Par.'!M56</f>
        <v>0.8085</v>
      </c>
      <c r="G256" s="93">
        <f>'Operational Par.'!N56</f>
        <v>0.77580000000000005</v>
      </c>
      <c r="H256" s="93">
        <f>'Operational Par.'!O56</f>
        <v>0.59889999999999999</v>
      </c>
      <c r="I256" s="93">
        <f>'Operational Par.'!P56</f>
        <v>0.77580000000000005</v>
      </c>
    </row>
    <row r="257" spans="2:9" x14ac:dyDescent="0.3">
      <c r="C257" s="6" t="s">
        <v>63</v>
      </c>
      <c r="D257" s="6" t="s">
        <v>64</v>
      </c>
      <c r="E257" s="7">
        <f>'Operational Par.'!L57</f>
        <v>901.404</v>
      </c>
      <c r="F257" s="7">
        <f>'Operational Par.'!M57</f>
        <v>852.22367999999994</v>
      </c>
      <c r="G257" s="7">
        <f>'Operational Par.'!N57</f>
        <v>815.52095999999995</v>
      </c>
      <c r="H257" s="7">
        <f>'Operational Par.'!O57</f>
        <v>629.56367999999998</v>
      </c>
      <c r="I257" s="7">
        <f>'Operational Par.'!P57</f>
        <v>815.52095999999995</v>
      </c>
    </row>
    <row r="258" spans="2:9" x14ac:dyDescent="0.3">
      <c r="C258" s="6" t="s">
        <v>217</v>
      </c>
      <c r="D258" s="6" t="s">
        <v>27</v>
      </c>
      <c r="E258" s="101">
        <f>'Operational Par.'!L12</f>
        <v>0.1</v>
      </c>
      <c r="F258" s="101">
        <f>'Operational Par.'!M12</f>
        <v>0.1</v>
      </c>
      <c r="G258" s="101">
        <f>'Operational Par.'!N12</f>
        <v>0.1</v>
      </c>
      <c r="H258" s="101">
        <f>'Operational Par.'!O12</f>
        <v>0.1</v>
      </c>
      <c r="I258" s="101">
        <f>'Operational Par.'!P12</f>
        <v>0.1</v>
      </c>
    </row>
    <row r="259" spans="2:9" x14ac:dyDescent="0.3">
      <c r="C259" s="6" t="s">
        <v>218</v>
      </c>
      <c r="D259" s="6" t="s">
        <v>27</v>
      </c>
      <c r="E259" s="101">
        <f>E251</f>
        <v>0.01</v>
      </c>
      <c r="F259" s="101">
        <f>F251</f>
        <v>0.01</v>
      </c>
      <c r="G259" s="101">
        <f>G251</f>
        <v>0.01</v>
      </c>
      <c r="H259" s="101">
        <f>H251</f>
        <v>0.01</v>
      </c>
      <c r="I259" s="101">
        <f>I251</f>
        <v>0.01</v>
      </c>
    </row>
    <row r="260" spans="2:9" x14ac:dyDescent="0.3">
      <c r="C260" s="6" t="s">
        <v>219</v>
      </c>
      <c r="D260" s="6" t="s">
        <v>64</v>
      </c>
      <c r="E260" s="7">
        <f>'Operational Par.'!L59</f>
        <v>802.24955999999997</v>
      </c>
      <c r="F260" s="7">
        <f>'Operational Par.'!M59</f>
        <v>758.47907520000001</v>
      </c>
      <c r="G260" s="7">
        <f>'Operational Par.'!N59</f>
        <v>725.81365440000002</v>
      </c>
      <c r="H260" s="7">
        <f>'Operational Par.'!O59</f>
        <v>560.31167519999997</v>
      </c>
      <c r="I260" s="7">
        <f>'Operational Par.'!P59</f>
        <v>725.81365440000002</v>
      </c>
    </row>
    <row r="261" spans="2:9" x14ac:dyDescent="0.3">
      <c r="C261" s="6" t="s">
        <v>28</v>
      </c>
      <c r="D261" s="6" t="s">
        <v>27</v>
      </c>
      <c r="E261" s="7">
        <f>E20</f>
        <v>99.3</v>
      </c>
      <c r="F261" s="7">
        <f>F20</f>
        <v>89.9</v>
      </c>
      <c r="G261" s="7">
        <f>G20</f>
        <v>99.3</v>
      </c>
      <c r="H261" s="7">
        <f>H20</f>
        <v>91.1</v>
      </c>
      <c r="I261" s="7">
        <f>I20</f>
        <v>99.3</v>
      </c>
    </row>
    <row r="262" spans="2:9" x14ac:dyDescent="0.3">
      <c r="C262" s="6" t="s">
        <v>70</v>
      </c>
      <c r="D262" s="6" t="s">
        <v>71</v>
      </c>
      <c r="E262" s="6">
        <f>'Operational Par.'!L33</f>
        <v>0.5</v>
      </c>
      <c r="F262" s="6">
        <f>'Operational Par.'!M33</f>
        <v>0.5</v>
      </c>
      <c r="G262" s="6">
        <f>'Operational Par.'!N33</f>
        <v>0.5</v>
      </c>
      <c r="H262" s="6">
        <f>'Operational Par.'!O33</f>
        <v>0.5</v>
      </c>
      <c r="I262" s="6">
        <f>'Operational Par.'!P33</f>
        <v>0.5</v>
      </c>
    </row>
    <row r="266" spans="2:9" ht="28" x14ac:dyDescent="0.3">
      <c r="B266" s="72" t="s">
        <v>220</v>
      </c>
      <c r="C266" s="72" t="s">
        <v>221</v>
      </c>
      <c r="D266" s="72" t="s">
        <v>222</v>
      </c>
      <c r="E266" s="72" t="s">
        <v>223</v>
      </c>
      <c r="F266" s="72" t="s">
        <v>224</v>
      </c>
    </row>
    <row r="267" spans="2:9" x14ac:dyDescent="0.3">
      <c r="B267" s="102"/>
      <c r="C267" s="103" t="s">
        <v>225</v>
      </c>
      <c r="D267" s="103" t="s">
        <v>226</v>
      </c>
      <c r="E267" s="103" t="s">
        <v>227</v>
      </c>
      <c r="F267" s="104">
        <v>0.93</v>
      </c>
    </row>
    <row r="268" spans="2:9" x14ac:dyDescent="0.3">
      <c r="B268" s="102"/>
      <c r="C268" s="103" t="s">
        <v>228</v>
      </c>
      <c r="D268" s="103" t="s">
        <v>226</v>
      </c>
      <c r="E268" s="103" t="s">
        <v>229</v>
      </c>
      <c r="F268" s="104">
        <v>8.6</v>
      </c>
    </row>
    <row r="269" spans="2:9" x14ac:dyDescent="0.3">
      <c r="B269" s="102"/>
      <c r="C269" s="103" t="s">
        <v>230</v>
      </c>
      <c r="D269" s="103" t="s">
        <v>226</v>
      </c>
      <c r="E269" s="103" t="s">
        <v>229</v>
      </c>
      <c r="F269" s="104">
        <v>5</v>
      </c>
    </row>
    <row r="270" spans="2:9" x14ac:dyDescent="0.3">
      <c r="B270" s="102"/>
      <c r="C270" s="103" t="s">
        <v>231</v>
      </c>
      <c r="D270" s="103" t="s">
        <v>226</v>
      </c>
      <c r="E270" s="103" t="s">
        <v>232</v>
      </c>
      <c r="F270" s="104">
        <v>8</v>
      </c>
    </row>
    <row r="271" spans="2:9" x14ac:dyDescent="0.3">
      <c r="B271" s="102"/>
      <c r="C271" s="103" t="s">
        <v>233</v>
      </c>
      <c r="D271" s="103" t="s">
        <v>226</v>
      </c>
      <c r="E271" s="103" t="s">
        <v>234</v>
      </c>
      <c r="F271" s="104">
        <v>21</v>
      </c>
    </row>
    <row r="272" spans="2:9" x14ac:dyDescent="0.3">
      <c r="B272" s="102"/>
      <c r="C272" s="103" t="s">
        <v>235</v>
      </c>
      <c r="D272" s="103" t="s">
        <v>226</v>
      </c>
      <c r="E272" s="103" t="s">
        <v>234</v>
      </c>
      <c r="F272" s="104">
        <v>5</v>
      </c>
    </row>
    <row r="273" spans="2:6" ht="28" x14ac:dyDescent="0.3">
      <c r="B273" s="102"/>
      <c r="C273" s="103" t="s">
        <v>236</v>
      </c>
      <c r="D273" s="103" t="s">
        <v>226</v>
      </c>
      <c r="E273" s="103" t="s">
        <v>227</v>
      </c>
      <c r="F273" s="104">
        <v>7.5</v>
      </c>
    </row>
    <row r="274" spans="2:6" x14ac:dyDescent="0.3">
      <c r="B274" s="102"/>
      <c r="C274" s="103" t="s">
        <v>237</v>
      </c>
      <c r="D274" s="103" t="s">
        <v>226</v>
      </c>
      <c r="E274" s="103" t="s">
        <v>238</v>
      </c>
      <c r="F274" s="104">
        <v>22</v>
      </c>
    </row>
    <row r="275" spans="2:6" x14ac:dyDescent="0.3">
      <c r="B275" s="102"/>
      <c r="C275" s="103" t="s">
        <v>239</v>
      </c>
      <c r="D275" s="103" t="s">
        <v>226</v>
      </c>
      <c r="E275" s="103" t="s">
        <v>234</v>
      </c>
      <c r="F275" s="104">
        <v>5</v>
      </c>
    </row>
    <row r="276" spans="2:6" ht="28" x14ac:dyDescent="0.3">
      <c r="B276" s="102"/>
      <c r="C276" s="103" t="s">
        <v>240</v>
      </c>
      <c r="D276" s="103" t="s">
        <v>226</v>
      </c>
      <c r="E276" s="103" t="s">
        <v>227</v>
      </c>
      <c r="F276" s="104">
        <v>4</v>
      </c>
    </row>
    <row r="277" spans="2:6" ht="42" x14ac:dyDescent="0.3">
      <c r="B277" s="102"/>
      <c r="C277" s="103" t="s">
        <v>241</v>
      </c>
      <c r="D277" s="103" t="s">
        <v>242</v>
      </c>
      <c r="E277" s="103" t="s">
        <v>229</v>
      </c>
      <c r="F277" s="104">
        <v>1.7</v>
      </c>
    </row>
    <row r="278" spans="2:6" x14ac:dyDescent="0.3">
      <c r="B278" s="102"/>
      <c r="C278" s="103" t="s">
        <v>243</v>
      </c>
      <c r="D278" s="103" t="s">
        <v>226</v>
      </c>
      <c r="E278" s="105">
        <v>7</v>
      </c>
      <c r="F278" s="106">
        <v>0.6</v>
      </c>
    </row>
    <row r="279" spans="2:6" ht="14.5" customHeight="1" x14ac:dyDescent="0.3">
      <c r="B279" s="102"/>
      <c r="C279" s="103" t="s">
        <v>244</v>
      </c>
      <c r="D279" s="103" t="s">
        <v>226</v>
      </c>
      <c r="E279" s="105">
        <v>3</v>
      </c>
      <c r="F279" s="1003">
        <v>0.5</v>
      </c>
    </row>
    <row r="280" spans="2:6" x14ac:dyDescent="0.3">
      <c r="B280" s="102"/>
      <c r="C280" s="103"/>
      <c r="D280" s="103"/>
      <c r="E280" s="105"/>
      <c r="F280" s="1003"/>
    </row>
    <row r="281" spans="2:6" ht="14.5" customHeight="1" x14ac:dyDescent="0.3">
      <c r="B281" s="102"/>
      <c r="C281" s="103"/>
      <c r="D281" s="103"/>
      <c r="E281" s="105"/>
      <c r="F281" s="1003"/>
    </row>
    <row r="282" spans="2:6" x14ac:dyDescent="0.3">
      <c r="B282" s="102"/>
      <c r="C282" s="103"/>
      <c r="D282" s="103"/>
      <c r="E282" s="105"/>
      <c r="F282" s="1003"/>
    </row>
    <row r="283" spans="2:6" x14ac:dyDescent="0.3">
      <c r="B283" s="102"/>
      <c r="C283" s="103" t="s">
        <v>245</v>
      </c>
      <c r="D283" s="103" t="s">
        <v>226</v>
      </c>
      <c r="E283" s="105" t="s">
        <v>246</v>
      </c>
      <c r="F283" s="106">
        <v>0.7</v>
      </c>
    </row>
    <row r="284" spans="2:6" x14ac:dyDescent="0.3">
      <c r="B284" s="102"/>
      <c r="C284" s="103" t="s">
        <v>247</v>
      </c>
      <c r="D284" s="103">
        <v>2</v>
      </c>
      <c r="E284" s="105" t="s">
        <v>246</v>
      </c>
      <c r="F284" s="106">
        <v>0.55000000000000004</v>
      </c>
    </row>
    <row r="285" spans="2:6" x14ac:dyDescent="0.3">
      <c r="B285" s="102"/>
      <c r="C285" s="103" t="s">
        <v>248</v>
      </c>
      <c r="D285" s="103">
        <v>3</v>
      </c>
      <c r="E285" s="105" t="s">
        <v>246</v>
      </c>
      <c r="F285" s="106">
        <v>0.55000000000000004</v>
      </c>
    </row>
    <row r="286" spans="2:6" x14ac:dyDescent="0.3">
      <c r="B286" s="102"/>
      <c r="C286" s="103" t="s">
        <v>249</v>
      </c>
      <c r="D286" s="103" t="s">
        <v>226</v>
      </c>
      <c r="E286" s="105">
        <v>11</v>
      </c>
      <c r="F286" s="106">
        <v>0.4</v>
      </c>
    </row>
    <row r="287" spans="2:6" x14ac:dyDescent="0.3">
      <c r="B287" s="102"/>
      <c r="C287" s="103" t="s">
        <v>250</v>
      </c>
      <c r="D287" s="103" t="s">
        <v>226</v>
      </c>
      <c r="E287" s="105">
        <v>14</v>
      </c>
      <c r="F287" s="106">
        <v>0.35</v>
      </c>
    </row>
    <row r="288" spans="2:6" x14ac:dyDescent="0.3">
      <c r="B288" s="102"/>
      <c r="C288" s="105" t="s">
        <v>251</v>
      </c>
      <c r="D288" s="103">
        <v>2</v>
      </c>
      <c r="E288" s="105">
        <v>1</v>
      </c>
      <c r="F288" s="106">
        <v>0.25</v>
      </c>
    </row>
    <row r="289" spans="2:6" x14ac:dyDescent="0.3">
      <c r="B289" s="102"/>
      <c r="C289" s="105" t="s">
        <v>252</v>
      </c>
      <c r="D289" s="103">
        <v>3</v>
      </c>
      <c r="E289" s="105">
        <v>1</v>
      </c>
      <c r="F289" s="106">
        <v>0.5</v>
      </c>
    </row>
    <row r="290" spans="2:6" x14ac:dyDescent="0.3">
      <c r="B290" s="102"/>
      <c r="C290" s="105" t="s">
        <v>253</v>
      </c>
      <c r="D290" s="103" t="s">
        <v>226</v>
      </c>
      <c r="E290" s="105">
        <v>2</v>
      </c>
      <c r="F290" s="106">
        <v>0.3</v>
      </c>
    </row>
    <row r="291" spans="2:6" x14ac:dyDescent="0.3">
      <c r="B291" s="102"/>
      <c r="C291" s="105" t="s">
        <v>254</v>
      </c>
      <c r="D291" s="103" t="s">
        <v>255</v>
      </c>
      <c r="E291" s="105">
        <v>1</v>
      </c>
      <c r="F291" s="106">
        <v>0.5</v>
      </c>
    </row>
    <row r="292" spans="2:6" x14ac:dyDescent="0.3">
      <c r="B292" s="102"/>
      <c r="C292" s="105" t="s">
        <v>256</v>
      </c>
      <c r="D292" s="103">
        <v>2</v>
      </c>
      <c r="E292" s="103">
        <v>1</v>
      </c>
      <c r="F292" s="104">
        <v>1.25</v>
      </c>
    </row>
    <row r="293" spans="2:6" x14ac:dyDescent="0.3">
      <c r="B293" s="102"/>
      <c r="C293" s="105" t="s">
        <v>257</v>
      </c>
      <c r="D293" s="103">
        <v>3</v>
      </c>
      <c r="E293" s="103">
        <v>1</v>
      </c>
      <c r="F293" s="104">
        <v>1.25</v>
      </c>
    </row>
    <row r="294" spans="2:6" x14ac:dyDescent="0.3">
      <c r="B294" s="102"/>
      <c r="C294" s="103" t="s">
        <v>258</v>
      </c>
      <c r="D294" s="107" t="s">
        <v>226</v>
      </c>
      <c r="E294" s="103" t="s">
        <v>259</v>
      </c>
      <c r="F294" s="104">
        <v>1.5</v>
      </c>
    </row>
    <row r="295" spans="2:6" x14ac:dyDescent="0.3">
      <c r="B295" s="102"/>
      <c r="C295" s="103" t="s">
        <v>260</v>
      </c>
      <c r="D295" s="103" t="s">
        <v>226</v>
      </c>
      <c r="E295" s="103">
        <v>2</v>
      </c>
      <c r="F295" s="108">
        <v>1.27</v>
      </c>
    </row>
    <row r="296" spans="2:6" x14ac:dyDescent="0.3">
      <c r="B296" s="102"/>
      <c r="C296" s="103" t="s">
        <v>261</v>
      </c>
      <c r="D296" s="103" t="s">
        <v>262</v>
      </c>
      <c r="E296" s="103">
        <v>1</v>
      </c>
      <c r="F296" s="104">
        <v>7</v>
      </c>
    </row>
    <row r="297" spans="2:6" ht="42" x14ac:dyDescent="0.3">
      <c r="B297" s="109" t="s">
        <v>263</v>
      </c>
      <c r="C297" s="103" t="s">
        <v>264</v>
      </c>
      <c r="D297" s="103" t="s">
        <v>226</v>
      </c>
      <c r="E297" s="103">
        <v>1</v>
      </c>
      <c r="F297" s="110">
        <v>2.5</v>
      </c>
    </row>
    <row r="298" spans="2:6" ht="15" customHeight="1" x14ac:dyDescent="0.3">
      <c r="B298" s="109"/>
      <c r="C298" s="103"/>
      <c r="D298" s="103"/>
      <c r="E298" s="103"/>
      <c r="F298" s="111">
        <f>SUM(F267:F297)</f>
        <v>108.69999999999999</v>
      </c>
    </row>
    <row r="299" spans="2:6" x14ac:dyDescent="0.3">
      <c r="C299" s="42" t="s">
        <v>265</v>
      </c>
      <c r="F299" s="20">
        <f>('Capex-Com '!F19+'Capex-Com '!F20)/100</f>
        <v>2.2000000000000002</v>
      </c>
    </row>
    <row r="300" spans="2:6" x14ac:dyDescent="0.3">
      <c r="F300" s="2">
        <f>('Capex 2&amp;3'!F7+'Capex 2&amp;3'!F12+'Capex 2&amp;3'!F33)/100</f>
        <v>105.495</v>
      </c>
    </row>
    <row r="301" spans="2:6" x14ac:dyDescent="0.3">
      <c r="F301" s="20">
        <f>F299+F300</f>
        <v>107.69500000000001</v>
      </c>
    </row>
  </sheetData>
  <mergeCells count="2">
    <mergeCell ref="C4:I4"/>
    <mergeCell ref="F279:F28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96B8C9-6FB6-4892-843F-1FCE3D6B6842}">
  <sheetPr>
    <tabColor rgb="FF92D050"/>
  </sheetPr>
  <dimension ref="B1:P15"/>
  <sheetViews>
    <sheetView showGridLines="0" zoomScale="80" zoomScaleNormal="80" workbookViewId="0">
      <selection activeCell="B28" sqref="B28"/>
    </sheetView>
  </sheetViews>
  <sheetFormatPr defaultRowHeight="14" x14ac:dyDescent="0.3"/>
  <cols>
    <col min="1" max="1" width="2.1796875" style="2" customWidth="1"/>
    <col min="2" max="2" width="43.54296875" style="2" bestFit="1" customWidth="1"/>
    <col min="3" max="7" width="10" style="2" bestFit="1" customWidth="1"/>
    <col min="8" max="8" width="2.6328125" style="2" customWidth="1"/>
    <col min="9" max="9" width="34.453125" style="2" bestFit="1" customWidth="1"/>
    <col min="10" max="14" width="10" style="2" bestFit="1" customWidth="1"/>
    <col min="15" max="16384" width="8.7265625" style="2"/>
  </cols>
  <sheetData>
    <row r="1" spans="2:16" ht="6.5" customHeight="1" x14ac:dyDescent="0.3"/>
    <row r="2" spans="2:16" ht="6.5" customHeight="1" x14ac:dyDescent="0.3"/>
    <row r="3" spans="2:16" x14ac:dyDescent="0.3">
      <c r="B3" s="112" t="s">
        <v>24</v>
      </c>
      <c r="C3" s="26">
        <v>27</v>
      </c>
      <c r="D3" s="26">
        <f t="shared" ref="D3:G3" si="0">C3+1</f>
        <v>28</v>
      </c>
      <c r="E3" s="26">
        <f t="shared" si="0"/>
        <v>29</v>
      </c>
      <c r="F3" s="26">
        <f t="shared" si="0"/>
        <v>30</v>
      </c>
      <c r="G3" s="26">
        <f t="shared" si="0"/>
        <v>31</v>
      </c>
      <c r="I3" s="112" t="s">
        <v>24</v>
      </c>
      <c r="J3" s="26">
        <v>27</v>
      </c>
      <c r="K3" s="26">
        <f t="shared" ref="K3:N3" si="1">J3+1</f>
        <v>28</v>
      </c>
      <c r="L3" s="26">
        <f t="shared" si="1"/>
        <v>29</v>
      </c>
      <c r="M3" s="26">
        <f t="shared" si="1"/>
        <v>30</v>
      </c>
      <c r="N3" s="26">
        <f t="shared" si="1"/>
        <v>31</v>
      </c>
    </row>
    <row r="4" spans="2:16" x14ac:dyDescent="0.3">
      <c r="B4" s="113" t="s">
        <v>148</v>
      </c>
      <c r="C4" s="114">
        <f>'AFC &amp; ECR'!C5</f>
        <v>31.35907404465863</v>
      </c>
      <c r="D4" s="114">
        <f>'AFC &amp; ECR'!D5</f>
        <v>32.29771369247662</v>
      </c>
      <c r="E4" s="114">
        <f>'AFC &amp; ECR'!E5</f>
        <v>32.75779798013302</v>
      </c>
      <c r="F4" s="114">
        <f>'AFC &amp; ECR'!F5</f>
        <v>33.061875286860989</v>
      </c>
      <c r="G4" s="114">
        <f>'AFC &amp; ECR'!G5</f>
        <v>33.289349616115331</v>
      </c>
      <c r="I4" s="113" t="s">
        <v>148</v>
      </c>
      <c r="J4" s="114">
        <f>'AFC &amp; ECR'!K5</f>
        <v>30.146392569551633</v>
      </c>
      <c r="K4" s="114">
        <f>'AFC &amp; ECR'!L5</f>
        <v>30.939631373240008</v>
      </c>
      <c r="L4" s="114">
        <f>'AFC &amp; ECR'!M5</f>
        <v>31.42720590556042</v>
      </c>
      <c r="M4" s="114">
        <f>'AFC &amp; ECR'!N5</f>
        <v>31.731283212288389</v>
      </c>
      <c r="N4" s="114">
        <f>'AFC &amp; ECR'!O5</f>
        <v>31.95875754154272</v>
      </c>
    </row>
    <row r="5" spans="2:16" x14ac:dyDescent="0.3">
      <c r="B5" s="113" t="s">
        <v>158</v>
      </c>
      <c r="C5" s="114">
        <f>'AFC &amp; ECR'!C6</f>
        <v>2.8841689808030901</v>
      </c>
      <c r="D5" s="114">
        <f>'AFC &amp; ECR'!D6</f>
        <v>3.2650101518225418</v>
      </c>
      <c r="E5" s="114">
        <f>'AFC &amp; ECR'!E6</f>
        <v>2.655648692812028</v>
      </c>
      <c r="F5" s="114">
        <f>'AFC &amp; ECR'!F6</f>
        <v>1.6580893371374983</v>
      </c>
      <c r="G5" s="114">
        <f>'AFC &amp; ECR'!G6</f>
        <v>0.55546956179297369</v>
      </c>
      <c r="I5" s="113" t="s">
        <v>158</v>
      </c>
      <c r="J5" s="114">
        <f>'AFC &amp; ECR'!K6</f>
        <v>2.9039839501091489</v>
      </c>
      <c r="K5" s="114">
        <f>'AFC &amp; ECR'!L6</f>
        <v>3.3136712564665611</v>
      </c>
      <c r="L5" s="114">
        <f>'AFC &amp; ECR'!M6</f>
        <v>3.0160106202940073</v>
      </c>
      <c r="M5" s="114">
        <f>'AFC &amp; ECR'!N6</f>
        <v>2.2781598999574371</v>
      </c>
      <c r="N5" s="114">
        <f>'AFC &amp; ECR'!O6</f>
        <v>1.3146618581922958</v>
      </c>
    </row>
    <row r="6" spans="2:16" x14ac:dyDescent="0.3">
      <c r="B6" s="113" t="s">
        <v>203</v>
      </c>
      <c r="C6" s="114">
        <f>'AFC &amp; ECR'!C7</f>
        <v>11.465147032821079</v>
      </c>
      <c r="D6" s="114">
        <f>'AFC &amp; ECR'!D7</f>
        <v>14.192614094046105</v>
      </c>
      <c r="E6" s="114">
        <f>'AFC &amp; ECR'!E7</f>
        <v>15.586136810885938</v>
      </c>
      <c r="F6" s="114">
        <f>'AFC &amp; ECR'!F7</f>
        <v>16.535702602216659</v>
      </c>
      <c r="G6" s="114">
        <f>'AFC &amp; ECR'!G7</f>
        <v>17.563412831292997</v>
      </c>
      <c r="I6" s="113" t="s">
        <v>203</v>
      </c>
      <c r="J6" s="114">
        <f>'AFC &amp; ECR'!K7</f>
        <v>10.963045246818544</v>
      </c>
      <c r="K6" s="114">
        <f>'AFC &amp; ECR'!L7</f>
        <v>12.891406114421216</v>
      </c>
      <c r="L6" s="114">
        <f>'AFC &amp; ECR'!M7</f>
        <v>14.31990626727454</v>
      </c>
      <c r="M6" s="114">
        <f>'AFC &amp; ECR'!N7</f>
        <v>15.23808901091615</v>
      </c>
      <c r="N6" s="114">
        <f>'AFC &amp; ECR'!O7</f>
        <v>16.126936279862839</v>
      </c>
      <c r="P6" s="115"/>
    </row>
    <row r="7" spans="2:16" x14ac:dyDescent="0.3">
      <c r="B7" s="116" t="s">
        <v>204</v>
      </c>
      <c r="C7" s="114">
        <f ca="1">'AFC &amp; ECR'!C8</f>
        <v>12.31276946979337</v>
      </c>
      <c r="D7" s="114">
        <f ca="1">'AFC &amp; ECR'!D8</f>
        <v>13.218792463875438</v>
      </c>
      <c r="E7" s="114">
        <f ca="1">'AFC &amp; ECR'!E8</f>
        <v>12.840466193168927</v>
      </c>
      <c r="F7" s="114">
        <f ca="1">'AFC &amp; ECR'!F8</f>
        <v>12.80686927348561</v>
      </c>
      <c r="G7" s="114">
        <f ca="1">'AFC &amp; ECR'!G8</f>
        <v>13.292931516194834</v>
      </c>
      <c r="I7" s="116" t="s">
        <v>204</v>
      </c>
      <c r="J7" s="114">
        <f ca="1">'AFC &amp; ECR'!K8</f>
        <v>12.774962908192744</v>
      </c>
      <c r="K7" s="114">
        <f ca="1">'AFC &amp; ECR'!L8</f>
        <v>12.900453174142269</v>
      </c>
      <c r="L7" s="114">
        <f ca="1">'AFC &amp; ECR'!M8</f>
        <v>13.02487266581176</v>
      </c>
      <c r="M7" s="114">
        <f ca="1">'AFC &amp; ECR'!N8</f>
        <v>12.593098609880876</v>
      </c>
      <c r="N7" s="114">
        <f ca="1">'AFC &amp; ECR'!O8</f>
        <v>13.458952894629396</v>
      </c>
    </row>
    <row r="8" spans="2:16" x14ac:dyDescent="0.3">
      <c r="B8" s="113" t="s">
        <v>166</v>
      </c>
      <c r="C8" s="117">
        <f>'AFC &amp; ECR'!C9</f>
        <v>68.667783783353372</v>
      </c>
      <c r="D8" s="117">
        <f>'AFC &amp; ECR'!D9</f>
        <v>76.225273685750395</v>
      </c>
      <c r="E8" s="117">
        <f>'AFC &amp; ECR'!E9</f>
        <v>77.497457848754067</v>
      </c>
      <c r="F8" s="117">
        <f>'AFC &amp; ECR'!F9</f>
        <v>80.647590004588352</v>
      </c>
      <c r="G8" s="117">
        <f>'AFC &amp; ECR'!G9</f>
        <v>86.319997049533555</v>
      </c>
      <c r="I8" s="113" t="s">
        <v>166</v>
      </c>
      <c r="J8" s="117">
        <f>'AFC &amp; ECR'!K9</f>
        <v>66.528977248878391</v>
      </c>
      <c r="K8" s="117">
        <f>'AFC &amp; ECR'!L9</f>
        <v>70.064618974823048</v>
      </c>
      <c r="L8" s="117">
        <f>'AFC &amp; ECR'!M9</f>
        <v>73.496590443811357</v>
      </c>
      <c r="M8" s="117">
        <f>'AFC &amp; ECR'!N9</f>
        <v>74.428071851847221</v>
      </c>
      <c r="N8" s="117">
        <f>'AFC &amp; ECR'!O9</f>
        <v>81.886300602722528</v>
      </c>
    </row>
    <row r="9" spans="2:16" x14ac:dyDescent="0.3">
      <c r="B9" s="41" t="s">
        <v>266</v>
      </c>
      <c r="C9" s="118">
        <f ca="1">SUM(C4:C8)</f>
        <v>126.68894331142954</v>
      </c>
      <c r="D9" s="118">
        <f t="shared" ref="D9:G9" ca="1" si="2">SUM(D4:D8)</f>
        <v>139.19940408797112</v>
      </c>
      <c r="E9" s="118">
        <f t="shared" ca="1" si="2"/>
        <v>141.33750752575398</v>
      </c>
      <c r="F9" s="118">
        <f t="shared" ca="1" si="2"/>
        <v>144.71012650428912</v>
      </c>
      <c r="G9" s="118">
        <f t="shared" ca="1" si="2"/>
        <v>151.0211605749297</v>
      </c>
      <c r="I9" s="41" t="s">
        <v>266</v>
      </c>
      <c r="J9" s="118">
        <f ca="1">SUM(J4:J8)</f>
        <v>123.31736192355046</v>
      </c>
      <c r="K9" s="118">
        <f t="shared" ref="K9:N9" ca="1" si="3">SUM(K4:K8)</f>
        <v>130.1097808930931</v>
      </c>
      <c r="L9" s="118">
        <f t="shared" ca="1" si="3"/>
        <v>135.2845859027521</v>
      </c>
      <c r="M9" s="118">
        <f t="shared" ca="1" si="3"/>
        <v>136.26870258489006</v>
      </c>
      <c r="N9" s="118">
        <f t="shared" ca="1" si="3"/>
        <v>144.74560917694978</v>
      </c>
    </row>
    <row r="10" spans="2:16" x14ac:dyDescent="0.3">
      <c r="B10" s="113" t="s">
        <v>209</v>
      </c>
      <c r="C10" s="119">
        <f>'AFC &amp; ECR'!D60</f>
        <v>248.27207097983583</v>
      </c>
      <c r="D10" s="119">
        <f>'AFC &amp; ECR'!E60</f>
        <v>263.26919904712412</v>
      </c>
      <c r="E10" s="119">
        <f>'AFC &amp; ECR'!F60</f>
        <v>248.27207097983583</v>
      </c>
      <c r="F10" s="119">
        <f>'AFC &amp; ECR'!G60</f>
        <v>242.25911513641796</v>
      </c>
      <c r="G10" s="119">
        <f>'AFC &amp; ECR'!H60</f>
        <v>248.27207097983583</v>
      </c>
      <c r="I10" s="113" t="s">
        <v>209</v>
      </c>
      <c r="J10" s="119">
        <f>'AFC &amp; ECR'!L60</f>
        <v>266.48888218890039</v>
      </c>
      <c r="K10" s="119">
        <f>'AFC &amp; ECR'!M60</f>
        <v>264.2763834045661</v>
      </c>
      <c r="L10" s="119">
        <f>'AFC &amp; ECR'!N60</f>
        <v>261.13364979638061</v>
      </c>
      <c r="M10" s="119">
        <f>'AFC &amp; ECR'!O60</f>
        <v>246.27818195129234</v>
      </c>
      <c r="N10" s="119">
        <f>'AFC &amp; ECR'!P60</f>
        <v>261.13364979638061</v>
      </c>
    </row>
    <row r="11" spans="2:16" x14ac:dyDescent="0.3">
      <c r="B11" s="113" t="s">
        <v>267</v>
      </c>
      <c r="C11" s="120">
        <f>-'AFC &amp; ECR'!D67</f>
        <v>-3.3176676727036565</v>
      </c>
      <c r="D11" s="120">
        <f>-'AFC &amp; ECR'!E67</f>
        <v>-3.3176676727036565</v>
      </c>
      <c r="E11" s="120">
        <f>-'AFC &amp; ECR'!F67</f>
        <v>-3.3176676727036565</v>
      </c>
      <c r="F11" s="120">
        <f>-'AFC &amp; ECR'!G67</f>
        <v>-3.3176676727036565</v>
      </c>
      <c r="G11" s="120">
        <f>-'AFC &amp; ECR'!H67</f>
        <v>-3.3176676727036565</v>
      </c>
      <c r="I11" s="113" t="s">
        <v>267</v>
      </c>
      <c r="J11" s="120">
        <f>-'AFC &amp; ECR'!L67</f>
        <v>-3.3019029234231549</v>
      </c>
      <c r="K11" s="120">
        <f>-'AFC &amp; ECR'!M67</f>
        <v>-3.3019029234231549</v>
      </c>
      <c r="L11" s="120">
        <f>-'AFC &amp; ECR'!N67</f>
        <v>-3.3019029234231549</v>
      </c>
      <c r="M11" s="120">
        <f>-'AFC &amp; ECR'!O67</f>
        <v>-3.2150250126280779</v>
      </c>
      <c r="N11" s="120">
        <f>-'AFC &amp; ECR'!P67</f>
        <v>-3.3019029234231549</v>
      </c>
      <c r="P11" s="115"/>
    </row>
    <row r="12" spans="2:16" x14ac:dyDescent="0.3">
      <c r="B12" s="113" t="s">
        <v>268</v>
      </c>
      <c r="C12" s="121">
        <f>'Operational Par.'!D50</f>
        <v>0</v>
      </c>
      <c r="D12" s="121">
        <f>'Operational Par.'!E50</f>
        <v>0</v>
      </c>
      <c r="E12" s="121">
        <f>'Operational Par.'!F50</f>
        <v>0</v>
      </c>
      <c r="F12" s="121">
        <f>'Operational Par.'!G50</f>
        <v>0</v>
      </c>
      <c r="G12" s="121">
        <f>'Operational Par.'!H50</f>
        <v>0</v>
      </c>
      <c r="H12" s="20"/>
      <c r="I12" s="122" t="s">
        <v>268</v>
      </c>
      <c r="J12" s="121">
        <f>'Operational Par.'!L50</f>
        <v>0</v>
      </c>
      <c r="K12" s="121">
        <f>'Operational Par.'!M50</f>
        <v>0</v>
      </c>
      <c r="L12" s="121">
        <f>'Operational Par.'!N50</f>
        <v>0</v>
      </c>
      <c r="M12" s="121">
        <f>'Operational Par.'!O50</f>
        <v>0</v>
      </c>
      <c r="N12" s="121">
        <f>'Operational Par.'!P50</f>
        <v>0</v>
      </c>
    </row>
    <row r="13" spans="2:16" x14ac:dyDescent="0.3">
      <c r="B13" s="41" t="s">
        <v>269</v>
      </c>
      <c r="C13" s="123">
        <f ca="1">SUM(C9:C12)</f>
        <v>371.64334661856174</v>
      </c>
      <c r="D13" s="123">
        <f ca="1">SUM(D9:D12)</f>
        <v>399.1509354623916</v>
      </c>
      <c r="E13" s="123">
        <f ca="1">SUM(E9:E12)</f>
        <v>386.29191083288617</v>
      </c>
      <c r="F13" s="123">
        <f ca="1">SUM(F9:F12)</f>
        <v>383.65157396800345</v>
      </c>
      <c r="G13" s="123">
        <f ca="1">SUM(G9:G12)</f>
        <v>395.97556388206186</v>
      </c>
      <c r="I13" s="41" t="s">
        <v>269</v>
      </c>
      <c r="J13" s="123">
        <f ca="1">SUM(J9:J12)</f>
        <v>386.50434118902768</v>
      </c>
      <c r="K13" s="123">
        <f ca="1">SUM(K9:K12)</f>
        <v>391.08426137423606</v>
      </c>
      <c r="L13" s="123">
        <f ca="1">SUM(L9:L12)</f>
        <v>393.11633277570957</v>
      </c>
      <c r="M13" s="123">
        <f ca="1">SUM(M9:M12)</f>
        <v>379.33185952355433</v>
      </c>
      <c r="N13" s="123">
        <f t="shared" ref="N13" ca="1" si="4">SUM(N9:N12)</f>
        <v>402.57735604990722</v>
      </c>
    </row>
    <row r="14" spans="2:16" x14ac:dyDescent="0.3">
      <c r="C14" s="124"/>
      <c r="D14" s="124"/>
      <c r="E14" s="124"/>
      <c r="F14" s="124"/>
      <c r="G14" s="124"/>
      <c r="J14" s="124"/>
      <c r="K14" s="124"/>
      <c r="L14" s="124"/>
      <c r="M14" s="124"/>
      <c r="N14" s="124"/>
    </row>
    <row r="15" spans="2:16" x14ac:dyDescent="0.3">
      <c r="C15" s="124"/>
      <c r="D15" s="124"/>
      <c r="E15" s="124"/>
      <c r="F15" s="124"/>
      <c r="G15" s="124"/>
      <c r="J15" s="124"/>
      <c r="K15" s="124"/>
      <c r="L15" s="124"/>
      <c r="M15" s="124"/>
      <c r="N15" s="124"/>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B6CA5-5AE1-48E1-9EBC-5E8939E9934F}">
  <sheetPr>
    <tabColor rgb="FF92D050"/>
  </sheetPr>
  <dimension ref="B3:W75"/>
  <sheetViews>
    <sheetView showGridLines="0" topLeftCell="B1" zoomScale="66" zoomScaleNormal="100" workbookViewId="0">
      <selection activeCell="L44" sqref="L44"/>
    </sheetView>
  </sheetViews>
  <sheetFormatPr defaultRowHeight="14" x14ac:dyDescent="0.3"/>
  <cols>
    <col min="1" max="1" width="3.08984375" style="2" customWidth="1"/>
    <col min="2" max="2" width="40.81640625" style="2" customWidth="1"/>
    <col min="3" max="3" width="15.36328125" style="2" customWidth="1"/>
    <col min="4" max="4" width="9.26953125" style="2" bestFit="1" customWidth="1"/>
    <col min="5" max="5" width="12.453125" style="2" bestFit="1" customWidth="1"/>
    <col min="6" max="8" width="9.453125" style="2" bestFit="1" customWidth="1"/>
    <col min="9" max="9" width="2.7265625" style="2" customWidth="1"/>
    <col min="10" max="10" width="39.36328125" style="2" customWidth="1"/>
    <col min="11" max="11" width="13.90625" style="2" customWidth="1"/>
    <col min="12" max="12" width="9.26953125" style="2" customWidth="1"/>
    <col min="13" max="14" width="9.453125" style="2" customWidth="1"/>
    <col min="15" max="16" width="9.453125" style="2" bestFit="1" customWidth="1"/>
    <col min="17" max="16384" width="8.7265625" style="2"/>
  </cols>
  <sheetData>
    <row r="3" spans="2:18" ht="15" customHeight="1" x14ac:dyDescent="0.3">
      <c r="B3" s="125" t="s">
        <v>270</v>
      </c>
      <c r="C3" s="126"/>
      <c r="D3" s="126"/>
      <c r="E3" s="126"/>
      <c r="F3" s="126"/>
      <c r="G3" s="126"/>
      <c r="H3" s="126"/>
      <c r="I3" s="3"/>
      <c r="J3" s="125" t="s">
        <v>271</v>
      </c>
      <c r="K3" s="126"/>
      <c r="L3" s="126"/>
      <c r="M3" s="127"/>
      <c r="N3" s="127"/>
      <c r="O3" s="127"/>
      <c r="P3" s="127"/>
    </row>
    <row r="4" spans="2:18" x14ac:dyDescent="0.3">
      <c r="B4" s="112" t="s">
        <v>24</v>
      </c>
      <c r="C4" s="26">
        <v>27</v>
      </c>
      <c r="D4" s="26">
        <f t="shared" ref="D4:G4" si="0">C4+1</f>
        <v>28</v>
      </c>
      <c r="E4" s="26">
        <f t="shared" si="0"/>
        <v>29</v>
      </c>
      <c r="F4" s="26">
        <f t="shared" si="0"/>
        <v>30</v>
      </c>
      <c r="G4" s="26">
        <f t="shared" si="0"/>
        <v>31</v>
      </c>
      <c r="H4" s="128" t="s">
        <v>10</v>
      </c>
      <c r="J4" s="112" t="s">
        <v>24</v>
      </c>
      <c r="K4" s="26">
        <v>27</v>
      </c>
      <c r="L4" s="26">
        <f t="shared" ref="L4:O4" si="1">K4+1</f>
        <v>28</v>
      </c>
      <c r="M4" s="26">
        <f t="shared" si="1"/>
        <v>29</v>
      </c>
      <c r="N4" s="26">
        <f t="shared" si="1"/>
        <v>30</v>
      </c>
      <c r="O4" s="26">
        <f t="shared" si="1"/>
        <v>31</v>
      </c>
      <c r="P4" s="128" t="s">
        <v>10</v>
      </c>
    </row>
    <row r="5" spans="2:18" x14ac:dyDescent="0.3">
      <c r="B5" s="113" t="s">
        <v>148</v>
      </c>
      <c r="C5" s="56">
        <f>GFA!C28</f>
        <v>31.35907404465863</v>
      </c>
      <c r="D5" s="56">
        <f>GFA!D28</f>
        <v>32.29771369247662</v>
      </c>
      <c r="E5" s="56">
        <f>GFA!E28</f>
        <v>32.75779798013302</v>
      </c>
      <c r="F5" s="56">
        <f>GFA!F28</f>
        <v>33.061875286860989</v>
      </c>
      <c r="G5" s="56">
        <f>GFA!G28</f>
        <v>33.289349616115331</v>
      </c>
      <c r="H5" s="129">
        <f>SUM(C5:G5)</f>
        <v>162.76581062024457</v>
      </c>
      <c r="J5" s="113" t="s">
        <v>148</v>
      </c>
      <c r="K5" s="56">
        <f>GFA!M28</f>
        <v>30.146392569551633</v>
      </c>
      <c r="L5" s="56">
        <f>GFA!N28</f>
        <v>30.939631373240008</v>
      </c>
      <c r="M5" s="56">
        <f>GFA!O28</f>
        <v>31.42720590556042</v>
      </c>
      <c r="N5" s="56">
        <f>GFA!P28</f>
        <v>31.731283212288389</v>
      </c>
      <c r="O5" s="56">
        <f>GFA!Q28</f>
        <v>31.95875754154272</v>
      </c>
      <c r="P5" s="129">
        <f>SUM(K5:O5)</f>
        <v>156.20327060218318</v>
      </c>
      <c r="R5" s="20"/>
    </row>
    <row r="6" spans="2:18" x14ac:dyDescent="0.3">
      <c r="B6" s="113" t="s">
        <v>158</v>
      </c>
      <c r="C6" s="130">
        <f>GFA!C17</f>
        <v>2.8841689808030901</v>
      </c>
      <c r="D6" s="130">
        <f>GFA!D17</f>
        <v>3.2650101518225418</v>
      </c>
      <c r="E6" s="130">
        <f>GFA!E17</f>
        <v>2.655648692812028</v>
      </c>
      <c r="F6" s="130">
        <f>GFA!F17</f>
        <v>1.6580893371374983</v>
      </c>
      <c r="G6" s="130">
        <f>GFA!G17</f>
        <v>0.55546956179297369</v>
      </c>
      <c r="H6" s="131">
        <f t="shared" ref="H6:H10" si="2">SUM(C6:G6)</f>
        <v>11.018386724368131</v>
      </c>
      <c r="J6" s="113" t="s">
        <v>158</v>
      </c>
      <c r="K6" s="130">
        <f>GFA!M17</f>
        <v>2.9039839501091489</v>
      </c>
      <c r="L6" s="130">
        <f>GFA!N17</f>
        <v>3.3136712564665611</v>
      </c>
      <c r="M6" s="130">
        <f>GFA!O17</f>
        <v>3.0160106202940073</v>
      </c>
      <c r="N6" s="130">
        <f>GFA!P17</f>
        <v>2.2781598999574371</v>
      </c>
      <c r="O6" s="130">
        <f>GFA!Q17</f>
        <v>1.3146618581922958</v>
      </c>
      <c r="P6" s="131">
        <f t="shared" ref="P6:P10" si="3">SUM(K6:O6)</f>
        <v>12.82648758501945</v>
      </c>
      <c r="R6" s="20"/>
    </row>
    <row r="7" spans="2:18" x14ac:dyDescent="0.3">
      <c r="B7" s="113" t="s">
        <v>203</v>
      </c>
      <c r="C7" s="130">
        <f>GFA!C39</f>
        <v>11.465147032821079</v>
      </c>
      <c r="D7" s="130">
        <f>GFA!D39</f>
        <v>14.192614094046105</v>
      </c>
      <c r="E7" s="130">
        <f>GFA!E39</f>
        <v>15.586136810885938</v>
      </c>
      <c r="F7" s="130">
        <f>GFA!F39</f>
        <v>16.535702602216659</v>
      </c>
      <c r="G7" s="130">
        <f>GFA!G39</f>
        <v>17.563412831292997</v>
      </c>
      <c r="H7" s="129">
        <f t="shared" si="2"/>
        <v>75.343013371262785</v>
      </c>
      <c r="J7" s="113" t="s">
        <v>203</v>
      </c>
      <c r="K7" s="130">
        <f>GFA!M39</f>
        <v>10.963045246818544</v>
      </c>
      <c r="L7" s="130">
        <f>GFA!N39</f>
        <v>12.891406114421216</v>
      </c>
      <c r="M7" s="130">
        <f>GFA!O39</f>
        <v>14.31990626727454</v>
      </c>
      <c r="N7" s="130">
        <f>GFA!P39</f>
        <v>15.23808901091615</v>
      </c>
      <c r="O7" s="130">
        <f>GFA!Q39</f>
        <v>16.126936279862839</v>
      </c>
      <c r="P7" s="129">
        <f t="shared" si="3"/>
        <v>69.539382919293288</v>
      </c>
      <c r="R7" s="20"/>
    </row>
    <row r="8" spans="2:18" x14ac:dyDescent="0.3">
      <c r="B8" s="113" t="s">
        <v>204</v>
      </c>
      <c r="C8" s="56">
        <f ca="1">IoWC!E22</f>
        <v>12.31276946979337</v>
      </c>
      <c r="D8" s="56">
        <f ca="1">IoWC!F22</f>
        <v>13.218792463875438</v>
      </c>
      <c r="E8" s="56">
        <f ca="1">IoWC!G22</f>
        <v>12.840466193168927</v>
      </c>
      <c r="F8" s="56">
        <f ca="1">IoWC!H22</f>
        <v>12.80686927348561</v>
      </c>
      <c r="G8" s="56">
        <f ca="1">IoWC!I22</f>
        <v>13.292931516194834</v>
      </c>
      <c r="H8" s="129">
        <f t="shared" ca="1" si="2"/>
        <v>64.471828916518177</v>
      </c>
      <c r="J8" s="113" t="s">
        <v>204</v>
      </c>
      <c r="K8" s="56">
        <f ca="1">IoWC!N22</f>
        <v>12.774962908192744</v>
      </c>
      <c r="L8" s="56">
        <f ca="1">IoWC!O22</f>
        <v>12.900453174142269</v>
      </c>
      <c r="M8" s="56">
        <f ca="1">IoWC!P22</f>
        <v>13.02487266581176</v>
      </c>
      <c r="N8" s="56">
        <f ca="1">IoWC!Q22</f>
        <v>12.593098609880876</v>
      </c>
      <c r="O8" s="56">
        <f ca="1">IoWC!R22</f>
        <v>13.458952894629396</v>
      </c>
      <c r="P8" s="129">
        <f t="shared" ca="1" si="3"/>
        <v>64.752340252657049</v>
      </c>
      <c r="R8" s="20"/>
    </row>
    <row r="9" spans="2:18" x14ac:dyDescent="0.3">
      <c r="B9" s="113" t="s">
        <v>166</v>
      </c>
      <c r="C9" s="56">
        <f>'O&amp;M Exp'!C15</f>
        <v>68.667783783353372</v>
      </c>
      <c r="D9" s="56">
        <f>'O&amp;M Exp'!D15</f>
        <v>76.225273685750395</v>
      </c>
      <c r="E9" s="56">
        <f>'O&amp;M Exp'!E15</f>
        <v>77.497457848754067</v>
      </c>
      <c r="F9" s="56">
        <f>'O&amp;M Exp'!F15</f>
        <v>80.647590004588352</v>
      </c>
      <c r="G9" s="56">
        <f>'O&amp;M Exp'!G15</f>
        <v>86.319997049533555</v>
      </c>
      <c r="H9" s="129">
        <f t="shared" si="2"/>
        <v>389.35810237197973</v>
      </c>
      <c r="J9" s="113" t="s">
        <v>166</v>
      </c>
      <c r="K9" s="56">
        <f>'O&amp;M Exp'!L15</f>
        <v>66.528977248878391</v>
      </c>
      <c r="L9" s="56">
        <f>'O&amp;M Exp'!M15</f>
        <v>70.064618974823048</v>
      </c>
      <c r="M9" s="56">
        <f>'O&amp;M Exp'!N15</f>
        <v>73.496590443811357</v>
      </c>
      <c r="N9" s="56">
        <f>'O&amp;M Exp'!O15</f>
        <v>74.428071851847221</v>
      </c>
      <c r="O9" s="56">
        <f>'O&amp;M Exp'!P15</f>
        <v>81.886300602722528</v>
      </c>
      <c r="P9" s="129">
        <f t="shared" si="3"/>
        <v>366.40455912208256</v>
      </c>
      <c r="R9" s="20"/>
    </row>
    <row r="10" spans="2:18" x14ac:dyDescent="0.3">
      <c r="B10" s="41" t="s">
        <v>272</v>
      </c>
      <c r="C10" s="57">
        <f ca="1">+SUM(C5:C9)</f>
        <v>126.68894331142954</v>
      </c>
      <c r="D10" s="57">
        <f ca="1">+SUM(D5:D9)</f>
        <v>139.19940408797112</v>
      </c>
      <c r="E10" s="57">
        <f ca="1">+SUM(E5:E9)</f>
        <v>141.33750752575398</v>
      </c>
      <c r="F10" s="57">
        <f ca="1">+SUM(F5:F9)</f>
        <v>144.71012650428912</v>
      </c>
      <c r="G10" s="57">
        <f ca="1">+SUM(G5:G9)</f>
        <v>151.0211605749297</v>
      </c>
      <c r="H10" s="132">
        <f t="shared" ca="1" si="2"/>
        <v>702.9571420043734</v>
      </c>
      <c r="J10" s="41" t="s">
        <v>272</v>
      </c>
      <c r="K10" s="57">
        <f ca="1">+SUM(K5:K9)</f>
        <v>123.31736192355046</v>
      </c>
      <c r="L10" s="57">
        <f ca="1">+SUM(L5:L9)</f>
        <v>130.1097808930931</v>
      </c>
      <c r="M10" s="57">
        <f ca="1">+SUM(M5:M9)</f>
        <v>135.2845859027521</v>
      </c>
      <c r="N10" s="57">
        <f ca="1">+SUM(N5:N9)</f>
        <v>136.26870258489006</v>
      </c>
      <c r="O10" s="57">
        <f ca="1">+SUM(O5:O9)</f>
        <v>144.74560917694978</v>
      </c>
      <c r="P10" s="132">
        <f t="shared" ca="1" si="3"/>
        <v>669.72604048123549</v>
      </c>
      <c r="R10" s="20"/>
    </row>
    <row r="11" spans="2:18" x14ac:dyDescent="0.3">
      <c r="B11" s="133"/>
      <c r="C11" s="87"/>
      <c r="D11" s="87"/>
      <c r="E11" s="87"/>
      <c r="F11" s="87"/>
      <c r="G11" s="87"/>
      <c r="H11" s="87"/>
      <c r="J11" s="133"/>
      <c r="K11" s="87"/>
      <c r="L11" s="87"/>
      <c r="M11" s="87"/>
      <c r="N11" s="87"/>
      <c r="O11" s="87"/>
      <c r="P11" s="87"/>
      <c r="R11" s="20"/>
    </row>
    <row r="12" spans="2:18" x14ac:dyDescent="0.3">
      <c r="B12" s="133"/>
      <c r="C12" s="87"/>
      <c r="D12" s="87"/>
      <c r="E12" s="87"/>
      <c r="F12" s="87"/>
      <c r="G12" s="87"/>
      <c r="H12" s="87"/>
      <c r="J12" s="133"/>
      <c r="K12" s="87"/>
      <c r="L12" s="87"/>
      <c r="M12" s="87"/>
      <c r="N12" s="87"/>
      <c r="O12" s="87"/>
      <c r="P12" s="87"/>
      <c r="R12" s="20"/>
    </row>
    <row r="13" spans="2:18" x14ac:dyDescent="0.3">
      <c r="B13" s="133"/>
      <c r="C13" s="87"/>
      <c r="D13" s="87"/>
      <c r="E13" s="87"/>
      <c r="F13" s="87"/>
      <c r="G13" s="87"/>
      <c r="H13" s="87"/>
      <c r="J13" s="133"/>
      <c r="K13" s="87"/>
      <c r="L13" s="87"/>
      <c r="M13" s="87"/>
      <c r="N13" s="87"/>
      <c r="O13" s="87"/>
      <c r="P13" s="87"/>
    </row>
    <row r="16" spans="2:18" s="3" customFormat="1" x14ac:dyDescent="0.3">
      <c r="B16" s="125" t="s">
        <v>273</v>
      </c>
      <c r="C16" s="126"/>
      <c r="D16" s="126"/>
      <c r="E16" s="126"/>
      <c r="F16" s="126"/>
      <c r="G16" s="126"/>
      <c r="H16" s="126"/>
      <c r="J16" s="125" t="s">
        <v>274</v>
      </c>
      <c r="K16" s="126"/>
      <c r="L16" s="126"/>
      <c r="M16" s="126"/>
      <c r="N16" s="126"/>
      <c r="O16" s="126"/>
      <c r="P16" s="126"/>
    </row>
    <row r="17" spans="2:18" x14ac:dyDescent="0.3">
      <c r="B17" s="134" t="s">
        <v>24</v>
      </c>
      <c r="C17" s="135" t="s">
        <v>53</v>
      </c>
      <c r="D17" s="26">
        <f>GFA!C3</f>
        <v>27</v>
      </c>
      <c r="E17" s="26">
        <f>GFA!D3</f>
        <v>28</v>
      </c>
      <c r="F17" s="26">
        <f>GFA!E3</f>
        <v>29</v>
      </c>
      <c r="G17" s="26">
        <f>GFA!F3</f>
        <v>30</v>
      </c>
      <c r="H17" s="26">
        <f>GFA!G3</f>
        <v>31</v>
      </c>
      <c r="J17" s="134" t="s">
        <v>24</v>
      </c>
      <c r="K17" s="135" t="s">
        <v>53</v>
      </c>
      <c r="L17" s="26">
        <f>K4</f>
        <v>27</v>
      </c>
      <c r="M17" s="26">
        <f t="shared" ref="M17:P17" si="4">L4</f>
        <v>28</v>
      </c>
      <c r="N17" s="26">
        <f t="shared" si="4"/>
        <v>29</v>
      </c>
      <c r="O17" s="26">
        <f t="shared" si="4"/>
        <v>30</v>
      </c>
      <c r="P17" s="26">
        <f t="shared" si="4"/>
        <v>31</v>
      </c>
    </row>
    <row r="18" spans="2:18" x14ac:dyDescent="0.3">
      <c r="B18" s="136" t="s">
        <v>275</v>
      </c>
      <c r="C18" s="137"/>
      <c r="D18" s="137"/>
      <c r="E18" s="137"/>
      <c r="F18" s="137"/>
      <c r="G18" s="137"/>
      <c r="H18" s="137"/>
      <c r="J18" s="136" t="s">
        <v>275</v>
      </c>
      <c r="K18" s="137"/>
      <c r="L18" s="137"/>
      <c r="M18" s="137"/>
      <c r="N18" s="137"/>
      <c r="O18" s="137"/>
      <c r="P18" s="137"/>
    </row>
    <row r="19" spans="2:18" x14ac:dyDescent="0.3">
      <c r="B19" s="138" t="s">
        <v>276</v>
      </c>
      <c r="C19" s="98" t="s">
        <v>27</v>
      </c>
      <c r="D19" s="139">
        <f>'Operational Par.'!D32</f>
        <v>0.1</v>
      </c>
      <c r="E19" s="139">
        <f>'Operational Par.'!E32</f>
        <v>0.1</v>
      </c>
      <c r="F19" s="139">
        <f>'Operational Par.'!F32</f>
        <v>0.1</v>
      </c>
      <c r="G19" s="139">
        <f>'Operational Par.'!G32</f>
        <v>0.1</v>
      </c>
      <c r="H19" s="139">
        <f>'Operational Par.'!H32</f>
        <v>0.1</v>
      </c>
      <c r="J19" s="138" t="s">
        <v>276</v>
      </c>
      <c r="K19" s="98" t="s">
        <v>27</v>
      </c>
      <c r="L19" s="140">
        <f>'Operational Par.'!L32</f>
        <v>0.1</v>
      </c>
      <c r="M19" s="140">
        <f>'Operational Par.'!M32</f>
        <v>0.1</v>
      </c>
      <c r="N19" s="140">
        <f>'Operational Par.'!N32</f>
        <v>0.1</v>
      </c>
      <c r="O19" s="140">
        <f>'Operational Par.'!O32</f>
        <v>0.1</v>
      </c>
      <c r="P19" s="140">
        <f>'Operational Par.'!P32</f>
        <v>0.1</v>
      </c>
    </row>
    <row r="20" spans="2:18" x14ac:dyDescent="0.3">
      <c r="B20" s="138" t="s">
        <v>277</v>
      </c>
      <c r="C20" s="98" t="s">
        <v>66</v>
      </c>
      <c r="D20" s="141">
        <f>'Operational Par.'!D31</f>
        <v>2567</v>
      </c>
      <c r="E20" s="141">
        <f>'Operational Par.'!E31</f>
        <v>2567</v>
      </c>
      <c r="F20" s="141">
        <f>'Operational Par.'!F31</f>
        <v>2567</v>
      </c>
      <c r="G20" s="141">
        <f>'Operational Par.'!G31</f>
        <v>2567</v>
      </c>
      <c r="H20" s="141">
        <f>'Operational Par.'!H31</f>
        <v>2567</v>
      </c>
      <c r="J20" s="138" t="s">
        <v>277</v>
      </c>
      <c r="K20" s="98" t="s">
        <v>66</v>
      </c>
      <c r="L20" s="141">
        <f>'Operational Par.'!L31</f>
        <v>2577</v>
      </c>
      <c r="M20" s="141">
        <f>'Operational Par.'!M31</f>
        <v>2577</v>
      </c>
      <c r="N20" s="141">
        <f>'Operational Par.'!N31</f>
        <v>2577</v>
      </c>
      <c r="O20" s="141">
        <f>'Operational Par.'!O31</f>
        <v>2577</v>
      </c>
      <c r="P20" s="141">
        <f>'Operational Par.'!P31</f>
        <v>2577</v>
      </c>
    </row>
    <row r="21" spans="2:18" ht="28" x14ac:dyDescent="0.3">
      <c r="B21" s="138" t="s">
        <v>278</v>
      </c>
      <c r="C21" s="98" t="s">
        <v>279</v>
      </c>
      <c r="D21" s="98">
        <f>'Operational Par.'!D33</f>
        <v>0.5</v>
      </c>
      <c r="E21" s="98">
        <f>'Operational Par.'!E33</f>
        <v>0.5</v>
      </c>
      <c r="F21" s="98">
        <f>'Operational Par.'!F33</f>
        <v>0.5</v>
      </c>
      <c r="G21" s="98">
        <f>'Operational Par.'!G33</f>
        <v>0.5</v>
      </c>
      <c r="H21" s="98">
        <f>'Operational Par.'!H33</f>
        <v>0.5</v>
      </c>
      <c r="J21" s="138" t="s">
        <v>278</v>
      </c>
      <c r="K21" s="98" t="s">
        <v>279</v>
      </c>
      <c r="L21" s="98">
        <f>'Operational Par.'!L33</f>
        <v>0.5</v>
      </c>
      <c r="M21" s="98">
        <f>'Operational Par.'!M33</f>
        <v>0.5</v>
      </c>
      <c r="N21" s="98">
        <f>'Operational Par.'!N33</f>
        <v>0.5</v>
      </c>
      <c r="O21" s="98">
        <f>'Operational Par.'!O33</f>
        <v>0.5</v>
      </c>
      <c r="P21" s="98">
        <f>'Operational Par.'!P33</f>
        <v>0.5</v>
      </c>
    </row>
    <row r="22" spans="2:18" x14ac:dyDescent="0.3">
      <c r="B22" s="138" t="s">
        <v>280</v>
      </c>
      <c r="C22" s="98" t="s">
        <v>91</v>
      </c>
      <c r="D22" s="141">
        <f>'Fuel Para.'!M27</f>
        <v>8384.1829448385688</v>
      </c>
      <c r="E22" s="141">
        <f>$D$22</f>
        <v>8384.1829448385688</v>
      </c>
      <c r="F22" s="141">
        <f t="shared" ref="F22:H22" si="5">$D$22</f>
        <v>8384.1829448385688</v>
      </c>
      <c r="G22" s="141">
        <f t="shared" si="5"/>
        <v>8384.1829448385688</v>
      </c>
      <c r="H22" s="141">
        <f t="shared" si="5"/>
        <v>8384.1829448385688</v>
      </c>
      <c r="I22" s="142"/>
      <c r="J22" s="138" t="s">
        <v>280</v>
      </c>
      <c r="K22" s="98" t="s">
        <v>91</v>
      </c>
      <c r="L22" s="141">
        <f>'Fuel Para.'!M55</f>
        <v>8383.0400000000009</v>
      </c>
      <c r="M22" s="141">
        <f>L22</f>
        <v>8383.0400000000009</v>
      </c>
      <c r="N22" s="141">
        <f t="shared" ref="N22:P23" si="6">M22</f>
        <v>8383.0400000000009</v>
      </c>
      <c r="O22" s="141">
        <f t="shared" si="6"/>
        <v>8383.0400000000009</v>
      </c>
      <c r="P22" s="141">
        <f t="shared" si="6"/>
        <v>8383.0400000000009</v>
      </c>
    </row>
    <row r="23" spans="2:18" x14ac:dyDescent="0.3">
      <c r="B23" s="138" t="s">
        <v>281</v>
      </c>
      <c r="C23" s="98" t="s">
        <v>282</v>
      </c>
      <c r="D23" s="141">
        <f>'Fuel Para.'!M28</f>
        <v>69785.300243231497</v>
      </c>
      <c r="E23" s="141">
        <f>$D$23</f>
        <v>69785.300243231497</v>
      </c>
      <c r="F23" s="141">
        <f t="shared" ref="F23:H23" si="7">$D$23</f>
        <v>69785.300243231497</v>
      </c>
      <c r="G23" s="141">
        <f t="shared" si="7"/>
        <v>69785.300243231497</v>
      </c>
      <c r="H23" s="141">
        <f t="shared" si="7"/>
        <v>69785.300243231497</v>
      </c>
      <c r="I23" s="142"/>
      <c r="J23" s="138" t="s">
        <v>281</v>
      </c>
      <c r="K23" s="98" t="s">
        <v>282</v>
      </c>
      <c r="L23" s="141">
        <f>'Fuel Para.'!M56</f>
        <v>69816.758000000002</v>
      </c>
      <c r="M23" s="141">
        <f>L23</f>
        <v>69816.758000000002</v>
      </c>
      <c r="N23" s="141">
        <f t="shared" si="6"/>
        <v>69816.758000000002</v>
      </c>
      <c r="O23" s="141">
        <f t="shared" si="6"/>
        <v>69816.758000000002</v>
      </c>
      <c r="P23" s="141">
        <f t="shared" si="6"/>
        <v>69816.758000000002</v>
      </c>
    </row>
    <row r="24" spans="2:18" x14ac:dyDescent="0.3">
      <c r="B24" s="143" t="s">
        <v>283</v>
      </c>
      <c r="C24" s="137"/>
      <c r="D24" s="137"/>
      <c r="E24" s="137"/>
      <c r="F24" s="137"/>
      <c r="G24" s="137"/>
      <c r="H24" s="137"/>
      <c r="J24" s="143" t="s">
        <v>283</v>
      </c>
      <c r="K24" s="137"/>
      <c r="L24" s="137"/>
      <c r="M24" s="137"/>
      <c r="N24" s="137"/>
      <c r="O24" s="137"/>
      <c r="P24" s="137"/>
    </row>
    <row r="25" spans="2:18" s="142" customFormat="1" x14ac:dyDescent="0.3">
      <c r="B25" s="144" t="s">
        <v>284</v>
      </c>
      <c r="C25" s="145" t="s">
        <v>27</v>
      </c>
      <c r="D25" s="146">
        <f>'Fuel Mix'!F68</f>
        <v>0.10959494209214145</v>
      </c>
      <c r="E25" s="146">
        <f>'Fuel Mix'!G68</f>
        <v>0.28309640679222725</v>
      </c>
      <c r="F25" s="146">
        <f>'Fuel Mix'!H68</f>
        <v>0.10959494209214145</v>
      </c>
      <c r="G25" s="146">
        <f>'Fuel Mix'!I68</f>
        <v>3.8520798494061544E-2</v>
      </c>
      <c r="H25" s="146">
        <f>'Fuel Mix'!J68</f>
        <v>0.10959494209214145</v>
      </c>
      <c r="J25" s="144" t="s">
        <v>284</v>
      </c>
      <c r="K25" s="145" t="s">
        <v>27</v>
      </c>
      <c r="L25" s="146">
        <f>'Fuel Mix'!L68</f>
        <v>0.2530459187217145</v>
      </c>
      <c r="M25" s="146">
        <f>'Fuel Mix'!M68</f>
        <v>0.21348140238673913</v>
      </c>
      <c r="N25" s="146">
        <f>'Fuel Mix'!N68</f>
        <v>0.18111132623605966</v>
      </c>
      <c r="O25" s="146">
        <f>'Fuel Mix'!O68</f>
        <v>0</v>
      </c>
      <c r="P25" s="146">
        <f>'Fuel Mix'!P68</f>
        <v>0.18111132623605966</v>
      </c>
    </row>
    <row r="26" spans="2:18" x14ac:dyDescent="0.3">
      <c r="B26" s="138" t="s">
        <v>285</v>
      </c>
      <c r="C26" s="98" t="s">
        <v>81</v>
      </c>
      <c r="D26" s="141">
        <f>'Fuel Para.'!M6</f>
        <v>4041.6070758996066</v>
      </c>
      <c r="E26" s="141">
        <f>D26</f>
        <v>4041.6070758996066</v>
      </c>
      <c r="F26" s="141">
        <f t="shared" ref="F26:H26" si="8">E26</f>
        <v>4041.6070758996066</v>
      </c>
      <c r="G26" s="141">
        <f t="shared" si="8"/>
        <v>4041.6070758996066</v>
      </c>
      <c r="H26" s="141">
        <f t="shared" si="8"/>
        <v>4041.6070758996066</v>
      </c>
      <c r="J26" s="138" t="s">
        <v>285</v>
      </c>
      <c r="K26" s="98" t="s">
        <v>81</v>
      </c>
      <c r="L26" s="141">
        <f>'Fuel Para.'!M34</f>
        <v>4041.6070758996066</v>
      </c>
      <c r="M26" s="141">
        <f>L26</f>
        <v>4041.6070758996066</v>
      </c>
      <c r="N26" s="141">
        <f t="shared" ref="N26:P27" si="9">M26</f>
        <v>4041.6070758996066</v>
      </c>
      <c r="O26" s="141">
        <f t="shared" si="9"/>
        <v>4041.6070758996066</v>
      </c>
      <c r="P26" s="141">
        <f t="shared" si="9"/>
        <v>4041.6070758996066</v>
      </c>
    </row>
    <row r="27" spans="2:18" ht="28" x14ac:dyDescent="0.3">
      <c r="B27" s="138" t="s">
        <v>286</v>
      </c>
      <c r="C27" s="98" t="s">
        <v>287</v>
      </c>
      <c r="D27" s="141">
        <f>'Fuel Para.'!M7</f>
        <v>5587</v>
      </c>
      <c r="E27" s="141">
        <f>$D$27</f>
        <v>5587</v>
      </c>
      <c r="F27" s="141">
        <f t="shared" ref="F27:H27" si="10">$D$27</f>
        <v>5587</v>
      </c>
      <c r="G27" s="141">
        <f t="shared" si="10"/>
        <v>5587</v>
      </c>
      <c r="H27" s="141">
        <f t="shared" si="10"/>
        <v>5587</v>
      </c>
      <c r="J27" s="138" t="s">
        <v>286</v>
      </c>
      <c r="K27" s="98" t="s">
        <v>287</v>
      </c>
      <c r="L27" s="141">
        <f>'Fuel Para.'!M35</f>
        <v>5587</v>
      </c>
      <c r="M27" s="141">
        <f>L27</f>
        <v>5587</v>
      </c>
      <c r="N27" s="141">
        <f t="shared" si="9"/>
        <v>5587</v>
      </c>
      <c r="O27" s="141">
        <f t="shared" si="9"/>
        <v>5587</v>
      </c>
      <c r="P27" s="141">
        <f t="shared" si="9"/>
        <v>5587</v>
      </c>
    </row>
    <row r="28" spans="2:18" x14ac:dyDescent="0.3">
      <c r="B28" s="138" t="s">
        <v>288</v>
      </c>
      <c r="C28" s="98" t="s">
        <v>27</v>
      </c>
      <c r="D28" s="147"/>
      <c r="E28" s="147"/>
      <c r="F28" s="147"/>
      <c r="G28" s="147"/>
      <c r="H28" s="147"/>
      <c r="J28" s="138" t="s">
        <v>288</v>
      </c>
      <c r="K28" s="98" t="s">
        <v>27</v>
      </c>
      <c r="L28" s="147"/>
      <c r="M28" s="147"/>
      <c r="N28" s="147"/>
      <c r="O28" s="147"/>
      <c r="P28" s="147"/>
    </row>
    <row r="29" spans="2:18" x14ac:dyDescent="0.3">
      <c r="B29" s="143" t="s">
        <v>289</v>
      </c>
      <c r="C29" s="98"/>
      <c r="D29" s="148"/>
      <c r="E29" s="148"/>
      <c r="F29" s="148"/>
      <c r="G29" s="148"/>
      <c r="H29" s="148"/>
      <c r="J29" s="143" t="s">
        <v>289</v>
      </c>
      <c r="K29" s="98"/>
      <c r="L29" s="148"/>
      <c r="M29" s="148"/>
      <c r="N29" s="148"/>
      <c r="O29" s="148"/>
      <c r="P29" s="148"/>
    </row>
    <row r="30" spans="2:18" x14ac:dyDescent="0.3">
      <c r="B30" s="144" t="s">
        <v>290</v>
      </c>
      <c r="C30" s="145" t="s">
        <v>27</v>
      </c>
      <c r="D30" s="146">
        <f>'Fuel Mix'!F69</f>
        <v>0.49342496535301045</v>
      </c>
      <c r="E30" s="146">
        <f>'Fuel Mix'!G69</f>
        <v>0.39727776420223321</v>
      </c>
      <c r="F30" s="146">
        <f>'Fuel Mix'!H69</f>
        <v>0.49342496535301045</v>
      </c>
      <c r="G30" s="146">
        <f>'Fuel Mix'!I69</f>
        <v>0.53281126098432585</v>
      </c>
      <c r="H30" s="146">
        <f>'Fuel Mix'!J69</f>
        <v>0.49342496535301045</v>
      </c>
      <c r="J30" s="144" t="s">
        <v>290</v>
      </c>
      <c r="K30" s="145" t="s">
        <v>27</v>
      </c>
      <c r="L30" s="146">
        <f>'Fuel Mix'!L69</f>
        <v>0.41393047849596554</v>
      </c>
      <c r="M30" s="146">
        <f>'Fuel Mix'!M69</f>
        <v>0.43585546637470024</v>
      </c>
      <c r="N30" s="146">
        <f>'Fuel Mix'!N69</f>
        <v>0.45379359864525631</v>
      </c>
      <c r="O30" s="146">
        <f>'Fuel Mix'!O69</f>
        <v>0.5703375250418049</v>
      </c>
      <c r="P30" s="146">
        <f>'Fuel Mix'!P69</f>
        <v>0.45379359864525631</v>
      </c>
      <c r="R30" s="115"/>
    </row>
    <row r="31" spans="2:18" x14ac:dyDescent="0.3">
      <c r="B31" s="138" t="s">
        <v>291</v>
      </c>
      <c r="C31" s="98" t="s">
        <v>81</v>
      </c>
      <c r="D31" s="148">
        <f>'Fuel Para.'!M9</f>
        <v>3661.923254970342</v>
      </c>
      <c r="E31" s="148">
        <f>D31</f>
        <v>3661.923254970342</v>
      </c>
      <c r="F31" s="148">
        <f t="shared" ref="F31:H32" si="11">E31</f>
        <v>3661.923254970342</v>
      </c>
      <c r="G31" s="148">
        <f t="shared" si="11"/>
        <v>3661.923254970342</v>
      </c>
      <c r="H31" s="148">
        <f t="shared" si="11"/>
        <v>3661.923254970342</v>
      </c>
      <c r="J31" s="138" t="s">
        <v>291</v>
      </c>
      <c r="K31" s="98" t="s">
        <v>81</v>
      </c>
      <c r="L31" s="148">
        <f>'Fuel Mix'!L19</f>
        <v>3661.9361996439998</v>
      </c>
      <c r="M31" s="148">
        <f>'Fuel Mix'!M19</f>
        <v>3661.9361996439998</v>
      </c>
      <c r="N31" s="148">
        <f>'Fuel Mix'!N19</f>
        <v>3661.9361996439998</v>
      </c>
      <c r="O31" s="148">
        <f>'Fuel Mix'!O19</f>
        <v>3661.9361996439998</v>
      </c>
      <c r="P31" s="148">
        <f>'Fuel Mix'!P19</f>
        <v>3661.9361996439998</v>
      </c>
    </row>
    <row r="32" spans="2:18" ht="28" x14ac:dyDescent="0.3">
      <c r="B32" s="138" t="s">
        <v>292</v>
      </c>
      <c r="C32" s="98" t="s">
        <v>287</v>
      </c>
      <c r="D32" s="148">
        <f>'Fuel Para.'!M10</f>
        <v>3833.8243097168242</v>
      </c>
      <c r="E32" s="148">
        <f>D32</f>
        <v>3833.8243097168242</v>
      </c>
      <c r="F32" s="148">
        <f t="shared" si="11"/>
        <v>3833.8243097168242</v>
      </c>
      <c r="G32" s="148">
        <f t="shared" si="11"/>
        <v>3833.8243097168242</v>
      </c>
      <c r="H32" s="148">
        <f t="shared" si="11"/>
        <v>3833.8243097168242</v>
      </c>
      <c r="J32" s="138" t="s">
        <v>292</v>
      </c>
      <c r="K32" s="98" t="s">
        <v>287</v>
      </c>
      <c r="L32" s="148">
        <f>'Fuel Para.'!M38+V38</f>
        <v>4034.225993046271</v>
      </c>
      <c r="M32" s="148">
        <f>L32</f>
        <v>4034.225993046271</v>
      </c>
      <c r="N32" s="148">
        <f>M32</f>
        <v>4034.225993046271</v>
      </c>
      <c r="O32" s="148">
        <f t="shared" ref="O32:P32" si="12">N32</f>
        <v>4034.225993046271</v>
      </c>
      <c r="P32" s="148">
        <f t="shared" si="12"/>
        <v>4034.225993046271</v>
      </c>
    </row>
    <row r="33" spans="2:23" x14ac:dyDescent="0.3">
      <c r="B33" s="143" t="s">
        <v>293</v>
      </c>
      <c r="C33" s="98"/>
      <c r="D33" s="148"/>
      <c r="E33" s="148"/>
      <c r="F33" s="148"/>
      <c r="G33" s="148"/>
      <c r="H33" s="148"/>
      <c r="J33" s="143" t="s">
        <v>293</v>
      </c>
      <c r="K33" s="98"/>
      <c r="L33" s="148"/>
      <c r="M33" s="148"/>
      <c r="N33" s="148"/>
      <c r="O33" s="148"/>
      <c r="P33" s="148"/>
    </row>
    <row r="34" spans="2:23" x14ac:dyDescent="0.3">
      <c r="B34" s="144" t="s">
        <v>294</v>
      </c>
      <c r="C34" s="145" t="s">
        <v>27</v>
      </c>
      <c r="D34" s="146">
        <f>'Fuel Mix'!F70</f>
        <v>0.16501649335146601</v>
      </c>
      <c r="E34" s="146">
        <f>'Fuel Mix'!G70</f>
        <v>0.13286191039859821</v>
      </c>
      <c r="F34" s="146">
        <f>'Fuel Mix'!H70</f>
        <v>0.16501649335146601</v>
      </c>
      <c r="G34" s="146">
        <f>'Fuel Mix'!I70</f>
        <v>0.17818848270659318</v>
      </c>
      <c r="H34" s="146">
        <f>'Fuel Mix'!J70</f>
        <v>0.16501649335146601</v>
      </c>
      <c r="J34" s="144" t="s">
        <v>294</v>
      </c>
      <c r="K34" s="145" t="s">
        <v>27</v>
      </c>
      <c r="L34" s="146">
        <f>'Fuel Mix'!L70</f>
        <v>0.13843109053841859</v>
      </c>
      <c r="M34" s="146">
        <f>'Fuel Mix'!M70</f>
        <v>0.14576348121697655</v>
      </c>
      <c r="N34" s="146">
        <f>'Fuel Mix'!N70</f>
        <v>0.15176254468642261</v>
      </c>
      <c r="O34" s="146">
        <f>'Fuel Mix'!O70</f>
        <v>0.19073842026177157</v>
      </c>
      <c r="P34" s="146">
        <f>'Fuel Mix'!P70</f>
        <v>0.15176254468642261</v>
      </c>
      <c r="R34" s="115"/>
    </row>
    <row r="35" spans="2:23" x14ac:dyDescent="0.3">
      <c r="B35" s="138" t="s">
        <v>295</v>
      </c>
      <c r="C35" s="98" t="s">
        <v>81</v>
      </c>
      <c r="D35" s="148">
        <f>'Fuel Para.'!M12</f>
        <v>3662.4107654459967</v>
      </c>
      <c r="E35" s="148">
        <f>D35</f>
        <v>3662.4107654459967</v>
      </c>
      <c r="F35" s="148">
        <f t="shared" ref="F35:H36" si="13">E35</f>
        <v>3662.4107654459967</v>
      </c>
      <c r="G35" s="148">
        <f t="shared" si="13"/>
        <v>3662.4107654459967</v>
      </c>
      <c r="H35" s="148">
        <f t="shared" si="13"/>
        <v>3662.4107654459967</v>
      </c>
      <c r="J35" s="138" t="s">
        <v>295</v>
      </c>
      <c r="K35" s="98" t="s">
        <v>81</v>
      </c>
      <c r="L35" s="148">
        <f>'Fuel Mix'!L20</f>
        <v>3650.8242502657868</v>
      </c>
      <c r="M35" s="148">
        <f>'Fuel Mix'!M20</f>
        <v>3650.8242502657868</v>
      </c>
      <c r="N35" s="148">
        <f>'Fuel Mix'!N20</f>
        <v>3650.8242502657868</v>
      </c>
      <c r="O35" s="148">
        <f>'Fuel Mix'!O20</f>
        <v>3650.8242502657868</v>
      </c>
      <c r="P35" s="148">
        <f>'Fuel Mix'!P20</f>
        <v>3650.8242502657868</v>
      </c>
    </row>
    <row r="36" spans="2:23" ht="28" x14ac:dyDescent="0.3">
      <c r="B36" s="138" t="s">
        <v>296</v>
      </c>
      <c r="C36" s="98" t="s">
        <v>287</v>
      </c>
      <c r="D36" s="148">
        <f>'Fuel Para.'!M13</f>
        <v>3844.0674274300236</v>
      </c>
      <c r="E36" s="148">
        <f>D36</f>
        <v>3844.0674274300236</v>
      </c>
      <c r="F36" s="148">
        <f t="shared" si="13"/>
        <v>3844.0674274300236</v>
      </c>
      <c r="G36" s="148">
        <f t="shared" si="13"/>
        <v>3844.0674274300236</v>
      </c>
      <c r="H36" s="148">
        <f t="shared" si="13"/>
        <v>3844.0674274300236</v>
      </c>
      <c r="J36" s="138" t="s">
        <v>296</v>
      </c>
      <c r="K36" s="98" t="s">
        <v>287</v>
      </c>
      <c r="L36" s="148">
        <f>'Fuel Para.'!M41</f>
        <v>3854.2714525290999</v>
      </c>
      <c r="M36" s="148">
        <f>L36</f>
        <v>3854.2714525290999</v>
      </c>
      <c r="N36" s="148">
        <f t="shared" ref="N36:P36" si="14">M36</f>
        <v>3854.2714525290999</v>
      </c>
      <c r="O36" s="148">
        <f t="shared" si="14"/>
        <v>3854.2714525290999</v>
      </c>
      <c r="P36" s="148">
        <f t="shared" si="14"/>
        <v>3854.2714525290999</v>
      </c>
    </row>
    <row r="37" spans="2:23" x14ac:dyDescent="0.3">
      <c r="B37" s="143" t="s">
        <v>297</v>
      </c>
      <c r="C37" s="137"/>
      <c r="D37" s="137"/>
      <c r="E37" s="137"/>
      <c r="F37" s="137"/>
      <c r="G37" s="137"/>
      <c r="H37" s="137"/>
      <c r="J37" s="143" t="s">
        <v>297</v>
      </c>
      <c r="K37" s="137"/>
      <c r="L37" s="137"/>
      <c r="M37" s="137"/>
      <c r="N37" s="137"/>
      <c r="O37" s="137"/>
      <c r="P37" s="137"/>
    </row>
    <row r="38" spans="2:23" x14ac:dyDescent="0.3">
      <c r="B38" s="144" t="s">
        <v>298</v>
      </c>
      <c r="C38" s="145" t="s">
        <v>27</v>
      </c>
      <c r="D38" s="146">
        <f>'Fuel Mix'!F71</f>
        <v>0.15886043764094501</v>
      </c>
      <c r="E38" s="146">
        <f>'Fuel Mix'!G71</f>
        <v>0.12790540389668159</v>
      </c>
      <c r="F38" s="146">
        <f>'Fuel Mix'!H71</f>
        <v>0.15886043764094501</v>
      </c>
      <c r="G38" s="146">
        <f>'Fuel Mix'!I71</f>
        <v>0.17154103671961149</v>
      </c>
      <c r="H38" s="146">
        <f>'Fuel Mix'!J71</f>
        <v>0.15886043764094501</v>
      </c>
      <c r="J38" s="144" t="s">
        <v>298</v>
      </c>
      <c r="K38" s="145" t="s">
        <v>27</v>
      </c>
      <c r="L38" s="146">
        <f>'Fuel Mix'!L71</f>
        <v>0.13326682187584546</v>
      </c>
      <c r="M38" s="146">
        <f>'Fuel Mix'!M71</f>
        <v>0.14032567259126552</v>
      </c>
      <c r="N38" s="146">
        <f>'Fuel Mix'!N71</f>
        <v>0.14610093680174777</v>
      </c>
      <c r="O38" s="146">
        <f>'Fuel Mix'!O71</f>
        <v>0.1836227900758402</v>
      </c>
      <c r="P38" s="146">
        <f>'Fuel Mix'!P71</f>
        <v>0.14610093680174777</v>
      </c>
      <c r="R38" s="149" t="s">
        <v>299</v>
      </c>
      <c r="S38" s="149"/>
      <c r="T38" s="149"/>
      <c r="U38" s="149"/>
      <c r="V38" s="149">
        <f>200</f>
        <v>200</v>
      </c>
      <c r="W38" s="149" t="s">
        <v>300</v>
      </c>
    </row>
    <row r="39" spans="2:23" x14ac:dyDescent="0.3">
      <c r="B39" s="138" t="s">
        <v>301</v>
      </c>
      <c r="C39" s="98" t="s">
        <v>81</v>
      </c>
      <c r="D39" s="141">
        <f>'Fuel Para.'!M15</f>
        <v>2939.3549330435467</v>
      </c>
      <c r="E39" s="141">
        <f>D39</f>
        <v>2939.3549330435467</v>
      </c>
      <c r="F39" s="141">
        <f t="shared" ref="F39:H40" si="15">E39</f>
        <v>2939.3549330435467</v>
      </c>
      <c r="G39" s="141">
        <f t="shared" si="15"/>
        <v>2939.3549330435467</v>
      </c>
      <c r="H39" s="141">
        <f t="shared" si="15"/>
        <v>2939.3549330435467</v>
      </c>
      <c r="J39" s="138" t="s">
        <v>301</v>
      </c>
      <c r="K39" s="98" t="s">
        <v>81</v>
      </c>
      <c r="L39" s="141">
        <f>'Fuel Mix'!L21</f>
        <v>2926.3394554835772</v>
      </c>
      <c r="M39" s="141">
        <f>'Fuel Mix'!M21</f>
        <v>2926.3394554835772</v>
      </c>
      <c r="N39" s="141">
        <f>'Fuel Mix'!N21</f>
        <v>2926.3394554835772</v>
      </c>
      <c r="O39" s="141">
        <f>'Fuel Mix'!O21</f>
        <v>2926.3394554835772</v>
      </c>
      <c r="P39" s="141">
        <f>'Fuel Mix'!P21</f>
        <v>2926.3394554835772</v>
      </c>
    </row>
    <row r="40" spans="2:23" ht="28" x14ac:dyDescent="0.3">
      <c r="B40" s="138" t="s">
        <v>302</v>
      </c>
      <c r="C40" s="98" t="s">
        <v>287</v>
      </c>
      <c r="D40" s="141">
        <f>'Fuel Para.'!M16</f>
        <v>2657.0198696596235</v>
      </c>
      <c r="E40" s="141">
        <f>D40</f>
        <v>2657.0198696596235</v>
      </c>
      <c r="F40" s="141">
        <f t="shared" si="15"/>
        <v>2657.0198696596235</v>
      </c>
      <c r="G40" s="141">
        <f t="shared" si="15"/>
        <v>2657.0198696596235</v>
      </c>
      <c r="H40" s="141">
        <f t="shared" si="15"/>
        <v>2657.0198696596235</v>
      </c>
      <c r="J40" s="138" t="s">
        <v>302</v>
      </c>
      <c r="K40" s="98" t="s">
        <v>287</v>
      </c>
      <c r="L40" s="141">
        <f>'Fuel Para.'!M44</f>
        <v>2656.3803819010836</v>
      </c>
      <c r="M40" s="141">
        <f>L40</f>
        <v>2656.3803819010836</v>
      </c>
      <c r="N40" s="141">
        <f t="shared" ref="N40:P40" si="16">M40</f>
        <v>2656.3803819010836</v>
      </c>
      <c r="O40" s="141">
        <f t="shared" si="16"/>
        <v>2656.3803819010836</v>
      </c>
      <c r="P40" s="141">
        <f t="shared" si="16"/>
        <v>2656.3803819010836</v>
      </c>
    </row>
    <row r="41" spans="2:23" x14ac:dyDescent="0.3">
      <c r="B41" s="143" t="s">
        <v>303</v>
      </c>
      <c r="C41" s="98"/>
      <c r="D41" s="148"/>
      <c r="E41" s="148"/>
      <c r="F41" s="148"/>
      <c r="G41" s="148"/>
      <c r="H41" s="148"/>
      <c r="J41" s="143" t="s">
        <v>303</v>
      </c>
      <c r="K41" s="98"/>
      <c r="L41" s="148"/>
      <c r="M41" s="148"/>
      <c r="N41" s="148"/>
      <c r="O41" s="148"/>
      <c r="P41" s="148"/>
    </row>
    <row r="42" spans="2:23" x14ac:dyDescent="0.3">
      <c r="B42" s="144" t="s">
        <v>304</v>
      </c>
      <c r="C42" s="145" t="s">
        <v>27</v>
      </c>
      <c r="D42" s="146">
        <f>'Fuel Mix'!F72</f>
        <v>7.3103161562437027E-2</v>
      </c>
      <c r="E42" s="146">
        <f>'Fuel Mix'!G72</f>
        <v>5.8858514710259831E-2</v>
      </c>
      <c r="F42" s="146">
        <f>'Fuel Mix'!H72</f>
        <v>7.3103161562437027E-2</v>
      </c>
      <c r="G42" s="146">
        <f>'Fuel Mix'!I72</f>
        <v>7.8938421095407871E-2</v>
      </c>
      <c r="H42" s="146">
        <f>'Fuel Mix'!J72</f>
        <v>7.3103161562437027E-2</v>
      </c>
      <c r="J42" s="144" t="s">
        <v>304</v>
      </c>
      <c r="K42" s="145" t="s">
        <v>27</v>
      </c>
      <c r="L42" s="146">
        <f>'Fuel Mix'!L72</f>
        <v>6.1325690368055893E-2</v>
      </c>
      <c r="M42" s="146">
        <f>'Fuel Mix'!M72</f>
        <v>6.4573977430318619E-2</v>
      </c>
      <c r="N42" s="146">
        <f>'Fuel Mix'!N72</f>
        <v>6.7231593630513634E-2</v>
      </c>
      <c r="O42" s="146">
        <f>'Fuel Mix'!O72</f>
        <v>5.5301264620583268E-2</v>
      </c>
      <c r="P42" s="146">
        <f>'Fuel Mix'!P72</f>
        <v>6.7231593630513634E-2</v>
      </c>
      <c r="R42" s="115"/>
    </row>
    <row r="43" spans="2:23" x14ac:dyDescent="0.3">
      <c r="B43" s="138" t="s">
        <v>305</v>
      </c>
      <c r="C43" s="98" t="s">
        <v>81</v>
      </c>
      <c r="D43" s="148">
        <f>'Fuel Para.'!M18</f>
        <v>4769.1779215354009</v>
      </c>
      <c r="E43" s="148">
        <f>D43</f>
        <v>4769.1779215354009</v>
      </c>
      <c r="F43" s="148">
        <f t="shared" ref="F43:H44" si="17">E43</f>
        <v>4769.1779215354009</v>
      </c>
      <c r="G43" s="148">
        <f t="shared" si="17"/>
        <v>4769.1779215354009</v>
      </c>
      <c r="H43" s="148">
        <f t="shared" si="17"/>
        <v>4769.1779215354009</v>
      </c>
      <c r="J43" s="138" t="s">
        <v>305</v>
      </c>
      <c r="K43" s="98" t="s">
        <v>81</v>
      </c>
      <c r="L43" s="148">
        <f>'Fuel Mix'!L22</f>
        <v>4768.6403435467419</v>
      </c>
      <c r="M43" s="148">
        <f>'Fuel Mix'!M22</f>
        <v>4768.6403435467419</v>
      </c>
      <c r="N43" s="148">
        <f>'Fuel Mix'!N22</f>
        <v>4768.6403435467419</v>
      </c>
      <c r="O43" s="148">
        <f>'Fuel Mix'!O22</f>
        <v>4768.6403435467419</v>
      </c>
      <c r="P43" s="148">
        <f>'Fuel Mix'!P22</f>
        <v>4768.6403435467419</v>
      </c>
    </row>
    <row r="44" spans="2:23" ht="28" x14ac:dyDescent="0.3">
      <c r="B44" s="138" t="s">
        <v>306</v>
      </c>
      <c r="C44" s="98" t="s">
        <v>287</v>
      </c>
      <c r="D44" s="141">
        <f>'Fuel Para.'!M19</f>
        <v>5650.216589231818</v>
      </c>
      <c r="E44" s="148">
        <f>D44</f>
        <v>5650.216589231818</v>
      </c>
      <c r="F44" s="148">
        <f t="shared" si="17"/>
        <v>5650.216589231818</v>
      </c>
      <c r="G44" s="148">
        <f t="shared" si="17"/>
        <v>5650.216589231818</v>
      </c>
      <c r="H44" s="148">
        <f t="shared" si="17"/>
        <v>5650.216589231818</v>
      </c>
      <c r="J44" s="138" t="s">
        <v>306</v>
      </c>
      <c r="K44" s="98" t="s">
        <v>287</v>
      </c>
      <c r="L44" s="148">
        <f>'Fuel Para.'!M47</f>
        <v>5648.3630686886709</v>
      </c>
      <c r="M44" s="148">
        <f>L44</f>
        <v>5648.3630686886709</v>
      </c>
      <c r="N44" s="148">
        <f t="shared" ref="N44:P44" si="18">M44</f>
        <v>5648.3630686886709</v>
      </c>
      <c r="O44" s="148">
        <f t="shared" si="18"/>
        <v>5648.3630686886709</v>
      </c>
      <c r="P44" s="148">
        <f t="shared" si="18"/>
        <v>5648.3630686886709</v>
      </c>
    </row>
    <row r="45" spans="2:23" hidden="1" x14ac:dyDescent="0.3">
      <c r="B45" s="143"/>
      <c r="C45" s="98"/>
      <c r="D45" s="141"/>
      <c r="E45" s="148"/>
      <c r="F45" s="148"/>
      <c r="G45" s="148"/>
      <c r="H45" s="148"/>
      <c r="J45" s="143"/>
      <c r="K45" s="98"/>
      <c r="L45" s="148"/>
      <c r="M45" s="148"/>
      <c r="N45" s="148"/>
      <c r="O45" s="148"/>
      <c r="P45" s="148"/>
    </row>
    <row r="46" spans="2:23" hidden="1" x14ac:dyDescent="0.3">
      <c r="B46" s="144"/>
      <c r="C46" s="145"/>
      <c r="D46" s="141"/>
      <c r="E46" s="146"/>
      <c r="F46" s="146"/>
      <c r="G46" s="146"/>
      <c r="H46" s="146"/>
      <c r="J46" s="144"/>
      <c r="K46" s="145"/>
      <c r="L46" s="146"/>
      <c r="M46" s="146"/>
      <c r="N46" s="146"/>
      <c r="O46" s="146"/>
      <c r="P46" s="146"/>
      <c r="R46" s="115"/>
    </row>
    <row r="47" spans="2:23" hidden="1" x14ac:dyDescent="0.3">
      <c r="B47" s="138"/>
      <c r="C47" s="98"/>
      <c r="D47" s="141"/>
      <c r="E47" s="148"/>
      <c r="F47" s="148"/>
      <c r="G47" s="148"/>
      <c r="H47" s="148"/>
      <c r="J47" s="138"/>
      <c r="K47" s="98"/>
      <c r="L47" s="148"/>
      <c r="M47" s="148"/>
      <c r="N47" s="148"/>
      <c r="O47" s="148"/>
      <c r="P47" s="148"/>
    </row>
    <row r="48" spans="2:23" hidden="1" x14ac:dyDescent="0.3">
      <c r="B48" s="138"/>
      <c r="C48" s="98"/>
      <c r="D48" s="141"/>
      <c r="E48" s="148"/>
      <c r="F48" s="148"/>
      <c r="G48" s="148"/>
      <c r="H48" s="148"/>
      <c r="J48" s="138"/>
      <c r="K48" s="98"/>
      <c r="L48" s="148"/>
      <c r="M48" s="148"/>
      <c r="N48" s="148"/>
      <c r="O48" s="148"/>
      <c r="P48" s="148"/>
    </row>
    <row r="49" spans="2:21" hidden="1" x14ac:dyDescent="0.3">
      <c r="B49" s="143"/>
      <c r="C49" s="98"/>
      <c r="D49" s="141"/>
      <c r="E49" s="148"/>
      <c r="F49" s="148"/>
      <c r="G49" s="148"/>
      <c r="H49" s="148"/>
      <c r="J49" s="143"/>
      <c r="K49" s="98"/>
      <c r="L49" s="148"/>
      <c r="M49" s="148"/>
      <c r="N49" s="148"/>
      <c r="O49" s="148"/>
      <c r="P49" s="148"/>
    </row>
    <row r="50" spans="2:21" hidden="1" x14ac:dyDescent="0.3">
      <c r="B50" s="144"/>
      <c r="C50" s="145"/>
      <c r="D50" s="141"/>
      <c r="E50" s="146"/>
      <c r="F50" s="146"/>
      <c r="G50" s="146"/>
      <c r="H50" s="146"/>
      <c r="J50" s="144"/>
      <c r="K50" s="145"/>
      <c r="L50" s="146"/>
      <c r="M50" s="146"/>
      <c r="N50" s="146"/>
      <c r="O50" s="146"/>
      <c r="P50" s="146"/>
      <c r="R50" s="115"/>
    </row>
    <row r="51" spans="2:21" hidden="1" x14ac:dyDescent="0.3">
      <c r="B51" s="138"/>
      <c r="C51" s="98"/>
      <c r="D51" s="141"/>
      <c r="E51" s="148"/>
      <c r="F51" s="148"/>
      <c r="G51" s="148"/>
      <c r="H51" s="148"/>
      <c r="J51" s="138"/>
      <c r="K51" s="98"/>
      <c r="L51" s="148"/>
      <c r="M51" s="148"/>
      <c r="N51" s="148"/>
      <c r="O51" s="148"/>
      <c r="P51" s="148"/>
    </row>
    <row r="52" spans="2:21" hidden="1" x14ac:dyDescent="0.3">
      <c r="B52" s="138"/>
      <c r="C52" s="98"/>
      <c r="D52" s="141"/>
      <c r="E52" s="148"/>
      <c r="F52" s="148"/>
      <c r="G52" s="148"/>
      <c r="H52" s="148"/>
      <c r="J52" s="138"/>
      <c r="K52" s="98"/>
      <c r="L52" s="148"/>
      <c r="M52" s="148"/>
      <c r="N52" s="148"/>
      <c r="O52" s="148"/>
      <c r="P52" s="148"/>
    </row>
    <row r="53" spans="2:21" hidden="1" x14ac:dyDescent="0.3">
      <c r="B53" s="143"/>
      <c r="C53" s="137"/>
      <c r="D53" s="141"/>
      <c r="E53" s="137"/>
      <c r="F53" s="137"/>
      <c r="G53" s="137"/>
      <c r="H53" s="137"/>
      <c r="J53" s="143"/>
      <c r="K53" s="137"/>
      <c r="L53" s="137"/>
      <c r="M53" s="137"/>
      <c r="N53" s="137"/>
      <c r="O53" s="137"/>
      <c r="P53" s="137"/>
    </row>
    <row r="54" spans="2:21" s="142" customFormat="1" x14ac:dyDescent="0.3">
      <c r="B54" s="138" t="s">
        <v>307</v>
      </c>
      <c r="C54" s="98" t="s">
        <v>81</v>
      </c>
      <c r="D54" s="98">
        <f>(D25*D26+D30*D31+D34*D35+D38*D39+D42*D43+D46*D47+D50*D51)</f>
        <v>3669.7714255414658</v>
      </c>
      <c r="E54" s="98">
        <f t="shared" ref="E54:H54" si="19">(E25*E26+E30*E31+E34*E35+E38*E39+E42*E43+E46*E47+E50*E51)</f>
        <v>3742.2261239867248</v>
      </c>
      <c r="F54" s="98">
        <f t="shared" si="19"/>
        <v>3669.7714255414658</v>
      </c>
      <c r="G54" s="98">
        <f t="shared" si="19"/>
        <v>3640.0906637648691</v>
      </c>
      <c r="H54" s="98">
        <f t="shared" si="19"/>
        <v>3669.7714255414658</v>
      </c>
      <c r="J54" s="138" t="s">
        <v>307</v>
      </c>
      <c r="K54" s="98" t="s">
        <v>81</v>
      </c>
      <c r="L54" s="98">
        <f>(L25*L26+L30*L31+L34*L35+L38*L39+L42*L43+L46*L47+L50*L51)</f>
        <v>3726.3108814490897</v>
      </c>
      <c r="M54" s="98">
        <f t="shared" ref="M54:P54" si="20">(M25*M26+M30*M31+M34*M35+M38*M39+M42*M43+M46*M47+M50*M51)</f>
        <v>3709.6103348581332</v>
      </c>
      <c r="N54" s="98">
        <f t="shared" si="20"/>
        <v>3695.9466277037163</v>
      </c>
      <c r="O54" s="98">
        <f t="shared" si="20"/>
        <v>3585.9465361587913</v>
      </c>
      <c r="P54" s="98">
        <f t="shared" si="20"/>
        <v>3695.9466277037163</v>
      </c>
    </row>
    <row r="55" spans="2:21" x14ac:dyDescent="0.3">
      <c r="B55" s="138" t="s">
        <v>308</v>
      </c>
      <c r="C55" s="98" t="s">
        <v>287</v>
      </c>
      <c r="D55" s="141">
        <f>D25*D27+D30*D32+D34*D36+D38*D40+D42*D44+D46*D48+D50*D52</f>
        <v>3973.4901312416305</v>
      </c>
      <c r="E55" s="98">
        <f t="shared" ref="E55:H55" si="21">E25*E27+E30*E32+E34*E36+E38*E40+E42*E44+E46*E48+E50*E52</f>
        <v>4287.8934727897986</v>
      </c>
      <c r="F55" s="98">
        <f t="shared" si="21"/>
        <v>3973.4901312416305</v>
      </c>
      <c r="G55" s="98">
        <f t="shared" si="21"/>
        <v>3844.6961277815576</v>
      </c>
      <c r="H55" s="98">
        <f t="shared" si="21"/>
        <v>3973.4901312416305</v>
      </c>
      <c r="J55" s="138" t="s">
        <v>308</v>
      </c>
      <c r="K55" s="98" t="s">
        <v>287</v>
      </c>
      <c r="L55" s="98">
        <f>L25*L27+L30*L32+L34*L36+L38*L40+L42*L44+L46*L48+L50*L52</f>
        <v>4317.6047797914871</v>
      </c>
      <c r="M55" s="98">
        <f t="shared" ref="M55:P55" si="22">M25*M27+M30*M32+M34*M36+M38*M40+M42*M44+M46*M48+M50*M52</f>
        <v>4250.3677043349462</v>
      </c>
      <c r="N55" s="98">
        <f t="shared" si="22"/>
        <v>4195.3570671708258</v>
      </c>
      <c r="O55" s="98">
        <f t="shared" si="22"/>
        <v>3836.1617144108573</v>
      </c>
      <c r="P55" s="98">
        <f t="shared" si="22"/>
        <v>4195.3570671708258</v>
      </c>
    </row>
    <row r="56" spans="2:21" x14ac:dyDescent="0.3">
      <c r="B56" s="138" t="s">
        <v>309</v>
      </c>
      <c r="C56" s="98" t="s">
        <v>310</v>
      </c>
      <c r="D56" s="150">
        <f>(D20-D21*D22/1000)/(1-D19)*(D55/D54)/1000</f>
        <v>3.0832353032874145</v>
      </c>
      <c r="E56" s="150">
        <f>(E20-E21*E22/1000)/(1-E19)*(E55/E54)/1000</f>
        <v>3.2627778638532439</v>
      </c>
      <c r="F56" s="150">
        <f>(F20-F21*F22/1000)/(1-F19)*(F55/F54)/1000</f>
        <v>3.0832353032874145</v>
      </c>
      <c r="G56" s="150">
        <f>(G20-G21*G22/1000)/(1-G19)*(G55/G54)/1000</f>
        <v>3.0076227802197306</v>
      </c>
      <c r="H56" s="150">
        <f>(H20-H21*H22/1000)/(1-H19)*(H55/H54)/1000</f>
        <v>3.0832353032874145</v>
      </c>
      <c r="J56" s="138" t="s">
        <v>309</v>
      </c>
      <c r="K56" s="98" t="s">
        <v>310</v>
      </c>
      <c r="L56" s="150">
        <f>(L20-L21*L22/1000)/(1-L19)*(L55/L54)/1000</f>
        <v>3.3122930259813677</v>
      </c>
      <c r="M56" s="150">
        <f t="shared" ref="M56:P56" si="23">(M20-M21*M22/1000)/(1-M19)*(M55/M54)/1000</f>
        <v>3.2753910595929314</v>
      </c>
      <c r="N56" s="150">
        <f t="shared" si="23"/>
        <v>3.244951331919959</v>
      </c>
      <c r="O56" s="150">
        <f t="shared" si="23"/>
        <v>3.0581448037550207</v>
      </c>
      <c r="P56" s="150">
        <f t="shared" si="23"/>
        <v>3.244951331919959</v>
      </c>
    </row>
    <row r="57" spans="2:21" x14ac:dyDescent="0.3">
      <c r="B57" s="138" t="s">
        <v>311</v>
      </c>
      <c r="C57" s="98" t="s">
        <v>310</v>
      </c>
      <c r="D57" s="150">
        <f>(D21*D23)/10^6/(1-D19)</f>
        <v>3.8769611246239719E-2</v>
      </c>
      <c r="E57" s="150">
        <f t="shared" ref="E57:H57" si="24">(E21*E23)/10^6/(1-E19)</f>
        <v>3.8769611246239719E-2</v>
      </c>
      <c r="F57" s="150">
        <f t="shared" si="24"/>
        <v>3.8769611246239719E-2</v>
      </c>
      <c r="G57" s="150">
        <f t="shared" si="24"/>
        <v>3.8769611246239719E-2</v>
      </c>
      <c r="H57" s="150">
        <f t="shared" si="24"/>
        <v>3.8769611246239719E-2</v>
      </c>
      <c r="J57" s="138" t="s">
        <v>311</v>
      </c>
      <c r="K57" s="98" t="s">
        <v>310</v>
      </c>
      <c r="L57" s="151">
        <f>(L21*L23)/10^6/(1-L19)</f>
        <v>3.8787087777777778E-2</v>
      </c>
      <c r="M57" s="151">
        <f t="shared" ref="M57:P57" si="25">(M21*M23)/10^6/(1-M19)</f>
        <v>3.8787087777777778E-2</v>
      </c>
      <c r="N57" s="151">
        <f t="shared" si="25"/>
        <v>3.8787087777777778E-2</v>
      </c>
      <c r="O57" s="151">
        <f t="shared" si="25"/>
        <v>3.8787087777777778E-2</v>
      </c>
      <c r="P57" s="151">
        <f t="shared" si="25"/>
        <v>3.8787087777777778E-2</v>
      </c>
    </row>
    <row r="58" spans="2:21" x14ac:dyDescent="0.3">
      <c r="B58" s="152" t="s">
        <v>312</v>
      </c>
      <c r="C58" s="153" t="s">
        <v>310</v>
      </c>
      <c r="D58" s="154">
        <f>((D20-D21*D22/1000)/(1-D19)*(D55/D54)/1000)+((D21*D23)/10^6/(1-D19))</f>
        <v>3.1220049145336541</v>
      </c>
      <c r="E58" s="154">
        <f t="shared" ref="E58:H58" si="26">((E20-E21*E22/1000)/(1-E19)*(E55/E54)/1000)+((E21*E23)/10^6/(1-E19))</f>
        <v>3.3015474750994835</v>
      </c>
      <c r="F58" s="154">
        <f t="shared" si="26"/>
        <v>3.1220049145336541</v>
      </c>
      <c r="G58" s="154">
        <f t="shared" si="26"/>
        <v>3.0463923914659703</v>
      </c>
      <c r="H58" s="154">
        <f t="shared" si="26"/>
        <v>3.1220049145336541</v>
      </c>
      <c r="J58" s="152" t="s">
        <v>312</v>
      </c>
      <c r="K58" s="153" t="s">
        <v>310</v>
      </c>
      <c r="L58" s="154">
        <f>((L20-L21*L22/1000)/(1-L19)*(L55/L54)/1000)+((L21*L23)/10^6/(1-L19))</f>
        <v>3.3510801137591453</v>
      </c>
      <c r="M58" s="154">
        <f t="shared" ref="M58:P58" si="27">((M20-M21*M22/1000)/(1-M19)*(M55/M54)/1000)+((M21*M23)/10^6/(1-M19))</f>
        <v>3.314178147370709</v>
      </c>
      <c r="N58" s="154">
        <f t="shared" si="27"/>
        <v>3.2837384196977366</v>
      </c>
      <c r="O58" s="154">
        <f t="shared" si="27"/>
        <v>3.0969318915327984</v>
      </c>
      <c r="P58" s="154">
        <f t="shared" si="27"/>
        <v>3.2837384196977366</v>
      </c>
      <c r="Q58" s="29"/>
      <c r="R58" s="20"/>
      <c r="S58" s="29"/>
      <c r="T58" s="20"/>
      <c r="U58" s="29"/>
    </row>
    <row r="59" spans="2:21" s="115" customFormat="1" x14ac:dyDescent="0.3">
      <c r="B59" s="155" t="s">
        <v>201</v>
      </c>
      <c r="C59" s="38" t="s">
        <v>64</v>
      </c>
      <c r="D59" s="156">
        <f>'Operational Par.'!D24</f>
        <v>795.2328</v>
      </c>
      <c r="E59" s="156">
        <f>'Operational Par.'!E24</f>
        <v>797.41152</v>
      </c>
      <c r="F59" s="156">
        <f>'Operational Par.'!F24</f>
        <v>795.2328</v>
      </c>
      <c r="G59" s="156">
        <f>'Operational Par.'!G24</f>
        <v>795.2328</v>
      </c>
      <c r="H59" s="156">
        <f>'Operational Par.'!H24</f>
        <v>795.2328</v>
      </c>
      <c r="I59" s="2"/>
      <c r="J59" s="155" t="s">
        <v>201</v>
      </c>
      <c r="K59" s="38" t="s">
        <v>64</v>
      </c>
      <c r="L59" s="156">
        <f>'Operational Par.'!L24</f>
        <v>795.2328</v>
      </c>
      <c r="M59" s="156">
        <f>'Operational Par.'!M24</f>
        <v>797.41152</v>
      </c>
      <c r="N59" s="156">
        <f>'Operational Par.'!N24</f>
        <v>795.2328</v>
      </c>
      <c r="O59" s="156">
        <f>'Operational Par.'!O24</f>
        <v>795.2328</v>
      </c>
      <c r="P59" s="156">
        <f>'Operational Par.'!P24</f>
        <v>795.2328</v>
      </c>
    </row>
    <row r="60" spans="2:21" x14ac:dyDescent="0.3">
      <c r="B60" s="157" t="s">
        <v>313</v>
      </c>
      <c r="C60" s="158" t="s">
        <v>314</v>
      </c>
      <c r="D60" s="159">
        <f>D58*D59/10</f>
        <v>248.27207097983583</v>
      </c>
      <c r="E60" s="159">
        <f t="shared" ref="E60:H60" si="28">E58*E59/10</f>
        <v>263.26919904712412</v>
      </c>
      <c r="F60" s="159">
        <f t="shared" si="28"/>
        <v>248.27207097983583</v>
      </c>
      <c r="G60" s="159">
        <f t="shared" si="28"/>
        <v>242.25911513641796</v>
      </c>
      <c r="H60" s="159">
        <f t="shared" si="28"/>
        <v>248.27207097983583</v>
      </c>
      <c r="J60" s="157" t="s">
        <v>313</v>
      </c>
      <c r="K60" s="158" t="s">
        <v>314</v>
      </c>
      <c r="L60" s="159">
        <f>L58*L59/10</f>
        <v>266.48888218890039</v>
      </c>
      <c r="M60" s="159">
        <f t="shared" ref="M60:P60" si="29">M58*M59/10</f>
        <v>264.2763834045661</v>
      </c>
      <c r="N60" s="159">
        <f t="shared" si="29"/>
        <v>261.13364979638061</v>
      </c>
      <c r="O60" s="159">
        <f t="shared" si="29"/>
        <v>246.27818195129234</v>
      </c>
      <c r="P60" s="159">
        <f t="shared" si="29"/>
        <v>261.13364979638061</v>
      </c>
    </row>
    <row r="61" spans="2:21" x14ac:dyDescent="0.3">
      <c r="B61" s="160" t="s">
        <v>315</v>
      </c>
      <c r="C61" s="161" t="s">
        <v>64</v>
      </c>
      <c r="D61" s="161">
        <f>D43*'Fuel Mix'!F38*(1-'Operational Par.'!D23)/D20/1000</f>
        <v>63.109968498042512</v>
      </c>
      <c r="E61" s="161">
        <f>E43*'Fuel Mix'!G38*(1-'Operational Par.'!E23)/E20/1000</f>
        <v>63.109968498042512</v>
      </c>
      <c r="F61" s="161">
        <f>F43*'Fuel Mix'!H38*(1-'Operational Par.'!F23)/F20/1000</f>
        <v>63.109968498042512</v>
      </c>
      <c r="G61" s="161">
        <f>G43*'Fuel Mix'!I38*(1-'Operational Par.'!G23)/G20/1000</f>
        <v>63.109968498042512</v>
      </c>
      <c r="H61" s="161">
        <f>H43*'Fuel Mix'!J38*(1-'Operational Par.'!H23)/H20/1000</f>
        <v>63.109968498042512</v>
      </c>
      <c r="J61" s="160" t="s">
        <v>315</v>
      </c>
      <c r="K61" s="161" t="s">
        <v>64</v>
      </c>
      <c r="L61" s="161">
        <f>L43*'Fuel Mix'!L38*(1-'Operational Par.'!L23)/L20/1000</f>
        <v>62.857985351568999</v>
      </c>
      <c r="M61" s="161">
        <f>M43*'Fuel Mix'!M38*(1-'Operational Par.'!M23)/M20/1000</f>
        <v>62.857985351568999</v>
      </c>
      <c r="N61" s="161">
        <f>N43*'Fuel Mix'!N38*(1-'Operational Par.'!N23)/N20/1000</f>
        <v>62.857985351568999</v>
      </c>
      <c r="O61" s="161">
        <f>O43*'Fuel Mix'!O38*(1-'Operational Par.'!O23)/O20/1000</f>
        <v>41.138507652799738</v>
      </c>
      <c r="P61" s="161">
        <f>P43*'Fuel Mix'!P38*(1-'Operational Par.'!P23)/P20/1000</f>
        <v>62.857985351568999</v>
      </c>
      <c r="R61" s="115"/>
      <c r="S61" s="115"/>
      <c r="T61" s="115"/>
      <c r="U61" s="115"/>
    </row>
    <row r="62" spans="2:21" x14ac:dyDescent="0.3">
      <c r="B62" s="160" t="s">
        <v>316</v>
      </c>
      <c r="C62" s="161" t="s">
        <v>64</v>
      </c>
      <c r="D62" s="161">
        <f>D35*'Fuel Mix'!F36*(1-'Operational Par.'!D23)/D20/1000</f>
        <v>109.39883188992836</v>
      </c>
      <c r="E62" s="161">
        <f>E35*'Fuel Mix'!G36*(1-'Operational Par.'!E23)/E20/1000</f>
        <v>109.39883188992836</v>
      </c>
      <c r="F62" s="161">
        <f>F35*'Fuel Mix'!H36*(1-'Operational Par.'!F23)/F20/1000</f>
        <v>109.39883188992836</v>
      </c>
      <c r="G62" s="161">
        <f>G35*'Fuel Mix'!I36*(1-'Operational Par.'!G23)/G20/1000</f>
        <v>109.39883188992836</v>
      </c>
      <c r="H62" s="161">
        <f>H35*'Fuel Mix'!J36*(1-'Operational Par.'!H23)/H20/1000</f>
        <v>109.39883188992836</v>
      </c>
      <c r="J62" s="160" t="s">
        <v>316</v>
      </c>
      <c r="K62" s="161" t="s">
        <v>64</v>
      </c>
      <c r="L62" s="161">
        <f>L35*'Fuel Mix'!L36*(1-'Operational Par.'!L23)/L20/1000</f>
        <v>108.62955730205046</v>
      </c>
      <c r="M62" s="161">
        <f>M35*'Fuel Mix'!M36*(1-'Operational Par.'!M23)/M20/1000</f>
        <v>108.62955730205046</v>
      </c>
      <c r="N62" s="161">
        <f>N35*'Fuel Mix'!N36*(1-'Operational Par.'!N23)/N20/1000</f>
        <v>108.62955730205046</v>
      </c>
      <c r="O62" s="161">
        <f>O35*'Fuel Mix'!O36*(1-'Operational Par.'!O23)/O20/1000</f>
        <v>108.62955730205046</v>
      </c>
      <c r="P62" s="161">
        <f>P35*'Fuel Mix'!P36*(1-'Operational Par.'!P23)/P20/1000</f>
        <v>108.62955730205046</v>
      </c>
    </row>
    <row r="63" spans="2:21" x14ac:dyDescent="0.3">
      <c r="B63" s="160" t="s">
        <v>317</v>
      </c>
      <c r="C63" s="161" t="s">
        <v>64</v>
      </c>
      <c r="D63" s="161">
        <f>D39*'Fuel Mix'!F37*(1-'Operational Par.'!D23)/D20/1000</f>
        <v>84.525172302103442</v>
      </c>
      <c r="E63" s="161">
        <f>E39*'Fuel Mix'!G37*(1-'Operational Par.'!E23)/E20/1000</f>
        <v>84.525172302103442</v>
      </c>
      <c r="F63" s="161">
        <f>F39*'Fuel Mix'!H37*(1-'Operational Par.'!F23)/F20/1000</f>
        <v>84.525172302103442</v>
      </c>
      <c r="G63" s="161">
        <f>G39*'Fuel Mix'!I37*(1-'Operational Par.'!G23)/G20/1000</f>
        <v>84.525172302103442</v>
      </c>
      <c r="H63" s="161">
        <f>H39*'Fuel Mix'!J37*(1-'Operational Par.'!H23)/H20/1000</f>
        <v>84.525172302103442</v>
      </c>
      <c r="J63" s="160" t="s">
        <v>317</v>
      </c>
      <c r="K63" s="161" t="s">
        <v>64</v>
      </c>
      <c r="L63" s="161">
        <f>L39*'Fuel Mix'!L37*(1-'Operational Par.'!L23)/L20/1000</f>
        <v>83.824348476840626</v>
      </c>
      <c r="M63" s="161">
        <f>M39*'Fuel Mix'!M37*(1-'Operational Par.'!M23)/M20/1000</f>
        <v>83.824348476840626</v>
      </c>
      <c r="N63" s="161">
        <f>N39*'Fuel Mix'!N37*(1-'Operational Par.'!N23)/N20/1000</f>
        <v>83.824348476840626</v>
      </c>
      <c r="O63" s="161">
        <f>O39*'Fuel Mix'!O37*(1-'Operational Par.'!O23)/O20/1000</f>
        <v>83.824348476840626</v>
      </c>
      <c r="P63" s="161">
        <f>P39*'Fuel Mix'!P37*(1-'Operational Par.'!P23)/P20/1000</f>
        <v>83.824348476840626</v>
      </c>
    </row>
    <row r="64" spans="2:21" ht="28" x14ac:dyDescent="0.3">
      <c r="B64" s="160" t="s">
        <v>318</v>
      </c>
      <c r="C64" s="161" t="s">
        <v>41</v>
      </c>
      <c r="D64" s="162">
        <f>SUM(D61:D63)*0.04/10</f>
        <v>1.0281358907602971</v>
      </c>
      <c r="E64" s="162">
        <f t="shared" ref="E64:H64" si="30">SUM(E61:E63)*0.04/10</f>
        <v>1.0281358907602971</v>
      </c>
      <c r="F64" s="162">
        <f t="shared" si="30"/>
        <v>1.0281358907602971</v>
      </c>
      <c r="G64" s="162">
        <f t="shared" si="30"/>
        <v>1.0281358907602971</v>
      </c>
      <c r="H64" s="162">
        <f t="shared" si="30"/>
        <v>1.0281358907602971</v>
      </c>
      <c r="J64" s="160" t="s">
        <v>318</v>
      </c>
      <c r="K64" s="161" t="s">
        <v>41</v>
      </c>
      <c r="L64" s="162">
        <f>SUM(L61:L63)*0.04/10</f>
        <v>1.0212475645218402</v>
      </c>
      <c r="M64" s="162">
        <f t="shared" ref="M64:P64" si="31">SUM(M61:M63)*0.04/10</f>
        <v>1.0212475645218402</v>
      </c>
      <c r="N64" s="162">
        <f t="shared" si="31"/>
        <v>1.0212475645218402</v>
      </c>
      <c r="O64" s="162">
        <f t="shared" si="31"/>
        <v>0.93436965372676328</v>
      </c>
      <c r="P64" s="162">
        <f t="shared" si="31"/>
        <v>1.0212475645218402</v>
      </c>
    </row>
    <row r="65" spans="2:16" x14ac:dyDescent="0.3">
      <c r="B65" s="160" t="s">
        <v>319</v>
      </c>
      <c r="C65" s="161" t="s">
        <v>64</v>
      </c>
      <c r="D65" s="163">
        <f>D31*'Fuel Mix'!F35*(1-'Operational Par.'!D23)/D20/1000</f>
        <v>327.07596884905132</v>
      </c>
      <c r="E65" s="163">
        <f>E31*'Fuel Mix'!G35*(1-'Operational Par.'!E23)/E20/1000</f>
        <v>327.07596884905132</v>
      </c>
      <c r="F65" s="163">
        <f>F31*'Fuel Mix'!H35*(1-'Operational Par.'!F23)/F20/1000</f>
        <v>327.07596884905132</v>
      </c>
      <c r="G65" s="163">
        <f>G31*'Fuel Mix'!I35*(1-'Operational Par.'!G23)/G20/1000</f>
        <v>327.07596884905132</v>
      </c>
      <c r="H65" s="163">
        <f>H31*'Fuel Mix'!J35*(1-'Operational Par.'!H23)/H20/1000</f>
        <v>327.07596884905132</v>
      </c>
      <c r="J65" s="160" t="s">
        <v>319</v>
      </c>
      <c r="K65" s="161" t="s">
        <v>64</v>
      </c>
      <c r="L65" s="163">
        <f>L31*'Fuel Mix'!L35*(1-'Operational Par.'!L23)/L20/1000</f>
        <v>325.8079084144735</v>
      </c>
      <c r="M65" s="163">
        <f>M31*'Fuel Mix'!M35*(1-'Operational Par.'!M23)/M20/1000</f>
        <v>325.8079084144735</v>
      </c>
      <c r="N65" s="163">
        <f>N31*'Fuel Mix'!N35*(1-'Operational Par.'!N23)/N20/1000</f>
        <v>325.8079084144735</v>
      </c>
      <c r="O65" s="163">
        <f>O31*'Fuel Mix'!O35*(1-'Operational Par.'!O23)/O20/1000</f>
        <v>325.8079084144735</v>
      </c>
      <c r="P65" s="163">
        <f>P31*'Fuel Mix'!P35*(1-'Operational Par.'!P23)/P20/1000</f>
        <v>325.8079084144735</v>
      </c>
    </row>
    <row r="66" spans="2:16" ht="28" x14ac:dyDescent="0.3">
      <c r="B66" s="160" t="s">
        <v>320</v>
      </c>
      <c r="C66" s="161" t="s">
        <v>41</v>
      </c>
      <c r="D66" s="162">
        <f>D65*0.07/10</f>
        <v>2.2895317819433592</v>
      </c>
      <c r="E66" s="162">
        <f t="shared" ref="E66:H66" si="32">E65*0.07/10</f>
        <v>2.2895317819433592</v>
      </c>
      <c r="F66" s="162">
        <f t="shared" si="32"/>
        <v>2.2895317819433592</v>
      </c>
      <c r="G66" s="162">
        <f t="shared" si="32"/>
        <v>2.2895317819433592</v>
      </c>
      <c r="H66" s="162">
        <f t="shared" si="32"/>
        <v>2.2895317819433592</v>
      </c>
      <c r="J66" s="160" t="s">
        <v>320</v>
      </c>
      <c r="K66" s="161" t="s">
        <v>41</v>
      </c>
      <c r="L66" s="162">
        <f>L65*0.07/10</f>
        <v>2.2806553589013148</v>
      </c>
      <c r="M66" s="162">
        <f t="shared" ref="M66:P66" si="33">M65*0.07/10</f>
        <v>2.2806553589013148</v>
      </c>
      <c r="N66" s="162">
        <f t="shared" si="33"/>
        <v>2.2806553589013148</v>
      </c>
      <c r="O66" s="162">
        <f t="shared" si="33"/>
        <v>2.2806553589013148</v>
      </c>
      <c r="P66" s="162">
        <f t="shared" si="33"/>
        <v>2.2806553589013148</v>
      </c>
    </row>
    <row r="67" spans="2:16" x14ac:dyDescent="0.3">
      <c r="B67" s="160" t="s">
        <v>321</v>
      </c>
      <c r="C67" s="161" t="s">
        <v>41</v>
      </c>
      <c r="D67" s="162">
        <f>D64+D66</f>
        <v>3.3176676727036565</v>
      </c>
      <c r="E67" s="162">
        <f t="shared" ref="E67:H67" si="34">E64+E66</f>
        <v>3.3176676727036565</v>
      </c>
      <c r="F67" s="162">
        <f t="shared" si="34"/>
        <v>3.3176676727036565</v>
      </c>
      <c r="G67" s="162">
        <f t="shared" si="34"/>
        <v>3.3176676727036565</v>
      </c>
      <c r="H67" s="162">
        <f t="shared" si="34"/>
        <v>3.3176676727036565</v>
      </c>
      <c r="J67" s="160" t="s">
        <v>321</v>
      </c>
      <c r="K67" s="161" t="s">
        <v>41</v>
      </c>
      <c r="L67" s="162">
        <f>L64+L66</f>
        <v>3.3019029234231549</v>
      </c>
      <c r="M67" s="162">
        <f t="shared" ref="M67:P67" si="35">M64+M66</f>
        <v>3.3019029234231549</v>
      </c>
      <c r="N67" s="162">
        <f t="shared" si="35"/>
        <v>3.3019029234231549</v>
      </c>
      <c r="O67" s="164">
        <f t="shared" si="35"/>
        <v>3.2150250126280779</v>
      </c>
      <c r="P67" s="162">
        <f t="shared" si="35"/>
        <v>3.3019029234231549</v>
      </c>
    </row>
    <row r="68" spans="2:16" x14ac:dyDescent="0.3">
      <c r="O68" s="115"/>
    </row>
    <row r="69" spans="2:16" x14ac:dyDescent="0.3">
      <c r="B69" s="165" t="s">
        <v>322</v>
      </c>
      <c r="C69" s="166"/>
      <c r="D69" s="165">
        <f>85</f>
        <v>85</v>
      </c>
    </row>
    <row r="72" spans="2:16" hidden="1" x14ac:dyDescent="0.3">
      <c r="B72" s="2" t="s">
        <v>323</v>
      </c>
      <c r="D72" s="28">
        <f>'Fuel Mix'!F4</f>
        <v>0.71120000000000005</v>
      </c>
      <c r="E72" s="28">
        <f>'Fuel Mix'!G4</f>
        <v>0.89829999999999988</v>
      </c>
      <c r="F72" s="28">
        <f>'Fuel Mix'!H4</f>
        <v>0.71120000000000005</v>
      </c>
      <c r="G72" s="28">
        <f>'Fuel Mix'!I4</f>
        <v>0.65329999999999988</v>
      </c>
      <c r="H72" s="28">
        <f>'Fuel Mix'!J4</f>
        <v>0.71120000000000005</v>
      </c>
      <c r="L72" s="28">
        <f>'Fuel Mix'!L4</f>
        <v>0.85750000000000004</v>
      </c>
      <c r="M72" s="28">
        <f>'Fuel Mix'!M4</f>
        <v>0.8085</v>
      </c>
      <c r="N72" s="28">
        <f>'Fuel Mix'!N4</f>
        <v>0.77579999999999993</v>
      </c>
      <c r="O72" s="28">
        <f>'Fuel Mix'!O4</f>
        <v>0.59889999999999988</v>
      </c>
      <c r="P72" s="28">
        <f>'Fuel Mix'!P4</f>
        <v>0.77579999999999993</v>
      </c>
    </row>
    <row r="73" spans="2:16" hidden="1" x14ac:dyDescent="0.3">
      <c r="B73" s="2" t="s">
        <v>324</v>
      </c>
      <c r="D73" s="75">
        <f>'Fuel Mix'!F41</f>
        <v>522100.5382564966</v>
      </c>
      <c r="E73" s="75">
        <f>'Fuel Mix'!G41</f>
        <v>648456.73031139106</v>
      </c>
      <c r="F73" s="75">
        <f>'Fuel Mix'!H41</f>
        <v>522100.5382564966</v>
      </c>
      <c r="G73" s="75">
        <f>'Fuel Mix'!I41</f>
        <v>483505.99708435679</v>
      </c>
      <c r="H73" s="75">
        <f>'Fuel Mix'!J41</f>
        <v>522100.5382564966</v>
      </c>
      <c r="L73" s="75">
        <f>'Fuel Mix'!L41</f>
        <v>622368.85994977748</v>
      </c>
      <c r="M73" s="75">
        <f>'Fuel Mix'!M41</f>
        <v>591061.62449395331</v>
      </c>
      <c r="N73" s="75">
        <f>'Fuel Mix'!N41</f>
        <v>567697.38658518856</v>
      </c>
      <c r="O73" s="75">
        <f>'Fuel Mix'!O41</f>
        <v>451692.9514345334</v>
      </c>
      <c r="P73" s="75">
        <f>'Fuel Mix'!P41</f>
        <v>567697.38658518856</v>
      </c>
    </row>
    <row r="74" spans="2:16" hidden="1" x14ac:dyDescent="0.3">
      <c r="B74" s="2" t="s">
        <v>325</v>
      </c>
      <c r="D74" s="75">
        <f>'Fuel Mix'!F15</f>
        <v>1915989.6365535101</v>
      </c>
      <c r="E74" s="75">
        <f>'Fuel Mix'!G15</f>
        <v>2426671.7164463014</v>
      </c>
      <c r="F74" s="75">
        <f>'Fuel Mix'!H15</f>
        <v>1915989.6365535101</v>
      </c>
      <c r="G74" s="75">
        <f>'Fuel Mix'!I15</f>
        <v>1760005.6658610911</v>
      </c>
      <c r="H74" s="75">
        <f>'Fuel Mix'!J15</f>
        <v>1915989.6365535101</v>
      </c>
      <c r="L74" s="75">
        <f>'Fuel Mix'!L15</f>
        <v>2319139.8551059202</v>
      </c>
      <c r="M74" s="75">
        <f>'Fuel Mix'!M15</f>
        <v>2192608.3107608063</v>
      </c>
      <c r="N74" s="75">
        <f>'Fuel Mix'!N15</f>
        <v>2098179.2415057407</v>
      </c>
      <c r="O74" s="75">
        <f>'Fuel Mix'!O15</f>
        <v>1619746.7746040062</v>
      </c>
      <c r="P74" s="75">
        <f>'Fuel Mix'!P15</f>
        <v>2098179.2415057407</v>
      </c>
    </row>
    <row r="75" spans="2:16" hidden="1" x14ac:dyDescent="0.3">
      <c r="B75" s="2" t="s">
        <v>326</v>
      </c>
      <c r="D75" s="28">
        <f>'Fuel Mix'!F68</f>
        <v>0.10959494209214145</v>
      </c>
      <c r="E75" s="28">
        <f>'Fuel Mix'!G68</f>
        <v>0.28309640679222725</v>
      </c>
      <c r="F75" s="28">
        <f>'Fuel Mix'!H68</f>
        <v>0.10959494209214145</v>
      </c>
      <c r="G75" s="28">
        <f>'Fuel Mix'!I68</f>
        <v>3.8520798494061544E-2</v>
      </c>
      <c r="H75" s="28">
        <f>'Fuel Mix'!J68</f>
        <v>0.10959494209214145</v>
      </c>
      <c r="L75" s="28">
        <f>'Fuel Mix'!L68</f>
        <v>0.2530459187217145</v>
      </c>
      <c r="M75" s="28">
        <f>'Fuel Mix'!M68</f>
        <v>0.21348140238673913</v>
      </c>
      <c r="N75" s="28">
        <f>'Fuel Mix'!N68</f>
        <v>0.18111132623605966</v>
      </c>
      <c r="O75" s="28">
        <f>'Fuel Mix'!O68</f>
        <v>0</v>
      </c>
      <c r="P75" s="28">
        <f>'Fuel Mix'!P68</f>
        <v>0.18111132623605966</v>
      </c>
    </row>
  </sheetData>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7FC427-308B-4BE6-88DF-7674624BBC8D}">
  <sheetPr>
    <tabColor rgb="FF92D050"/>
  </sheetPr>
  <dimension ref="B3:Y66"/>
  <sheetViews>
    <sheetView showGridLines="0" topLeftCell="B22" zoomScale="60" zoomScaleNormal="80" workbookViewId="0">
      <selection activeCell="B23" sqref="B23"/>
    </sheetView>
  </sheetViews>
  <sheetFormatPr defaultRowHeight="14" x14ac:dyDescent="0.3"/>
  <cols>
    <col min="1" max="1" width="4.1796875" style="2" customWidth="1"/>
    <col min="2" max="2" width="77.453125" style="2" bestFit="1" customWidth="1"/>
    <col min="3" max="3" width="11" style="2" customWidth="1"/>
    <col min="4" max="4" width="12.08984375" style="2" bestFit="1" customWidth="1"/>
    <col min="5" max="5" width="12.90625" style="2" bestFit="1" customWidth="1"/>
    <col min="6" max="8" width="12.08984375" style="2" bestFit="1" customWidth="1"/>
    <col min="9" max="9" width="2.90625" style="2" customWidth="1"/>
    <col min="10" max="10" width="72.81640625" style="2" bestFit="1" customWidth="1"/>
    <col min="11" max="11" width="9.90625" style="2" bestFit="1" customWidth="1"/>
    <col min="12" max="16" width="12.08984375" style="2" bestFit="1" customWidth="1"/>
    <col min="17" max="16384" width="8.7265625" style="2"/>
  </cols>
  <sheetData>
    <row r="3" spans="2:16" hidden="1" x14ac:dyDescent="0.3">
      <c r="B3" s="167" t="s">
        <v>327</v>
      </c>
      <c r="C3" s="168"/>
      <c r="D3" s="168"/>
      <c r="E3" s="168"/>
      <c r="F3" s="168"/>
      <c r="G3" s="168"/>
      <c r="H3" s="168"/>
      <c r="I3" s="169"/>
      <c r="J3" s="167" t="s">
        <v>328</v>
      </c>
      <c r="K3" s="168"/>
      <c r="L3" s="168"/>
      <c r="M3" s="168"/>
      <c r="N3" s="168"/>
      <c r="O3" s="168"/>
      <c r="P3" s="168"/>
    </row>
    <row r="4" spans="2:16" hidden="1" x14ac:dyDescent="0.3">
      <c r="B4" s="112" t="s">
        <v>24</v>
      </c>
      <c r="C4" s="128" t="s">
        <v>53</v>
      </c>
      <c r="D4" s="26">
        <f>IoWC!E3</f>
        <v>27</v>
      </c>
      <c r="E4" s="26">
        <f>IoWC!F3</f>
        <v>28</v>
      </c>
      <c r="F4" s="26">
        <f>IoWC!G3</f>
        <v>29</v>
      </c>
      <c r="G4" s="26">
        <f>IoWC!H3</f>
        <v>30</v>
      </c>
      <c r="H4" s="26">
        <f>IoWC!I3</f>
        <v>31</v>
      </c>
      <c r="I4" s="170"/>
      <c r="J4" s="112" t="s">
        <v>24</v>
      </c>
      <c r="K4" s="128" t="s">
        <v>53</v>
      </c>
      <c r="L4" s="26">
        <f>D4</f>
        <v>27</v>
      </c>
      <c r="M4" s="26">
        <f t="shared" ref="M4:P4" si="0">E4</f>
        <v>28</v>
      </c>
      <c r="N4" s="26">
        <f t="shared" si="0"/>
        <v>29</v>
      </c>
      <c r="O4" s="26">
        <f t="shared" si="0"/>
        <v>30</v>
      </c>
      <c r="P4" s="26">
        <f t="shared" si="0"/>
        <v>31</v>
      </c>
    </row>
    <row r="5" spans="2:16" hidden="1" x14ac:dyDescent="0.3">
      <c r="B5" s="37" t="s">
        <v>59</v>
      </c>
      <c r="C5" s="35" t="s">
        <v>60</v>
      </c>
      <c r="D5" s="171">
        <v>120</v>
      </c>
      <c r="E5" s="171">
        <v>120</v>
      </c>
      <c r="F5" s="171">
        <v>120</v>
      </c>
      <c r="G5" s="171">
        <v>120</v>
      </c>
      <c r="H5" s="171">
        <v>120</v>
      </c>
      <c r="I5" s="172"/>
      <c r="J5" s="37" t="s">
        <v>59</v>
      </c>
      <c r="K5" s="35" t="s">
        <v>60</v>
      </c>
      <c r="L5" s="171">
        <v>120</v>
      </c>
      <c r="M5" s="171">
        <v>120</v>
      </c>
      <c r="N5" s="171">
        <v>120</v>
      </c>
      <c r="O5" s="171">
        <v>120</v>
      </c>
      <c r="P5" s="171">
        <v>120</v>
      </c>
    </row>
    <row r="6" spans="2:16" hidden="1" x14ac:dyDescent="0.3">
      <c r="B6" s="173" t="s">
        <v>329</v>
      </c>
      <c r="C6" s="174"/>
      <c r="D6" s="175">
        <f>DATE(2026,4,1)</f>
        <v>46113</v>
      </c>
      <c r="E6" s="175">
        <f>D7+1</f>
        <v>46478</v>
      </c>
      <c r="F6" s="175">
        <f t="shared" ref="F6:H6" si="1">E7+1</f>
        <v>46844</v>
      </c>
      <c r="G6" s="175">
        <f t="shared" si="1"/>
        <v>47209</v>
      </c>
      <c r="H6" s="175">
        <f t="shared" si="1"/>
        <v>47574</v>
      </c>
      <c r="I6" s="176"/>
      <c r="J6" s="173" t="s">
        <v>329</v>
      </c>
      <c r="K6" s="174"/>
      <c r="L6" s="175">
        <f>D6</f>
        <v>46113</v>
      </c>
      <c r="M6" s="175">
        <f t="shared" ref="M6:P7" si="2">E6</f>
        <v>46478</v>
      </c>
      <c r="N6" s="175">
        <f t="shared" si="2"/>
        <v>46844</v>
      </c>
      <c r="O6" s="175">
        <f t="shared" si="2"/>
        <v>47209</v>
      </c>
      <c r="P6" s="175">
        <f t="shared" si="2"/>
        <v>47574</v>
      </c>
    </row>
    <row r="7" spans="2:16" hidden="1" x14ac:dyDescent="0.3">
      <c r="B7" s="173" t="s">
        <v>330</v>
      </c>
      <c r="C7" s="174"/>
      <c r="D7" s="175">
        <f>DATE(2027,3,31)</f>
        <v>46477</v>
      </c>
      <c r="E7" s="175">
        <f>DATE(2028,3,31)</f>
        <v>46843</v>
      </c>
      <c r="F7" s="175">
        <f>DATE(2029,3,31)</f>
        <v>47208</v>
      </c>
      <c r="G7" s="175">
        <f>DATE(2030,3,31)</f>
        <v>47573</v>
      </c>
      <c r="H7" s="175">
        <f>DATE(2031,3,31)</f>
        <v>47938</v>
      </c>
      <c r="I7" s="176"/>
      <c r="J7" s="173" t="s">
        <v>330</v>
      </c>
      <c r="K7" s="174"/>
      <c r="L7" s="175">
        <f>D7</f>
        <v>46477</v>
      </c>
      <c r="M7" s="175">
        <f t="shared" si="2"/>
        <v>46843</v>
      </c>
      <c r="N7" s="175">
        <f t="shared" si="2"/>
        <v>47208</v>
      </c>
      <c r="O7" s="175">
        <f t="shared" si="2"/>
        <v>47573</v>
      </c>
      <c r="P7" s="175">
        <f t="shared" si="2"/>
        <v>47938</v>
      </c>
    </row>
    <row r="8" spans="2:16" hidden="1" x14ac:dyDescent="0.3">
      <c r="B8" s="37" t="s">
        <v>61</v>
      </c>
      <c r="C8" s="35" t="s">
        <v>62</v>
      </c>
      <c r="D8" s="171">
        <f>D7-D6+1</f>
        <v>365</v>
      </c>
      <c r="E8" s="171">
        <f t="shared" ref="E8:H8" si="3">E7-E6+1</f>
        <v>366</v>
      </c>
      <c r="F8" s="171">
        <f>F7-F6+1</f>
        <v>365</v>
      </c>
      <c r="G8" s="171">
        <f t="shared" si="3"/>
        <v>365</v>
      </c>
      <c r="H8" s="171">
        <f t="shared" si="3"/>
        <v>365</v>
      </c>
      <c r="I8" s="172"/>
      <c r="J8" s="37" t="s">
        <v>61</v>
      </c>
      <c r="K8" s="35" t="s">
        <v>62</v>
      </c>
      <c r="L8" s="171">
        <f>L7-L6+1</f>
        <v>365</v>
      </c>
      <c r="M8" s="171">
        <f t="shared" ref="M8:P8" si="4">M7-M6+1</f>
        <v>366</v>
      </c>
      <c r="N8" s="171">
        <f t="shared" si="4"/>
        <v>365</v>
      </c>
      <c r="O8" s="171">
        <f t="shared" si="4"/>
        <v>365</v>
      </c>
      <c r="P8" s="171">
        <f t="shared" si="4"/>
        <v>365</v>
      </c>
    </row>
    <row r="9" spans="2:16" hidden="1" x14ac:dyDescent="0.3">
      <c r="B9" s="37" t="s">
        <v>63</v>
      </c>
      <c r="C9" s="35" t="s">
        <v>64</v>
      </c>
      <c r="D9" s="34">
        <f>D5*D8*D10*24/1000</f>
        <v>893.52</v>
      </c>
      <c r="E9" s="34">
        <f t="shared" ref="E9:H9" si="5">E5*E8*E10*24/1000</f>
        <v>895.96799999999996</v>
      </c>
      <c r="F9" s="34">
        <f t="shared" si="5"/>
        <v>893.52</v>
      </c>
      <c r="G9" s="34">
        <f t="shared" si="5"/>
        <v>893.52</v>
      </c>
      <c r="H9" s="34">
        <f t="shared" si="5"/>
        <v>893.52</v>
      </c>
      <c r="I9" s="177"/>
      <c r="J9" s="37" t="s">
        <v>63</v>
      </c>
      <c r="K9" s="35" t="s">
        <v>64</v>
      </c>
      <c r="L9" s="34">
        <f>L5*L8*L10*24/1000</f>
        <v>893.52</v>
      </c>
      <c r="M9" s="34">
        <f t="shared" ref="M9:P9" si="6">M5*M8*M10*24/1000</f>
        <v>895.96799999999996</v>
      </c>
      <c r="N9" s="34">
        <f t="shared" si="6"/>
        <v>893.52</v>
      </c>
      <c r="O9" s="34">
        <f t="shared" si="6"/>
        <v>893.52</v>
      </c>
      <c r="P9" s="34">
        <f t="shared" si="6"/>
        <v>893.52</v>
      </c>
    </row>
    <row r="10" spans="2:16" hidden="1" x14ac:dyDescent="0.3">
      <c r="B10" s="37" t="s">
        <v>26</v>
      </c>
      <c r="C10" s="33" t="s">
        <v>27</v>
      </c>
      <c r="D10" s="178">
        <f>D29</f>
        <v>0.85</v>
      </c>
      <c r="E10" s="178">
        <f t="shared" ref="E10:H10" si="7">E29</f>
        <v>0.85</v>
      </c>
      <c r="F10" s="178">
        <f t="shared" si="7"/>
        <v>0.85</v>
      </c>
      <c r="G10" s="178">
        <f t="shared" si="7"/>
        <v>0.85</v>
      </c>
      <c r="H10" s="178">
        <f t="shared" si="7"/>
        <v>0.85</v>
      </c>
      <c r="I10" s="179"/>
      <c r="J10" s="37" t="s">
        <v>26</v>
      </c>
      <c r="K10" s="33" t="s">
        <v>27</v>
      </c>
      <c r="L10" s="178">
        <f>L29</f>
        <v>0.85</v>
      </c>
      <c r="M10" s="178">
        <f t="shared" ref="M10:P10" si="8">M29</f>
        <v>0.85</v>
      </c>
      <c r="N10" s="178">
        <f t="shared" si="8"/>
        <v>0.85</v>
      </c>
      <c r="O10" s="178">
        <f t="shared" si="8"/>
        <v>0.85</v>
      </c>
      <c r="P10" s="178">
        <f t="shared" si="8"/>
        <v>0.85</v>
      </c>
    </row>
    <row r="11" spans="2:16" hidden="1" x14ac:dyDescent="0.3">
      <c r="B11" s="37" t="s">
        <v>65</v>
      </c>
      <c r="C11" s="33" t="s">
        <v>66</v>
      </c>
      <c r="D11" s="61">
        <f>D31</f>
        <v>2567</v>
      </c>
      <c r="E11" s="61">
        <f t="shared" ref="E11:H11" si="9">E31</f>
        <v>2567</v>
      </c>
      <c r="F11" s="61">
        <f t="shared" si="9"/>
        <v>2567</v>
      </c>
      <c r="G11" s="61">
        <f t="shared" si="9"/>
        <v>2567</v>
      </c>
      <c r="H11" s="61">
        <f t="shared" si="9"/>
        <v>2567</v>
      </c>
      <c r="I11" s="180"/>
      <c r="J11" s="37" t="s">
        <v>65</v>
      </c>
      <c r="K11" s="33" t="s">
        <v>66</v>
      </c>
      <c r="L11" s="61">
        <f>L31</f>
        <v>2577</v>
      </c>
      <c r="M11" s="61">
        <f t="shared" ref="M11:P11" si="10">M31</f>
        <v>2577</v>
      </c>
      <c r="N11" s="61">
        <f t="shared" si="10"/>
        <v>2577</v>
      </c>
      <c r="O11" s="61">
        <f t="shared" si="10"/>
        <v>2577</v>
      </c>
      <c r="P11" s="61">
        <f t="shared" si="10"/>
        <v>2577</v>
      </c>
    </row>
    <row r="12" spans="2:16" hidden="1" x14ac:dyDescent="0.3">
      <c r="B12" s="36" t="s">
        <v>67</v>
      </c>
      <c r="C12" s="33" t="s">
        <v>27</v>
      </c>
      <c r="D12" s="178">
        <v>0.1</v>
      </c>
      <c r="E12" s="178">
        <v>0.1</v>
      </c>
      <c r="F12" s="178">
        <v>0.1</v>
      </c>
      <c r="G12" s="178">
        <v>0.1</v>
      </c>
      <c r="H12" s="178">
        <v>0.1</v>
      </c>
      <c r="I12" s="179"/>
      <c r="J12" s="36" t="s">
        <v>67</v>
      </c>
      <c r="K12" s="33" t="s">
        <v>27</v>
      </c>
      <c r="L12" s="178">
        <v>0.1</v>
      </c>
      <c r="M12" s="178">
        <v>0.1</v>
      </c>
      <c r="N12" s="178">
        <v>0.1</v>
      </c>
      <c r="O12" s="178">
        <v>0.1</v>
      </c>
      <c r="P12" s="178">
        <v>0.1</v>
      </c>
    </row>
    <row r="13" spans="2:16" hidden="1" x14ac:dyDescent="0.3">
      <c r="B13" s="37" t="s">
        <v>68</v>
      </c>
      <c r="C13" s="33" t="s">
        <v>27</v>
      </c>
      <c r="D13" s="181">
        <f>D29</f>
        <v>0.85</v>
      </c>
      <c r="E13" s="181">
        <f t="shared" ref="E13:H13" si="11">E29</f>
        <v>0.85</v>
      </c>
      <c r="F13" s="181">
        <f t="shared" si="11"/>
        <v>0.85</v>
      </c>
      <c r="G13" s="181">
        <f t="shared" si="11"/>
        <v>0.85</v>
      </c>
      <c r="H13" s="181">
        <f t="shared" si="11"/>
        <v>0.85</v>
      </c>
      <c r="I13" s="179"/>
      <c r="J13" s="37" t="s">
        <v>68</v>
      </c>
      <c r="K13" s="33" t="s">
        <v>27</v>
      </c>
      <c r="L13" s="181">
        <f>L29</f>
        <v>0.85</v>
      </c>
      <c r="M13" s="181">
        <f t="shared" ref="M13:P13" si="12">M29</f>
        <v>0.85</v>
      </c>
      <c r="N13" s="181">
        <f t="shared" si="12"/>
        <v>0.85</v>
      </c>
      <c r="O13" s="181">
        <f t="shared" si="12"/>
        <v>0.85</v>
      </c>
      <c r="P13" s="181">
        <f t="shared" si="12"/>
        <v>0.85</v>
      </c>
    </row>
    <row r="14" spans="2:16" hidden="1" x14ac:dyDescent="0.3">
      <c r="B14" s="37" t="s">
        <v>70</v>
      </c>
      <c r="C14" s="33" t="s">
        <v>71</v>
      </c>
      <c r="D14" s="34">
        <f>D33</f>
        <v>0.5</v>
      </c>
      <c r="E14" s="34">
        <f t="shared" ref="E14:H14" si="13">E33</f>
        <v>0.5</v>
      </c>
      <c r="F14" s="34">
        <f t="shared" si="13"/>
        <v>0.5</v>
      </c>
      <c r="G14" s="34">
        <f t="shared" si="13"/>
        <v>0.5</v>
      </c>
      <c r="H14" s="34">
        <f t="shared" si="13"/>
        <v>0.5</v>
      </c>
      <c r="I14" s="177"/>
      <c r="J14" s="37" t="s">
        <v>70</v>
      </c>
      <c r="K14" s="33" t="s">
        <v>71</v>
      </c>
      <c r="L14" s="34">
        <f>L33</f>
        <v>0.5</v>
      </c>
      <c r="M14" s="34">
        <f t="shared" ref="M14:P14" si="14">M33</f>
        <v>0.5</v>
      </c>
      <c r="N14" s="34">
        <f t="shared" si="14"/>
        <v>0.5</v>
      </c>
      <c r="O14" s="34">
        <f t="shared" si="14"/>
        <v>0.5</v>
      </c>
      <c r="P14" s="34">
        <f t="shared" si="14"/>
        <v>0.5</v>
      </c>
    </row>
    <row r="15" spans="2:16" hidden="1" x14ac:dyDescent="0.3"/>
    <row r="17" spans="2:18" x14ac:dyDescent="0.3">
      <c r="B17" s="21" t="s">
        <v>331</v>
      </c>
      <c r="J17" s="21" t="s">
        <v>332</v>
      </c>
    </row>
    <row r="18" spans="2:18" x14ac:dyDescent="0.3">
      <c r="B18" s="4" t="s">
        <v>24</v>
      </c>
      <c r="C18" s="4" t="s">
        <v>53</v>
      </c>
      <c r="D18" s="5">
        <f>GFA!C3</f>
        <v>27</v>
      </c>
      <c r="E18" s="5">
        <f>GFA!D3</f>
        <v>28</v>
      </c>
      <c r="F18" s="5">
        <f>GFA!E3</f>
        <v>29</v>
      </c>
      <c r="G18" s="5">
        <f>GFA!F3</f>
        <v>30</v>
      </c>
      <c r="H18" s="5">
        <f>GFA!G3</f>
        <v>31</v>
      </c>
      <c r="J18" s="4" t="s">
        <v>24</v>
      </c>
      <c r="K18" s="4" t="s">
        <v>53</v>
      </c>
      <c r="L18" s="5">
        <f>D18</f>
        <v>27</v>
      </c>
      <c r="M18" s="5">
        <f>E18</f>
        <v>28</v>
      </c>
      <c r="N18" s="5">
        <f>F18</f>
        <v>29</v>
      </c>
      <c r="O18" s="5">
        <f>G18</f>
        <v>30</v>
      </c>
      <c r="P18" s="5">
        <f>H18</f>
        <v>31</v>
      </c>
    </row>
    <row r="19" spans="2:18" x14ac:dyDescent="0.3">
      <c r="B19" s="6" t="s">
        <v>333</v>
      </c>
      <c r="C19" s="6" t="s">
        <v>60</v>
      </c>
      <c r="D19" s="182">
        <f>D5</f>
        <v>120</v>
      </c>
      <c r="E19" s="182">
        <f t="shared" ref="E19:H19" si="15">E5</f>
        <v>120</v>
      </c>
      <c r="F19" s="182">
        <f t="shared" si="15"/>
        <v>120</v>
      </c>
      <c r="G19" s="182">
        <f t="shared" si="15"/>
        <v>120</v>
      </c>
      <c r="H19" s="182">
        <f t="shared" si="15"/>
        <v>120</v>
      </c>
      <c r="J19" s="6" t="s">
        <v>333</v>
      </c>
      <c r="K19" s="6" t="s">
        <v>60</v>
      </c>
      <c r="L19" s="182">
        <f>L5</f>
        <v>120</v>
      </c>
      <c r="M19" s="182">
        <f t="shared" ref="M19:P19" si="16">M5</f>
        <v>120</v>
      </c>
      <c r="N19" s="182">
        <f t="shared" si="16"/>
        <v>120</v>
      </c>
      <c r="O19" s="182">
        <f t="shared" si="16"/>
        <v>120</v>
      </c>
      <c r="P19" s="182">
        <f t="shared" si="16"/>
        <v>120</v>
      </c>
    </row>
    <row r="20" spans="2:18" x14ac:dyDescent="0.3">
      <c r="B20" s="113" t="s">
        <v>334</v>
      </c>
      <c r="C20" s="113" t="s">
        <v>62</v>
      </c>
      <c r="D20" s="182">
        <f>D8</f>
        <v>365</v>
      </c>
      <c r="E20" s="182">
        <f t="shared" ref="E20:H20" si="17">E8</f>
        <v>366</v>
      </c>
      <c r="F20" s="182">
        <f t="shared" si="17"/>
        <v>365</v>
      </c>
      <c r="G20" s="182">
        <f t="shared" si="17"/>
        <v>365</v>
      </c>
      <c r="H20" s="182">
        <f t="shared" si="17"/>
        <v>365</v>
      </c>
      <c r="J20" s="113" t="s">
        <v>334</v>
      </c>
      <c r="K20" s="113" t="s">
        <v>62</v>
      </c>
      <c r="L20" s="182">
        <f>L8</f>
        <v>365</v>
      </c>
      <c r="M20" s="182">
        <f t="shared" ref="M20:P20" si="18">M8</f>
        <v>366</v>
      </c>
      <c r="N20" s="182">
        <f t="shared" si="18"/>
        <v>365</v>
      </c>
      <c r="O20" s="182">
        <f t="shared" si="18"/>
        <v>365</v>
      </c>
      <c r="P20" s="182">
        <f t="shared" si="18"/>
        <v>365</v>
      </c>
    </row>
    <row r="21" spans="2:18" x14ac:dyDescent="0.3">
      <c r="B21" s="113" t="s">
        <v>26</v>
      </c>
      <c r="C21" s="183" t="s">
        <v>27</v>
      </c>
      <c r="D21" s="184">
        <f>D10</f>
        <v>0.85</v>
      </c>
      <c r="E21" s="184">
        <f t="shared" ref="E21:H21" si="19">E10</f>
        <v>0.85</v>
      </c>
      <c r="F21" s="184">
        <f t="shared" si="19"/>
        <v>0.85</v>
      </c>
      <c r="G21" s="184">
        <f t="shared" si="19"/>
        <v>0.85</v>
      </c>
      <c r="H21" s="184">
        <f t="shared" si="19"/>
        <v>0.85</v>
      </c>
      <c r="J21" s="113" t="s">
        <v>26</v>
      </c>
      <c r="K21" s="183" t="s">
        <v>27</v>
      </c>
      <c r="L21" s="184">
        <f>L10</f>
        <v>0.85</v>
      </c>
      <c r="M21" s="184">
        <f t="shared" ref="M21:P21" si="20">M10</f>
        <v>0.85</v>
      </c>
      <c r="N21" s="184">
        <f t="shared" si="20"/>
        <v>0.85</v>
      </c>
      <c r="O21" s="184">
        <f t="shared" si="20"/>
        <v>0.85</v>
      </c>
      <c r="P21" s="184">
        <f t="shared" si="20"/>
        <v>0.85</v>
      </c>
    </row>
    <row r="22" spans="2:18" x14ac:dyDescent="0.3">
      <c r="B22" s="113" t="s">
        <v>63</v>
      </c>
      <c r="C22" s="113" t="s">
        <v>335</v>
      </c>
      <c r="D22" s="59">
        <f>D19*D21*D20*24/1000</f>
        <v>893.52</v>
      </c>
      <c r="E22" s="59">
        <f>E19*E21*E20*24/1000</f>
        <v>895.96799999999996</v>
      </c>
      <c r="F22" s="59">
        <f>F19*F21*F20*24/1000</f>
        <v>893.52</v>
      </c>
      <c r="G22" s="59">
        <f>G19*G21*G20*24/1000</f>
        <v>893.52</v>
      </c>
      <c r="H22" s="59">
        <f>H19*H21*H20*24/1000</f>
        <v>893.52</v>
      </c>
      <c r="J22" s="113" t="s">
        <v>63</v>
      </c>
      <c r="K22" s="113" t="s">
        <v>335</v>
      </c>
      <c r="L22" s="59">
        <f>L19*L21*L20*24/1000</f>
        <v>893.52</v>
      </c>
      <c r="M22" s="59">
        <f>M19*M21*M20*24/1000</f>
        <v>895.96799999999996</v>
      </c>
      <c r="N22" s="59">
        <f>N19*N21*N20*24/1000</f>
        <v>893.52</v>
      </c>
      <c r="O22" s="59">
        <f>O19*O21*O20*24/1000</f>
        <v>893.52</v>
      </c>
      <c r="P22" s="59">
        <f>P19*P21*P20*24/1000</f>
        <v>893.52</v>
      </c>
    </row>
    <row r="23" spans="2:18" x14ac:dyDescent="0.3">
      <c r="B23" s="113" t="s">
        <v>336</v>
      </c>
      <c r="C23" s="113" t="s">
        <v>27</v>
      </c>
      <c r="D23" s="185">
        <f>D32+1%*1</f>
        <v>0.11</v>
      </c>
      <c r="E23" s="185">
        <f>D23</f>
        <v>0.11</v>
      </c>
      <c r="F23" s="185">
        <f>E23</f>
        <v>0.11</v>
      </c>
      <c r="G23" s="185">
        <f t="shared" ref="G23:H23" si="21">F23</f>
        <v>0.11</v>
      </c>
      <c r="H23" s="185">
        <f t="shared" si="21"/>
        <v>0.11</v>
      </c>
      <c r="J23" s="113" t="s">
        <v>336</v>
      </c>
      <c r="K23" s="113" t="s">
        <v>27</v>
      </c>
      <c r="L23" s="185">
        <f>D23</f>
        <v>0.11</v>
      </c>
      <c r="M23" s="185">
        <f t="shared" ref="M23:P23" si="22">E23</f>
        <v>0.11</v>
      </c>
      <c r="N23" s="185">
        <f t="shared" si="22"/>
        <v>0.11</v>
      </c>
      <c r="O23" s="185">
        <f t="shared" si="22"/>
        <v>0.11</v>
      </c>
      <c r="P23" s="185">
        <f t="shared" si="22"/>
        <v>0.11</v>
      </c>
    </row>
    <row r="24" spans="2:18" x14ac:dyDescent="0.3">
      <c r="B24" s="113" t="s">
        <v>219</v>
      </c>
      <c r="C24" s="113" t="s">
        <v>335</v>
      </c>
      <c r="D24" s="56">
        <f>D22*(1-D23)</f>
        <v>795.2328</v>
      </c>
      <c r="E24" s="56">
        <f>E22*(1-E23)</f>
        <v>797.41152</v>
      </c>
      <c r="F24" s="56">
        <f>F22*(1-F23)</f>
        <v>795.2328</v>
      </c>
      <c r="G24" s="56">
        <f>G22*(1-G23)</f>
        <v>795.2328</v>
      </c>
      <c r="H24" s="56">
        <f>H22*(1-H23)</f>
        <v>795.2328</v>
      </c>
      <c r="J24" s="113" t="s">
        <v>219</v>
      </c>
      <c r="K24" s="113" t="s">
        <v>335</v>
      </c>
      <c r="L24" s="59">
        <f>L22*(1-L23)</f>
        <v>795.2328</v>
      </c>
      <c r="M24" s="59">
        <f>M22*(1-M23)</f>
        <v>797.41152</v>
      </c>
      <c r="N24" s="59">
        <f>N22*(1-N23)</f>
        <v>795.2328</v>
      </c>
      <c r="O24" s="59">
        <f>O22*(1-O23)</f>
        <v>795.2328</v>
      </c>
      <c r="P24" s="59">
        <f>P22*(1-P23)</f>
        <v>795.2328</v>
      </c>
    </row>
    <row r="27" spans="2:18" x14ac:dyDescent="0.3">
      <c r="B27" s="21" t="s">
        <v>337</v>
      </c>
    </row>
    <row r="28" spans="2:18" x14ac:dyDescent="0.3">
      <c r="B28" s="186" t="s">
        <v>338</v>
      </c>
      <c r="C28" s="187" t="s">
        <v>53</v>
      </c>
      <c r="D28" s="188">
        <f>D4</f>
        <v>27</v>
      </c>
      <c r="E28" s="188">
        <f>E4</f>
        <v>28</v>
      </c>
      <c r="F28" s="188">
        <f>F4</f>
        <v>29</v>
      </c>
      <c r="G28" s="188">
        <f>G4</f>
        <v>30</v>
      </c>
      <c r="H28" s="188">
        <f>H4</f>
        <v>31</v>
      </c>
      <c r="J28" s="186" t="s">
        <v>338</v>
      </c>
      <c r="K28" s="186" t="s">
        <v>53</v>
      </c>
      <c r="L28" s="188">
        <f>L4</f>
        <v>27</v>
      </c>
      <c r="M28" s="188">
        <f>M4</f>
        <v>28</v>
      </c>
      <c r="N28" s="188">
        <f>N4</f>
        <v>29</v>
      </c>
      <c r="O28" s="188">
        <f>O4</f>
        <v>30</v>
      </c>
      <c r="P28" s="188">
        <f>P4</f>
        <v>31</v>
      </c>
    </row>
    <row r="29" spans="2:18" x14ac:dyDescent="0.3">
      <c r="B29" s="6" t="s">
        <v>339</v>
      </c>
      <c r="C29" s="37" t="s">
        <v>27</v>
      </c>
      <c r="D29" s="101">
        <v>0.85</v>
      </c>
      <c r="E29" s="189">
        <f>$D$29</f>
        <v>0.85</v>
      </c>
      <c r="F29" s="189">
        <f t="shared" ref="F29:H29" si="23">$D$29</f>
        <v>0.85</v>
      </c>
      <c r="G29" s="189">
        <f t="shared" si="23"/>
        <v>0.85</v>
      </c>
      <c r="H29" s="189">
        <f t="shared" si="23"/>
        <v>0.85</v>
      </c>
      <c r="J29" s="6" t="s">
        <v>339</v>
      </c>
      <c r="K29" s="33" t="s">
        <v>27</v>
      </c>
      <c r="L29" s="101">
        <v>0.85</v>
      </c>
      <c r="M29" s="189">
        <f>$L$29</f>
        <v>0.85</v>
      </c>
      <c r="N29" s="189">
        <f t="shared" ref="N29:P29" si="24">$L$29</f>
        <v>0.85</v>
      </c>
      <c r="O29" s="189">
        <f t="shared" si="24"/>
        <v>0.85</v>
      </c>
      <c r="P29" s="189">
        <f t="shared" si="24"/>
        <v>0.85</v>
      </c>
    </row>
    <row r="30" spans="2:18" x14ac:dyDescent="0.3">
      <c r="B30" s="6" t="s">
        <v>340</v>
      </c>
      <c r="C30" s="37" t="s">
        <v>27</v>
      </c>
      <c r="D30" s="101">
        <v>0.85</v>
      </c>
      <c r="E30" s="189">
        <f>$D$30</f>
        <v>0.85</v>
      </c>
      <c r="F30" s="189">
        <f t="shared" ref="F30:H30" si="25">$D$30</f>
        <v>0.85</v>
      </c>
      <c r="G30" s="189">
        <f t="shared" si="25"/>
        <v>0.85</v>
      </c>
      <c r="H30" s="189">
        <f t="shared" si="25"/>
        <v>0.85</v>
      </c>
      <c r="J30" s="6" t="s">
        <v>340</v>
      </c>
      <c r="K30" s="33" t="s">
        <v>27</v>
      </c>
      <c r="L30" s="101">
        <v>0.85</v>
      </c>
      <c r="M30" s="189">
        <f>$L$30</f>
        <v>0.85</v>
      </c>
      <c r="N30" s="189">
        <f t="shared" ref="N30:P30" si="26">$L$30</f>
        <v>0.85</v>
      </c>
      <c r="O30" s="189">
        <f t="shared" si="26"/>
        <v>0.85</v>
      </c>
      <c r="P30" s="189">
        <f t="shared" si="26"/>
        <v>0.85</v>
      </c>
    </row>
    <row r="31" spans="2:18" x14ac:dyDescent="0.3">
      <c r="B31" s="6" t="s">
        <v>341</v>
      </c>
      <c r="C31" s="37" t="s">
        <v>342</v>
      </c>
      <c r="D31" s="6">
        <v>2567</v>
      </c>
      <c r="E31" s="6">
        <f>$D$31</f>
        <v>2567</v>
      </c>
      <c r="F31" s="6">
        <f t="shared" ref="F31:H31" si="27">$D$31</f>
        <v>2567</v>
      </c>
      <c r="G31" s="6">
        <f t="shared" si="27"/>
        <v>2567</v>
      </c>
      <c r="H31" s="6">
        <f t="shared" si="27"/>
        <v>2567</v>
      </c>
      <c r="J31" s="6" t="s">
        <v>341</v>
      </c>
      <c r="K31" s="33" t="s">
        <v>342</v>
      </c>
      <c r="L31" s="6">
        <v>2577</v>
      </c>
      <c r="M31" s="6">
        <f>$L$31</f>
        <v>2577</v>
      </c>
      <c r="N31" s="6">
        <f t="shared" ref="N31:P31" si="28">$L$31</f>
        <v>2577</v>
      </c>
      <c r="O31" s="6">
        <f t="shared" si="28"/>
        <v>2577</v>
      </c>
      <c r="P31" s="6">
        <f t="shared" si="28"/>
        <v>2577</v>
      </c>
    </row>
    <row r="32" spans="2:18" x14ac:dyDescent="0.3">
      <c r="B32" s="6" t="s">
        <v>336</v>
      </c>
      <c r="C32" s="37" t="s">
        <v>27</v>
      </c>
      <c r="D32" s="189">
        <f>10%</f>
        <v>0.1</v>
      </c>
      <c r="E32" s="101">
        <f>$D$32</f>
        <v>0.1</v>
      </c>
      <c r="F32" s="101">
        <f t="shared" ref="F32:H32" si="29">$D$32</f>
        <v>0.1</v>
      </c>
      <c r="G32" s="101">
        <f t="shared" si="29"/>
        <v>0.1</v>
      </c>
      <c r="H32" s="101">
        <f t="shared" si="29"/>
        <v>0.1</v>
      </c>
      <c r="J32" s="6" t="s">
        <v>336</v>
      </c>
      <c r="K32" s="33" t="s">
        <v>27</v>
      </c>
      <c r="L32" s="189">
        <f>D32</f>
        <v>0.1</v>
      </c>
      <c r="M32" s="101">
        <f>$L$32</f>
        <v>0.1</v>
      </c>
      <c r="N32" s="101">
        <f t="shared" ref="N32:P32" si="30">$L$32</f>
        <v>0.1</v>
      </c>
      <c r="O32" s="101">
        <f t="shared" si="30"/>
        <v>0.1</v>
      </c>
      <c r="P32" s="101">
        <f t="shared" si="30"/>
        <v>0.1</v>
      </c>
      <c r="R32" s="8"/>
    </row>
    <row r="33" spans="2:16" x14ac:dyDescent="0.3">
      <c r="B33" s="6" t="s">
        <v>343</v>
      </c>
      <c r="C33" s="37" t="s">
        <v>71</v>
      </c>
      <c r="D33" s="6">
        <v>0.5</v>
      </c>
      <c r="E33" s="6">
        <f>$D$33</f>
        <v>0.5</v>
      </c>
      <c r="F33" s="6">
        <f t="shared" ref="F33:H33" si="31">$D$33</f>
        <v>0.5</v>
      </c>
      <c r="G33" s="6">
        <f t="shared" si="31"/>
        <v>0.5</v>
      </c>
      <c r="H33" s="6">
        <f t="shared" si="31"/>
        <v>0.5</v>
      </c>
      <c r="J33" s="6" t="s">
        <v>343</v>
      </c>
      <c r="K33" s="33" t="s">
        <v>71</v>
      </c>
      <c r="L33" s="6">
        <v>0.5</v>
      </c>
      <c r="M33" s="6">
        <f>$L$33</f>
        <v>0.5</v>
      </c>
      <c r="N33" s="6">
        <f t="shared" ref="N33:P33" si="32">$L$33</f>
        <v>0.5</v>
      </c>
      <c r="O33" s="6">
        <f t="shared" si="32"/>
        <v>0.5</v>
      </c>
      <c r="P33" s="6">
        <f t="shared" si="32"/>
        <v>0.5</v>
      </c>
    </row>
    <row r="36" spans="2:16" x14ac:dyDescent="0.3">
      <c r="B36" s="190" t="s">
        <v>344</v>
      </c>
    </row>
    <row r="37" spans="2:16" x14ac:dyDescent="0.3">
      <c r="B37" s="191" t="s">
        <v>24</v>
      </c>
      <c r="C37" s="191" t="s">
        <v>53</v>
      </c>
      <c r="D37" s="5">
        <f>D18</f>
        <v>27</v>
      </c>
      <c r="E37" s="5">
        <f>E18</f>
        <v>28</v>
      </c>
      <c r="F37" s="5">
        <f>F18</f>
        <v>29</v>
      </c>
      <c r="G37" s="5">
        <f>G18</f>
        <v>30</v>
      </c>
      <c r="H37" s="5">
        <f>H18</f>
        <v>31</v>
      </c>
      <c r="J37" s="191" t="s">
        <v>24</v>
      </c>
      <c r="K37" s="191" t="s">
        <v>53</v>
      </c>
      <c r="L37" s="5">
        <f>L18</f>
        <v>27</v>
      </c>
      <c r="M37" s="5">
        <f>M18</f>
        <v>28</v>
      </c>
      <c r="N37" s="5">
        <f>N18</f>
        <v>29</v>
      </c>
      <c r="O37" s="5">
        <f>O18</f>
        <v>30</v>
      </c>
      <c r="P37" s="5">
        <f>P18</f>
        <v>31</v>
      </c>
    </row>
    <row r="38" spans="2:16" x14ac:dyDescent="0.3">
      <c r="B38" s="192" t="s">
        <v>345</v>
      </c>
      <c r="C38" s="193" t="s">
        <v>62</v>
      </c>
      <c r="D38" s="97">
        <f>D20</f>
        <v>365</v>
      </c>
      <c r="E38" s="97">
        <f>E20</f>
        <v>366</v>
      </c>
      <c r="F38" s="97">
        <f>F20</f>
        <v>365</v>
      </c>
      <c r="G38" s="97">
        <f>G20</f>
        <v>365</v>
      </c>
      <c r="H38" s="97">
        <f>H20</f>
        <v>365</v>
      </c>
      <c r="J38" s="192" t="s">
        <v>345</v>
      </c>
      <c r="K38" s="193" t="s">
        <v>62</v>
      </c>
      <c r="L38" s="97">
        <f>L20</f>
        <v>365</v>
      </c>
      <c r="M38" s="97">
        <f>M20</f>
        <v>366</v>
      </c>
      <c r="N38" s="97">
        <f>N20</f>
        <v>365</v>
      </c>
      <c r="O38" s="97">
        <f>O20</f>
        <v>365</v>
      </c>
      <c r="P38" s="97">
        <f>P20</f>
        <v>365</v>
      </c>
    </row>
    <row r="39" spans="2:16" x14ac:dyDescent="0.3">
      <c r="B39" s="192" t="s">
        <v>214</v>
      </c>
      <c r="C39" s="193" t="s">
        <v>60</v>
      </c>
      <c r="D39" s="97">
        <f>D19</f>
        <v>120</v>
      </c>
      <c r="E39" s="97">
        <f>E19</f>
        <v>120</v>
      </c>
      <c r="F39" s="97">
        <f>F19</f>
        <v>120</v>
      </c>
      <c r="G39" s="97">
        <f>G19</f>
        <v>120</v>
      </c>
      <c r="H39" s="97">
        <f>H19</f>
        <v>120</v>
      </c>
      <c r="J39" s="192" t="s">
        <v>214</v>
      </c>
      <c r="K39" s="193" t="s">
        <v>60</v>
      </c>
      <c r="L39" s="97">
        <f>L19</f>
        <v>120</v>
      </c>
      <c r="M39" s="97">
        <f>M19</f>
        <v>120</v>
      </c>
      <c r="N39" s="97">
        <f>N19</f>
        <v>120</v>
      </c>
      <c r="O39" s="97">
        <f>O19</f>
        <v>120</v>
      </c>
      <c r="P39" s="97">
        <f>P19</f>
        <v>120</v>
      </c>
    </row>
    <row r="40" spans="2:16" x14ac:dyDescent="0.3">
      <c r="B40" s="192" t="s">
        <v>346</v>
      </c>
      <c r="C40" s="193" t="s">
        <v>27</v>
      </c>
      <c r="D40" s="194">
        <f>D12</f>
        <v>0.1</v>
      </c>
      <c r="E40" s="194">
        <f t="shared" ref="E40:H40" si="33">E12</f>
        <v>0.1</v>
      </c>
      <c r="F40" s="194">
        <f t="shared" si="33"/>
        <v>0.1</v>
      </c>
      <c r="G40" s="194">
        <f t="shared" si="33"/>
        <v>0.1</v>
      </c>
      <c r="H40" s="194">
        <f t="shared" si="33"/>
        <v>0.1</v>
      </c>
      <c r="J40" s="192" t="s">
        <v>346</v>
      </c>
      <c r="K40" s="193" t="s">
        <v>27</v>
      </c>
      <c r="L40" s="194">
        <f>L12</f>
        <v>0.1</v>
      </c>
      <c r="M40" s="194">
        <f t="shared" ref="M40:P40" si="34">M12</f>
        <v>0.1</v>
      </c>
      <c r="N40" s="194">
        <f t="shared" si="34"/>
        <v>0.1</v>
      </c>
      <c r="O40" s="194">
        <f t="shared" si="34"/>
        <v>0.1</v>
      </c>
      <c r="P40" s="194">
        <f t="shared" si="34"/>
        <v>0.1</v>
      </c>
    </row>
    <row r="41" spans="2:16" x14ac:dyDescent="0.3">
      <c r="B41" s="192" t="s">
        <v>347</v>
      </c>
      <c r="C41" s="193" t="s">
        <v>27</v>
      </c>
      <c r="D41" s="194">
        <v>0.01</v>
      </c>
      <c r="E41" s="194">
        <f>D41</f>
        <v>0.01</v>
      </c>
      <c r="F41" s="194">
        <f t="shared" ref="F41:H41" si="35">E41</f>
        <v>0.01</v>
      </c>
      <c r="G41" s="194">
        <f t="shared" si="35"/>
        <v>0.01</v>
      </c>
      <c r="H41" s="194">
        <f t="shared" si="35"/>
        <v>0.01</v>
      </c>
      <c r="J41" s="192" t="s">
        <v>347</v>
      </c>
      <c r="K41" s="193" t="s">
        <v>27</v>
      </c>
      <c r="L41" s="194">
        <v>0.01</v>
      </c>
      <c r="M41" s="194">
        <f>L41</f>
        <v>0.01</v>
      </c>
      <c r="N41" s="194">
        <f t="shared" ref="N41:P41" si="36">M41</f>
        <v>0.01</v>
      </c>
      <c r="O41" s="194">
        <f t="shared" si="36"/>
        <v>0.01</v>
      </c>
      <c r="P41" s="194">
        <f t="shared" si="36"/>
        <v>0.01</v>
      </c>
    </row>
    <row r="42" spans="2:16" x14ac:dyDescent="0.3">
      <c r="B42" s="195" t="s">
        <v>348</v>
      </c>
      <c r="C42" s="196" t="s">
        <v>27</v>
      </c>
      <c r="D42" s="197">
        <f>D40+D41</f>
        <v>0.11</v>
      </c>
      <c r="E42" s="197">
        <f t="shared" ref="E42:H42" si="37">E40+E41</f>
        <v>0.11</v>
      </c>
      <c r="F42" s="197">
        <f t="shared" si="37"/>
        <v>0.11</v>
      </c>
      <c r="G42" s="197">
        <f t="shared" si="37"/>
        <v>0.11</v>
      </c>
      <c r="H42" s="197">
        <f t="shared" si="37"/>
        <v>0.11</v>
      </c>
      <c r="J42" s="195" t="s">
        <v>348</v>
      </c>
      <c r="K42" s="196" t="s">
        <v>27</v>
      </c>
      <c r="L42" s="197">
        <f>L40+L41</f>
        <v>0.11</v>
      </c>
      <c r="M42" s="197">
        <f t="shared" ref="M42:P42" si="38">M40+M41</f>
        <v>0.11</v>
      </c>
      <c r="N42" s="197">
        <f t="shared" si="38"/>
        <v>0.11</v>
      </c>
      <c r="O42" s="197">
        <f t="shared" si="38"/>
        <v>0.11</v>
      </c>
      <c r="P42" s="197">
        <f t="shared" si="38"/>
        <v>0.11</v>
      </c>
    </row>
    <row r="43" spans="2:16" x14ac:dyDescent="0.3">
      <c r="B43" s="192" t="s">
        <v>349</v>
      </c>
      <c r="C43" s="193" t="s">
        <v>27</v>
      </c>
      <c r="D43" s="194">
        <f>D30</f>
        <v>0.85</v>
      </c>
      <c r="E43" s="194">
        <f>E30</f>
        <v>0.85</v>
      </c>
      <c r="F43" s="194">
        <f>F30</f>
        <v>0.85</v>
      </c>
      <c r="G43" s="194">
        <f>G30</f>
        <v>0.85</v>
      </c>
      <c r="H43" s="194">
        <f>H30</f>
        <v>0.85</v>
      </c>
      <c r="J43" s="192" t="s">
        <v>349</v>
      </c>
      <c r="K43" s="193" t="s">
        <v>27</v>
      </c>
      <c r="L43" s="194">
        <f>L30</f>
        <v>0.85</v>
      </c>
      <c r="M43" s="194">
        <f>M30</f>
        <v>0.85</v>
      </c>
      <c r="N43" s="194">
        <f>N30</f>
        <v>0.85</v>
      </c>
      <c r="O43" s="194">
        <f>O30</f>
        <v>0.85</v>
      </c>
      <c r="P43" s="194">
        <f>P30</f>
        <v>0.85</v>
      </c>
    </row>
    <row r="44" spans="2:16" x14ac:dyDescent="0.3">
      <c r="B44" s="192" t="s">
        <v>350</v>
      </c>
      <c r="C44" s="193" t="s">
        <v>64</v>
      </c>
      <c r="D44" s="38">
        <f>D38*D39*D43*24/1000</f>
        <v>893.52</v>
      </c>
      <c r="E44" s="38">
        <f t="shared" ref="E44:H44" si="39">E38*E39*E43*24/1000</f>
        <v>895.96799999999996</v>
      </c>
      <c r="F44" s="38">
        <f t="shared" si="39"/>
        <v>893.52</v>
      </c>
      <c r="G44" s="38">
        <f t="shared" si="39"/>
        <v>893.52</v>
      </c>
      <c r="H44" s="38">
        <f t="shared" si="39"/>
        <v>893.52</v>
      </c>
      <c r="J44" s="192" t="s">
        <v>350</v>
      </c>
      <c r="K44" s="193" t="s">
        <v>64</v>
      </c>
      <c r="L44" s="38">
        <f>L38*L39*L43*24/1000</f>
        <v>893.52</v>
      </c>
      <c r="M44" s="38">
        <f t="shared" ref="M44:P44" si="40">M38*M39*M43*24/1000</f>
        <v>895.96799999999996</v>
      </c>
      <c r="N44" s="38">
        <f t="shared" si="40"/>
        <v>893.52</v>
      </c>
      <c r="O44" s="38">
        <f t="shared" si="40"/>
        <v>893.52</v>
      </c>
      <c r="P44" s="38">
        <f t="shared" si="40"/>
        <v>893.52</v>
      </c>
    </row>
    <row r="45" spans="2:16" x14ac:dyDescent="0.3">
      <c r="B45" s="192" t="s">
        <v>351</v>
      </c>
      <c r="C45" s="193" t="s">
        <v>352</v>
      </c>
      <c r="D45" s="38">
        <f>D44*(1-D42)</f>
        <v>795.2328</v>
      </c>
      <c r="E45" s="38">
        <f t="shared" ref="E45:H45" si="41">E44*(1-E42)</f>
        <v>797.41152</v>
      </c>
      <c r="F45" s="38">
        <f t="shared" si="41"/>
        <v>795.2328</v>
      </c>
      <c r="G45" s="38">
        <f t="shared" si="41"/>
        <v>795.2328</v>
      </c>
      <c r="H45" s="38">
        <f t="shared" si="41"/>
        <v>795.2328</v>
      </c>
      <c r="J45" s="192" t="s">
        <v>351</v>
      </c>
      <c r="K45" s="193" t="s">
        <v>352</v>
      </c>
      <c r="L45" s="38">
        <f>L44*(1-L42)</f>
        <v>795.2328</v>
      </c>
      <c r="M45" s="38">
        <f t="shared" ref="M45:P45" si="42">M44*(1-M42)</f>
        <v>797.41152</v>
      </c>
      <c r="N45" s="38">
        <f t="shared" si="42"/>
        <v>795.2328</v>
      </c>
      <c r="O45" s="38">
        <f t="shared" si="42"/>
        <v>795.2328</v>
      </c>
      <c r="P45" s="38">
        <f t="shared" si="42"/>
        <v>795.2328</v>
      </c>
    </row>
    <row r="46" spans="2:16" x14ac:dyDescent="0.3">
      <c r="B46" s="192" t="s">
        <v>353</v>
      </c>
      <c r="C46" s="193" t="s">
        <v>64</v>
      </c>
      <c r="D46" s="38">
        <f>D57</f>
        <v>747.61344000000008</v>
      </c>
      <c r="E46" s="38">
        <f t="shared" ref="E46:H46" si="43">E57</f>
        <v>946.88006399999995</v>
      </c>
      <c r="F46" s="38">
        <f t="shared" si="43"/>
        <v>747.61344000000008</v>
      </c>
      <c r="G46" s="38">
        <f t="shared" si="43"/>
        <v>686.74896000000001</v>
      </c>
      <c r="H46" s="38">
        <f t="shared" si="43"/>
        <v>747.61344000000008</v>
      </c>
      <c r="J46" s="192" t="s">
        <v>353</v>
      </c>
      <c r="K46" s="193" t="s">
        <v>64</v>
      </c>
      <c r="L46" s="38">
        <f>L57</f>
        <v>901.404</v>
      </c>
      <c r="M46" s="38">
        <f t="shared" ref="M46:P46" si="44">M57</f>
        <v>852.22367999999994</v>
      </c>
      <c r="N46" s="38">
        <f t="shared" si="44"/>
        <v>815.52095999999995</v>
      </c>
      <c r="O46" s="38">
        <f t="shared" si="44"/>
        <v>629.56367999999998</v>
      </c>
      <c r="P46" s="38">
        <f t="shared" si="44"/>
        <v>815.52095999999995</v>
      </c>
    </row>
    <row r="47" spans="2:16" x14ac:dyDescent="0.3">
      <c r="B47" s="192" t="s">
        <v>354</v>
      </c>
      <c r="C47" s="193" t="s">
        <v>64</v>
      </c>
      <c r="D47" s="38">
        <f>D59</f>
        <v>665.3759616000001</v>
      </c>
      <c r="E47" s="38">
        <f t="shared" ref="E47:H47" si="45">E59</f>
        <v>842.72325695999996</v>
      </c>
      <c r="F47" s="38">
        <f t="shared" si="45"/>
        <v>665.3759616000001</v>
      </c>
      <c r="G47" s="38">
        <f t="shared" si="45"/>
        <v>611.20657440000002</v>
      </c>
      <c r="H47" s="38">
        <f t="shared" si="45"/>
        <v>665.3759616000001</v>
      </c>
      <c r="J47" s="192" t="s">
        <v>354</v>
      </c>
      <c r="K47" s="193" t="s">
        <v>64</v>
      </c>
      <c r="L47" s="38">
        <f>L59</f>
        <v>802.24955999999997</v>
      </c>
      <c r="M47" s="38">
        <f t="shared" ref="M47:P47" si="46">M59</f>
        <v>758.47907520000001</v>
      </c>
      <c r="N47" s="38">
        <f t="shared" si="46"/>
        <v>725.81365440000002</v>
      </c>
      <c r="O47" s="38">
        <f t="shared" si="46"/>
        <v>560.31167519999997</v>
      </c>
      <c r="P47" s="38">
        <f t="shared" si="46"/>
        <v>725.81365440000002</v>
      </c>
    </row>
    <row r="48" spans="2:16" x14ac:dyDescent="0.3">
      <c r="B48" s="192" t="s">
        <v>355</v>
      </c>
      <c r="C48" s="193" t="s">
        <v>64</v>
      </c>
      <c r="D48" s="150">
        <f>IF(D47 &gt;D45, D47-D45,0)</f>
        <v>0</v>
      </c>
      <c r="E48" s="150">
        <f t="shared" ref="E48:H48" si="47">IF(E47 &gt;E45, E47-E45,0)</f>
        <v>45.311736959999962</v>
      </c>
      <c r="F48" s="150">
        <f t="shared" si="47"/>
        <v>0</v>
      </c>
      <c r="G48" s="150">
        <f t="shared" si="47"/>
        <v>0</v>
      </c>
      <c r="H48" s="150">
        <f t="shared" si="47"/>
        <v>0</v>
      </c>
      <c r="J48" s="192" t="s">
        <v>355</v>
      </c>
      <c r="K48" s="193" t="s">
        <v>64</v>
      </c>
      <c r="L48" s="150">
        <f>IF(L47 &gt;L45, L47-L45,0)</f>
        <v>7.0167599999999766</v>
      </c>
      <c r="M48" s="150">
        <f t="shared" ref="M48:P48" si="48">IF(M47 &gt;M45, M47-M45,0)</f>
        <v>0</v>
      </c>
      <c r="N48" s="150">
        <f t="shared" si="48"/>
        <v>0</v>
      </c>
      <c r="O48" s="150">
        <f t="shared" si="48"/>
        <v>0</v>
      </c>
      <c r="P48" s="150">
        <f t="shared" si="48"/>
        <v>0</v>
      </c>
    </row>
    <row r="49" spans="2:25" x14ac:dyDescent="0.3">
      <c r="B49" s="192" t="s">
        <v>356</v>
      </c>
      <c r="C49" s="193" t="s">
        <v>208</v>
      </c>
      <c r="D49" s="98">
        <v>0.5</v>
      </c>
      <c r="E49" s="98">
        <v>0.5</v>
      </c>
      <c r="F49" s="98">
        <v>0.5</v>
      </c>
      <c r="G49" s="98">
        <v>0.5</v>
      </c>
      <c r="H49" s="98">
        <v>0.5</v>
      </c>
      <c r="J49" s="192" t="s">
        <v>356</v>
      </c>
      <c r="K49" s="193" t="s">
        <v>208</v>
      </c>
      <c r="L49" s="98">
        <v>0.5</v>
      </c>
      <c r="M49" s="98">
        <v>0.5</v>
      </c>
      <c r="N49" s="98">
        <v>0.5</v>
      </c>
      <c r="O49" s="98">
        <v>0.5</v>
      </c>
      <c r="P49" s="98">
        <v>0.5</v>
      </c>
    </row>
    <row r="50" spans="2:25" x14ac:dyDescent="0.3">
      <c r="B50" s="198" t="s">
        <v>344</v>
      </c>
      <c r="C50" s="198" t="s">
        <v>41</v>
      </c>
      <c r="D50" s="137">
        <f>D48*D49/10*0</f>
        <v>0</v>
      </c>
      <c r="E50" s="137">
        <f>E48*E49/10*0</f>
        <v>0</v>
      </c>
      <c r="F50" s="137">
        <f>F48*F49/10*0</f>
        <v>0</v>
      </c>
      <c r="G50" s="137">
        <f>G48*G49/10*0</f>
        <v>0</v>
      </c>
      <c r="H50" s="137">
        <f>H48*H49/10*0</f>
        <v>0</v>
      </c>
      <c r="J50" s="198" t="s">
        <v>344</v>
      </c>
      <c r="K50" s="198" t="s">
        <v>41</v>
      </c>
      <c r="L50" s="137">
        <f>L48*L49/10*0</f>
        <v>0</v>
      </c>
      <c r="M50" s="137">
        <f>M48*M49/10*0</f>
        <v>0</v>
      </c>
      <c r="N50" s="137">
        <f>N48*N49/10*0</f>
        <v>0</v>
      </c>
      <c r="O50" s="137">
        <f>O48*O49/10*0</f>
        <v>0</v>
      </c>
      <c r="P50" s="137">
        <f>P48*P49/10*0</f>
        <v>0</v>
      </c>
    </row>
    <row r="51" spans="2:25" x14ac:dyDescent="0.3">
      <c r="B51" s="199"/>
      <c r="C51" s="200"/>
      <c r="D51" s="201"/>
      <c r="E51" s="201"/>
      <c r="F51" s="201"/>
      <c r="G51" s="201"/>
      <c r="H51" s="201"/>
    </row>
    <row r="52" spans="2:25" x14ac:dyDescent="0.3">
      <c r="B52" s="202" t="s">
        <v>357</v>
      </c>
      <c r="C52" s="200"/>
      <c r="D52" s="201"/>
      <c r="E52" s="201"/>
      <c r="F52" s="201"/>
      <c r="G52" s="201"/>
      <c r="H52" s="201"/>
      <c r="J52" s="202" t="s">
        <v>358</v>
      </c>
      <c r="K52" s="200"/>
      <c r="L52" s="201"/>
      <c r="M52" s="201"/>
      <c r="N52" s="201"/>
      <c r="O52" s="201"/>
      <c r="P52" s="201"/>
    </row>
    <row r="53" spans="2:25" x14ac:dyDescent="0.3">
      <c r="B53" s="4" t="s">
        <v>24</v>
      </c>
      <c r="C53" s="4" t="s">
        <v>53</v>
      </c>
      <c r="D53" s="5">
        <f t="shared" ref="D53:H54" si="49">D4</f>
        <v>27</v>
      </c>
      <c r="E53" s="5">
        <f t="shared" si="49"/>
        <v>28</v>
      </c>
      <c r="F53" s="5">
        <f t="shared" si="49"/>
        <v>29</v>
      </c>
      <c r="G53" s="5">
        <f t="shared" si="49"/>
        <v>30</v>
      </c>
      <c r="H53" s="5">
        <f t="shared" si="49"/>
        <v>31</v>
      </c>
      <c r="J53" s="4" t="s">
        <v>24</v>
      </c>
      <c r="K53" s="4" t="s">
        <v>53</v>
      </c>
      <c r="L53" s="5">
        <f t="shared" ref="L53:P54" si="50">L4</f>
        <v>27</v>
      </c>
      <c r="M53" s="5">
        <f t="shared" si="50"/>
        <v>28</v>
      </c>
      <c r="N53" s="5">
        <f t="shared" si="50"/>
        <v>29</v>
      </c>
      <c r="O53" s="5">
        <f t="shared" si="50"/>
        <v>30</v>
      </c>
      <c r="P53" s="5">
        <f t="shared" si="50"/>
        <v>31</v>
      </c>
    </row>
    <row r="54" spans="2:25" x14ac:dyDescent="0.3">
      <c r="B54" s="6" t="s">
        <v>333</v>
      </c>
      <c r="C54" s="6" t="s">
        <v>60</v>
      </c>
      <c r="D54" s="56">
        <f t="shared" si="49"/>
        <v>120</v>
      </c>
      <c r="E54" s="56">
        <f t="shared" si="49"/>
        <v>120</v>
      </c>
      <c r="F54" s="56">
        <f t="shared" si="49"/>
        <v>120</v>
      </c>
      <c r="G54" s="56">
        <f t="shared" si="49"/>
        <v>120</v>
      </c>
      <c r="H54" s="56">
        <f t="shared" si="49"/>
        <v>120</v>
      </c>
      <c r="J54" s="6" t="s">
        <v>333</v>
      </c>
      <c r="K54" s="6" t="s">
        <v>60</v>
      </c>
      <c r="L54" s="182">
        <f t="shared" si="50"/>
        <v>120</v>
      </c>
      <c r="M54" s="182">
        <f t="shared" si="50"/>
        <v>120</v>
      </c>
      <c r="N54" s="182">
        <f t="shared" si="50"/>
        <v>120</v>
      </c>
      <c r="O54" s="182">
        <f t="shared" si="50"/>
        <v>120</v>
      </c>
      <c r="P54" s="182">
        <f t="shared" si="50"/>
        <v>120</v>
      </c>
    </row>
    <row r="55" spans="2:25" x14ac:dyDescent="0.3">
      <c r="B55" s="113" t="s">
        <v>334</v>
      </c>
      <c r="C55" s="113" t="s">
        <v>62</v>
      </c>
      <c r="D55" s="56">
        <f>D8</f>
        <v>365</v>
      </c>
      <c r="E55" s="56">
        <f>E8</f>
        <v>366</v>
      </c>
      <c r="F55" s="56">
        <f>F8</f>
        <v>365</v>
      </c>
      <c r="G55" s="56">
        <f>G8</f>
        <v>365</v>
      </c>
      <c r="H55" s="56">
        <f>H8</f>
        <v>365</v>
      </c>
      <c r="J55" s="113" t="s">
        <v>334</v>
      </c>
      <c r="K55" s="113" t="s">
        <v>62</v>
      </c>
      <c r="L55" s="182">
        <f>L8</f>
        <v>365</v>
      </c>
      <c r="M55" s="182">
        <f>M8</f>
        <v>366</v>
      </c>
      <c r="N55" s="182">
        <f>N8</f>
        <v>365</v>
      </c>
      <c r="O55" s="182">
        <f>O8</f>
        <v>365</v>
      </c>
      <c r="P55" s="182">
        <f>P8</f>
        <v>365</v>
      </c>
    </row>
    <row r="56" spans="2:25" x14ac:dyDescent="0.3">
      <c r="B56" s="113" t="s">
        <v>26</v>
      </c>
      <c r="C56" s="183" t="s">
        <v>27</v>
      </c>
      <c r="D56" s="184">
        <v>0.71120000000000005</v>
      </c>
      <c r="E56" s="184">
        <v>0.89829999999999999</v>
      </c>
      <c r="F56" s="184">
        <v>0.71120000000000005</v>
      </c>
      <c r="G56" s="184">
        <v>0.65329999999999999</v>
      </c>
      <c r="H56" s="184">
        <v>0.71120000000000005</v>
      </c>
      <c r="J56" s="113" t="s">
        <v>26</v>
      </c>
      <c r="K56" s="183" t="s">
        <v>27</v>
      </c>
      <c r="L56" s="184">
        <v>0.85750000000000004</v>
      </c>
      <c r="M56" s="184">
        <v>0.8085</v>
      </c>
      <c r="N56" s="184">
        <v>0.77580000000000005</v>
      </c>
      <c r="O56" s="184">
        <v>0.59889999999999999</v>
      </c>
      <c r="P56" s="184">
        <v>0.77580000000000005</v>
      </c>
      <c r="R56" s="115"/>
      <c r="Y56" s="28"/>
    </row>
    <row r="57" spans="2:25" x14ac:dyDescent="0.3">
      <c r="B57" s="41" t="s">
        <v>63</v>
      </c>
      <c r="C57" s="41" t="s">
        <v>335</v>
      </c>
      <c r="D57" s="57">
        <f>D54*D56*D55*24/1000</f>
        <v>747.61344000000008</v>
      </c>
      <c r="E57" s="57">
        <f>E54*E56*E55*24/1000</f>
        <v>946.88006399999995</v>
      </c>
      <c r="F57" s="57">
        <f>F54*F56*F55*24/1000</f>
        <v>747.61344000000008</v>
      </c>
      <c r="G57" s="57">
        <f>G54*G56*G55*24/1000</f>
        <v>686.74896000000001</v>
      </c>
      <c r="H57" s="57">
        <f>H54*H56*H55*24/1000</f>
        <v>747.61344000000008</v>
      </c>
      <c r="I57" s="8"/>
      <c r="J57" s="41" t="s">
        <v>63</v>
      </c>
      <c r="K57" s="41" t="s">
        <v>335</v>
      </c>
      <c r="L57" s="57">
        <f>L54*L56*L55*24/1000</f>
        <v>901.404</v>
      </c>
      <c r="M57" s="57">
        <f>M54*M56*M55*24/1000</f>
        <v>852.22367999999994</v>
      </c>
      <c r="N57" s="57">
        <f>N54*N56*N55*24/1000</f>
        <v>815.52095999999995</v>
      </c>
      <c r="O57" s="57">
        <f>O54*O56*O55*24/1000</f>
        <v>629.56367999999998</v>
      </c>
      <c r="P57" s="57">
        <f>P54*P56*P55*24/1000</f>
        <v>815.52095999999995</v>
      </c>
    </row>
    <row r="58" spans="2:25" x14ac:dyDescent="0.3">
      <c r="B58" s="113" t="s">
        <v>359</v>
      </c>
      <c r="C58" s="113" t="s">
        <v>27</v>
      </c>
      <c r="D58" s="203">
        <f>D42</f>
        <v>0.11</v>
      </c>
      <c r="E58" s="203">
        <f t="shared" ref="E58:H58" si="51">E42</f>
        <v>0.11</v>
      </c>
      <c r="F58" s="203">
        <f t="shared" si="51"/>
        <v>0.11</v>
      </c>
      <c r="G58" s="203">
        <f t="shared" si="51"/>
        <v>0.11</v>
      </c>
      <c r="H58" s="203">
        <f t="shared" si="51"/>
        <v>0.11</v>
      </c>
      <c r="J58" s="113" t="s">
        <v>359</v>
      </c>
      <c r="K58" s="113" t="s">
        <v>27</v>
      </c>
      <c r="L58" s="203">
        <f>L42</f>
        <v>0.11</v>
      </c>
      <c r="M58" s="203">
        <f t="shared" ref="M58:P58" si="52">M42</f>
        <v>0.11</v>
      </c>
      <c r="N58" s="203">
        <f t="shared" si="52"/>
        <v>0.11</v>
      </c>
      <c r="O58" s="203">
        <f t="shared" si="52"/>
        <v>0.11</v>
      </c>
      <c r="P58" s="203">
        <f t="shared" si="52"/>
        <v>0.11</v>
      </c>
    </row>
    <row r="59" spans="2:25" x14ac:dyDescent="0.3">
      <c r="B59" s="41" t="s">
        <v>219</v>
      </c>
      <c r="C59" s="41" t="s">
        <v>335</v>
      </c>
      <c r="D59" s="57">
        <f>D57*(1-D58)</f>
        <v>665.3759616000001</v>
      </c>
      <c r="E59" s="57">
        <f t="shared" ref="E59:H59" si="53">E57*(1-E58)</f>
        <v>842.72325695999996</v>
      </c>
      <c r="F59" s="57">
        <f t="shared" si="53"/>
        <v>665.3759616000001</v>
      </c>
      <c r="G59" s="57">
        <f t="shared" si="53"/>
        <v>611.20657440000002</v>
      </c>
      <c r="H59" s="57">
        <f t="shared" si="53"/>
        <v>665.3759616000001</v>
      </c>
      <c r="I59" s="8"/>
      <c r="J59" s="41" t="s">
        <v>219</v>
      </c>
      <c r="K59" s="41" t="s">
        <v>335</v>
      </c>
      <c r="L59" s="57">
        <f t="shared" ref="L59:P59" si="54">L57*(1-L58)</f>
        <v>802.24955999999997</v>
      </c>
      <c r="M59" s="57">
        <f t="shared" si="54"/>
        <v>758.47907520000001</v>
      </c>
      <c r="N59" s="57">
        <f t="shared" si="54"/>
        <v>725.81365440000002</v>
      </c>
      <c r="O59" s="57">
        <f t="shared" si="54"/>
        <v>560.31167519999997</v>
      </c>
      <c r="P59" s="57">
        <f t="shared" si="54"/>
        <v>725.81365440000002</v>
      </c>
    </row>
    <row r="60" spans="2:25" x14ac:dyDescent="0.3">
      <c r="B60" s="204" t="s">
        <v>360</v>
      </c>
      <c r="C60" s="200"/>
      <c r="D60" s="205"/>
      <c r="E60" s="201"/>
      <c r="F60" s="201"/>
      <c r="G60" s="201"/>
      <c r="H60" s="201"/>
    </row>
    <row r="61" spans="2:25" x14ac:dyDescent="0.3">
      <c r="B61" s="199"/>
      <c r="C61" s="200"/>
      <c r="D61" s="201"/>
      <c r="E61" s="201"/>
      <c r="F61" s="201"/>
      <c r="G61" s="201"/>
      <c r="H61" s="201"/>
    </row>
    <row r="63" spans="2:25" ht="28" x14ac:dyDescent="0.3">
      <c r="B63" s="206"/>
      <c r="C63" s="206"/>
      <c r="D63" s="206"/>
      <c r="E63" s="207" t="s">
        <v>361</v>
      </c>
      <c r="F63" s="207" t="s">
        <v>362</v>
      </c>
      <c r="G63" s="208"/>
    </row>
    <row r="64" spans="2:25" x14ac:dyDescent="0.3">
      <c r="B64" s="206"/>
      <c r="C64" s="209" t="s">
        <v>333</v>
      </c>
      <c r="D64" s="206" t="s">
        <v>363</v>
      </c>
      <c r="E64" s="206">
        <f>25*12</f>
        <v>300</v>
      </c>
      <c r="F64" s="206">
        <f>12*30</f>
        <v>360</v>
      </c>
    </row>
    <row r="65" spans="2:6" x14ac:dyDescent="0.3">
      <c r="B65" s="206" t="s">
        <v>192</v>
      </c>
      <c r="C65" s="206">
        <v>120</v>
      </c>
      <c r="D65" s="210">
        <v>36923</v>
      </c>
      <c r="E65" s="210">
        <f>EDATE(D65,300)</f>
        <v>46054</v>
      </c>
      <c r="F65" s="210">
        <f>EDATE(D65,360)</f>
        <v>47880</v>
      </c>
    </row>
    <row r="66" spans="2:6" x14ac:dyDescent="0.3">
      <c r="B66" s="206" t="s">
        <v>3</v>
      </c>
      <c r="C66" s="206">
        <v>120</v>
      </c>
      <c r="D66" s="210">
        <v>37288</v>
      </c>
      <c r="E66" s="210">
        <f>EDATE(D66,300)</f>
        <v>46419</v>
      </c>
      <c r="F66" s="210">
        <f>EDATE(D66,360)</f>
        <v>48245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790988-C271-48D0-8DCD-B36EB659B900}">
  <sheetPr>
    <tabColor rgb="FF92D050"/>
  </sheetPr>
  <dimension ref="B1:V93"/>
  <sheetViews>
    <sheetView showGridLines="0" topLeftCell="A57" zoomScale="61" zoomScaleNormal="80" workbookViewId="0">
      <selection activeCell="B23" sqref="B23"/>
    </sheetView>
  </sheetViews>
  <sheetFormatPr defaultColWidth="9.1796875" defaultRowHeight="14" x14ac:dyDescent="0.3"/>
  <cols>
    <col min="1" max="1" width="3.453125" style="2" customWidth="1"/>
    <col min="2" max="2" width="28" style="2" customWidth="1"/>
    <col min="3" max="3" width="9.81640625" style="43" customWidth="1"/>
    <col min="4" max="4" width="6.81640625" style="43" customWidth="1"/>
    <col min="5" max="5" width="11.90625" style="43" customWidth="1"/>
    <col min="6" max="7" width="10.6328125" style="2" bestFit="1" customWidth="1"/>
    <col min="8" max="8" width="16.54296875" style="2" bestFit="1" customWidth="1"/>
    <col min="9" max="10" width="10.6328125" style="2" bestFit="1" customWidth="1"/>
    <col min="11" max="11" width="10.453125" style="2" customWidth="1"/>
    <col min="12" max="13" width="10.6328125" style="2" bestFit="1" customWidth="1"/>
    <col min="14" max="14" width="16.54296875" style="2" bestFit="1" customWidth="1"/>
    <col min="15" max="16" width="10.6328125" style="2" bestFit="1" customWidth="1"/>
    <col min="17" max="17" width="17.1796875" style="2" customWidth="1"/>
    <col min="18" max="18" width="23.81640625" style="2" customWidth="1"/>
    <col min="19" max="19" width="15.36328125" style="2" bestFit="1" customWidth="1"/>
    <col min="20" max="20" width="13.6328125" style="2" bestFit="1" customWidth="1"/>
    <col min="21" max="21" width="18.26953125" style="2" customWidth="1"/>
    <col min="22" max="22" width="14.08984375" style="2" bestFit="1" customWidth="1"/>
    <col min="23" max="16384" width="9.1796875" style="2"/>
  </cols>
  <sheetData>
    <row r="1" spans="2:19" ht="19.5" customHeight="1" x14ac:dyDescent="0.3">
      <c r="C1" s="211"/>
      <c r="D1" s="211"/>
      <c r="E1" s="211"/>
      <c r="F1" s="1004" t="s">
        <v>364</v>
      </c>
      <c r="G1" s="1004"/>
      <c r="H1" s="1004"/>
      <c r="I1" s="1004"/>
      <c r="J1" s="1004"/>
      <c r="L1" s="1004" t="s">
        <v>365</v>
      </c>
      <c r="M1" s="1004"/>
      <c r="N1" s="1004"/>
      <c r="O1" s="1004"/>
      <c r="P1" s="1004"/>
    </row>
    <row r="2" spans="2:19" x14ac:dyDescent="0.3">
      <c r="B2" s="212" t="s">
        <v>366</v>
      </c>
      <c r="C2" s="213" t="s">
        <v>53</v>
      </c>
      <c r="D2" s="213"/>
      <c r="E2" s="213"/>
      <c r="F2" s="214">
        <v>27</v>
      </c>
      <c r="G2" s="214">
        <f>F2+1</f>
        <v>28</v>
      </c>
      <c r="H2" s="214">
        <f t="shared" ref="H2:J2" si="0">G2+1</f>
        <v>29</v>
      </c>
      <c r="I2" s="214">
        <f t="shared" si="0"/>
        <v>30</v>
      </c>
      <c r="J2" s="214">
        <f t="shared" si="0"/>
        <v>31</v>
      </c>
      <c r="L2" s="214">
        <f>F2</f>
        <v>27</v>
      </c>
      <c r="M2" s="214">
        <f t="shared" ref="M2:P2" si="1">G2</f>
        <v>28</v>
      </c>
      <c r="N2" s="214">
        <f t="shared" si="1"/>
        <v>29</v>
      </c>
      <c r="O2" s="214">
        <f t="shared" si="1"/>
        <v>30</v>
      </c>
      <c r="P2" s="214">
        <f t="shared" si="1"/>
        <v>31</v>
      </c>
    </row>
    <row r="3" spans="2:19" x14ac:dyDescent="0.3">
      <c r="B3" s="183" t="s">
        <v>367</v>
      </c>
      <c r="C3" s="86"/>
      <c r="D3" s="86"/>
      <c r="E3" s="86"/>
      <c r="F3" s="215">
        <f>'Operational Par.'!D20</f>
        <v>365</v>
      </c>
      <c r="G3" s="215">
        <f>'Operational Par.'!E20</f>
        <v>366</v>
      </c>
      <c r="H3" s="215">
        <f>'Operational Par.'!F20</f>
        <v>365</v>
      </c>
      <c r="I3" s="215">
        <f>'Operational Par.'!G20</f>
        <v>365</v>
      </c>
      <c r="J3" s="215">
        <f>'Operational Par.'!H20</f>
        <v>365</v>
      </c>
      <c r="L3" s="215">
        <f>'Operational Par.'!L20</f>
        <v>365</v>
      </c>
      <c r="M3" s="215">
        <f>'Operational Par.'!M20</f>
        <v>366</v>
      </c>
      <c r="N3" s="215">
        <f>'Operational Par.'!N20</f>
        <v>365</v>
      </c>
      <c r="O3" s="215">
        <f>'Operational Par.'!O20</f>
        <v>365</v>
      </c>
      <c r="P3" s="215">
        <f>'Operational Par.'!P20</f>
        <v>365</v>
      </c>
    </row>
    <row r="4" spans="2:19" x14ac:dyDescent="0.3">
      <c r="B4" s="183" t="s">
        <v>26</v>
      </c>
      <c r="C4" s="216" t="s">
        <v>27</v>
      </c>
      <c r="D4" s="86"/>
      <c r="E4" s="86"/>
      <c r="F4" s="217">
        <f>F5*1000/120/24/F3</f>
        <v>0.71120000000000005</v>
      </c>
      <c r="G4" s="217">
        <f t="shared" ref="G4:J4" si="2">G5*1000/120/24/G3</f>
        <v>0.89829999999999988</v>
      </c>
      <c r="H4" s="217">
        <f t="shared" si="2"/>
        <v>0.71120000000000005</v>
      </c>
      <c r="I4" s="217">
        <f t="shared" si="2"/>
        <v>0.65329999999999988</v>
      </c>
      <c r="J4" s="217">
        <f t="shared" si="2"/>
        <v>0.71120000000000005</v>
      </c>
      <c r="K4" s="217"/>
      <c r="L4" s="217">
        <f>L5*1000/120/24/L3</f>
        <v>0.85750000000000004</v>
      </c>
      <c r="M4" s="217">
        <f t="shared" ref="M4:P4" si="3">M5*1000/120/24/M3</f>
        <v>0.8085</v>
      </c>
      <c r="N4" s="217">
        <f t="shared" si="3"/>
        <v>0.77579999999999993</v>
      </c>
      <c r="O4" s="217">
        <f t="shared" si="3"/>
        <v>0.59889999999999988</v>
      </c>
      <c r="P4" s="217">
        <f t="shared" si="3"/>
        <v>0.77579999999999993</v>
      </c>
      <c r="Q4" s="11"/>
      <c r="R4" s="11"/>
      <c r="S4" s="11"/>
    </row>
    <row r="5" spans="2:19" x14ac:dyDescent="0.3">
      <c r="B5" s="183" t="s">
        <v>368</v>
      </c>
      <c r="C5" s="43" t="s">
        <v>335</v>
      </c>
      <c r="F5" s="92">
        <f>'Operational Par.'!D57</f>
        <v>747.61344000000008</v>
      </c>
      <c r="G5" s="92">
        <f>'Operational Par.'!E57</f>
        <v>946.88006399999995</v>
      </c>
      <c r="H5" s="92">
        <f>'Operational Par.'!F57</f>
        <v>747.61344000000008</v>
      </c>
      <c r="I5" s="92">
        <f>'Operational Par.'!G57</f>
        <v>686.74896000000001</v>
      </c>
      <c r="J5" s="92">
        <f>'Operational Par.'!H57</f>
        <v>747.61344000000008</v>
      </c>
      <c r="L5" s="92">
        <f>'Operational Par.'!L57</f>
        <v>901.404</v>
      </c>
      <c r="M5" s="92">
        <f>'Operational Par.'!M57</f>
        <v>852.22367999999994</v>
      </c>
      <c r="N5" s="92">
        <f>'Operational Par.'!N57</f>
        <v>815.52095999999995</v>
      </c>
      <c r="O5" s="92">
        <f>'Operational Par.'!O57</f>
        <v>629.56367999999998</v>
      </c>
      <c r="P5" s="92">
        <f>'Operational Par.'!P57</f>
        <v>815.52095999999995</v>
      </c>
      <c r="Q5" s="11"/>
      <c r="R5" s="11"/>
      <c r="S5" s="11"/>
    </row>
    <row r="6" spans="2:19" x14ac:dyDescent="0.3">
      <c r="B6" s="183" t="s">
        <v>369</v>
      </c>
      <c r="C6" s="43" t="s">
        <v>335</v>
      </c>
      <c r="F6" s="92">
        <f>'Operational Par.'!D59</f>
        <v>665.3759616000001</v>
      </c>
      <c r="G6" s="92">
        <f>'Operational Par.'!E59</f>
        <v>842.72325695999996</v>
      </c>
      <c r="H6" s="92">
        <f>'Operational Par.'!F59</f>
        <v>665.3759616000001</v>
      </c>
      <c r="I6" s="92">
        <f>'Operational Par.'!G59</f>
        <v>611.20657440000002</v>
      </c>
      <c r="J6" s="92">
        <f>'Operational Par.'!H59</f>
        <v>665.3759616000001</v>
      </c>
      <c r="L6" s="92">
        <f>'Operational Par.'!L59</f>
        <v>802.24955999999997</v>
      </c>
      <c r="M6" s="92">
        <f>'Operational Par.'!M59</f>
        <v>758.47907520000001</v>
      </c>
      <c r="N6" s="92">
        <f>'Operational Par.'!N59</f>
        <v>725.81365440000002</v>
      </c>
      <c r="O6" s="92">
        <f>'Operational Par.'!O59</f>
        <v>560.31167519999997</v>
      </c>
      <c r="P6" s="92">
        <f>'Operational Par.'!P59</f>
        <v>725.81365440000002</v>
      </c>
      <c r="Q6" s="11"/>
      <c r="R6" s="11"/>
      <c r="S6" s="11"/>
    </row>
    <row r="7" spans="2:19" x14ac:dyDescent="0.3">
      <c r="B7" s="183" t="s">
        <v>370</v>
      </c>
      <c r="C7" s="43" t="s">
        <v>371</v>
      </c>
      <c r="F7" s="215">
        <f>'Operational Par.'!D31</f>
        <v>2567</v>
      </c>
      <c r="G7" s="215">
        <f>'Operational Par.'!E31</f>
        <v>2567</v>
      </c>
      <c r="H7" s="215">
        <f>'Operational Par.'!F31</f>
        <v>2567</v>
      </c>
      <c r="I7" s="215">
        <f>'Operational Par.'!G31</f>
        <v>2567</v>
      </c>
      <c r="J7" s="215">
        <f>'Operational Par.'!H31</f>
        <v>2567</v>
      </c>
      <c r="L7" s="215">
        <f>'Operational Par.'!L31</f>
        <v>2577</v>
      </c>
      <c r="M7" s="215">
        <f>'Operational Par.'!M31</f>
        <v>2577</v>
      </c>
      <c r="N7" s="215">
        <f>'Operational Par.'!N31</f>
        <v>2577</v>
      </c>
      <c r="O7" s="215">
        <f>'Operational Par.'!O31</f>
        <v>2577</v>
      </c>
      <c r="P7" s="215">
        <f>'Operational Par.'!P31</f>
        <v>2577</v>
      </c>
    </row>
    <row r="8" spans="2:19" x14ac:dyDescent="0.3">
      <c r="B8" s="183" t="s">
        <v>372</v>
      </c>
      <c r="C8" s="216" t="s">
        <v>27</v>
      </c>
      <c r="F8" s="218">
        <f>'Operational Par.'!D42</f>
        <v>0.11</v>
      </c>
      <c r="G8" s="218">
        <f>'Operational Par.'!E42</f>
        <v>0.11</v>
      </c>
      <c r="H8" s="218">
        <f>'Operational Par.'!F42</f>
        <v>0.11</v>
      </c>
      <c r="I8" s="218">
        <f>'Operational Par.'!G42</f>
        <v>0.11</v>
      </c>
      <c r="J8" s="218">
        <f>'Operational Par.'!H42</f>
        <v>0.11</v>
      </c>
      <c r="L8" s="218">
        <f>F8</f>
        <v>0.11</v>
      </c>
      <c r="M8" s="218">
        <f t="shared" ref="M8:P8" si="4">G8</f>
        <v>0.11</v>
      </c>
      <c r="N8" s="218">
        <f t="shared" si="4"/>
        <v>0.11</v>
      </c>
      <c r="O8" s="218">
        <f t="shared" si="4"/>
        <v>0.11</v>
      </c>
      <c r="P8" s="218">
        <f t="shared" si="4"/>
        <v>0.11</v>
      </c>
    </row>
    <row r="9" spans="2:19" x14ac:dyDescent="0.3">
      <c r="B9" s="219" t="s">
        <v>108</v>
      </c>
      <c r="C9" s="220" t="s">
        <v>373</v>
      </c>
      <c r="D9" s="220"/>
      <c r="E9" s="220"/>
      <c r="F9" s="221">
        <f>F5*F7</f>
        <v>1919123.7004800001</v>
      </c>
      <c r="G9" s="221">
        <f>G5*G7</f>
        <v>2430641.1242879997</v>
      </c>
      <c r="H9" s="221">
        <f>H5*H7</f>
        <v>1919123.7004800001</v>
      </c>
      <c r="I9" s="221">
        <f>I5*I7</f>
        <v>1762884.58032</v>
      </c>
      <c r="J9" s="221">
        <f>J5*J7</f>
        <v>1919123.7004800001</v>
      </c>
      <c r="K9" s="8"/>
      <c r="L9" s="221">
        <f>L5*L7</f>
        <v>2322918.108</v>
      </c>
      <c r="M9" s="221">
        <f t="shared" ref="M9:P9" si="5">M5*M7</f>
        <v>2196180.4233599999</v>
      </c>
      <c r="N9" s="221">
        <f t="shared" si="5"/>
        <v>2101597.5139199998</v>
      </c>
      <c r="O9" s="221">
        <f t="shared" si="5"/>
        <v>1622385.6033599998</v>
      </c>
      <c r="P9" s="221">
        <f t="shared" si="5"/>
        <v>2101597.5139199998</v>
      </c>
    </row>
    <row r="10" spans="2:19" x14ac:dyDescent="0.3">
      <c r="B10" s="183" t="s">
        <v>374</v>
      </c>
      <c r="C10" s="43" t="s">
        <v>375</v>
      </c>
      <c r="F10" s="211">
        <f>'Operational Par.'!D33</f>
        <v>0.5</v>
      </c>
      <c r="G10" s="211">
        <f>'Operational Par.'!E33</f>
        <v>0.5</v>
      </c>
      <c r="H10" s="211">
        <f>'Operational Par.'!F33</f>
        <v>0.5</v>
      </c>
      <c r="I10" s="211">
        <f>'Operational Par.'!G33</f>
        <v>0.5</v>
      </c>
      <c r="J10" s="211">
        <f>'Operational Par.'!H33</f>
        <v>0.5</v>
      </c>
      <c r="L10" s="211">
        <f>'Operational Par.'!L33</f>
        <v>0.5</v>
      </c>
      <c r="M10" s="211">
        <f>'Operational Par.'!M33</f>
        <v>0.5</v>
      </c>
      <c r="N10" s="211">
        <f>'Operational Par.'!N33</f>
        <v>0.5</v>
      </c>
      <c r="O10" s="211">
        <f>'Operational Par.'!O33</f>
        <v>0.5</v>
      </c>
      <c r="P10" s="211">
        <f>'Operational Par.'!P33</f>
        <v>0.5</v>
      </c>
    </row>
    <row r="11" spans="2:19" x14ac:dyDescent="0.3">
      <c r="B11" s="183" t="s">
        <v>111</v>
      </c>
      <c r="C11" s="43" t="s">
        <v>376</v>
      </c>
      <c r="F11" s="215">
        <f>'Fuel Para.'!M27</f>
        <v>8384.1829448385688</v>
      </c>
      <c r="G11" s="215">
        <f>$F$11</f>
        <v>8384.1829448385688</v>
      </c>
      <c r="H11" s="215">
        <f t="shared" ref="H11:J11" si="6">$F$11</f>
        <v>8384.1829448385688</v>
      </c>
      <c r="I11" s="215">
        <f t="shared" si="6"/>
        <v>8384.1829448385688</v>
      </c>
      <c r="J11" s="215">
        <f t="shared" si="6"/>
        <v>8384.1829448385688</v>
      </c>
      <c r="L11" s="215">
        <f>'Fuel Para.'!M55</f>
        <v>8383.0400000000009</v>
      </c>
      <c r="M11" s="215">
        <f>L11</f>
        <v>8383.0400000000009</v>
      </c>
      <c r="N11" s="215">
        <f t="shared" ref="N11:P12" si="7">M11</f>
        <v>8383.0400000000009</v>
      </c>
      <c r="O11" s="215">
        <f t="shared" si="7"/>
        <v>8383.0400000000009</v>
      </c>
      <c r="P11" s="215">
        <f t="shared" si="7"/>
        <v>8383.0400000000009</v>
      </c>
    </row>
    <row r="12" spans="2:19" x14ac:dyDescent="0.3">
      <c r="B12" s="183" t="s">
        <v>377</v>
      </c>
      <c r="C12" s="43" t="s">
        <v>378</v>
      </c>
      <c r="F12" s="215">
        <f>'Fuel Para.'!M28</f>
        <v>69785.300243231497</v>
      </c>
      <c r="G12" s="215">
        <f>$F$12</f>
        <v>69785.300243231497</v>
      </c>
      <c r="H12" s="215">
        <f t="shared" ref="H12:J12" si="8">$F$12</f>
        <v>69785.300243231497</v>
      </c>
      <c r="I12" s="215">
        <f t="shared" si="8"/>
        <v>69785.300243231497</v>
      </c>
      <c r="J12" s="215">
        <f t="shared" si="8"/>
        <v>69785.300243231497</v>
      </c>
      <c r="L12" s="215">
        <f>'Fuel Para.'!M56</f>
        <v>69816.758000000002</v>
      </c>
      <c r="M12" s="215">
        <f>L12</f>
        <v>69816.758000000002</v>
      </c>
      <c r="N12" s="215">
        <f t="shared" si="7"/>
        <v>69816.758000000002</v>
      </c>
      <c r="O12" s="215">
        <f t="shared" si="7"/>
        <v>69816.758000000002</v>
      </c>
      <c r="P12" s="215">
        <f t="shared" si="7"/>
        <v>69816.758000000002</v>
      </c>
    </row>
    <row r="13" spans="2:19" x14ac:dyDescent="0.3">
      <c r="B13" s="183" t="s">
        <v>30</v>
      </c>
      <c r="C13" s="43" t="s">
        <v>379</v>
      </c>
      <c r="F13" s="215">
        <f t="shared" ref="F13:J13" si="9">F10*F5</f>
        <v>373.80672000000004</v>
      </c>
      <c r="G13" s="215">
        <f t="shared" si="9"/>
        <v>473.44003199999997</v>
      </c>
      <c r="H13" s="215">
        <f t="shared" si="9"/>
        <v>373.80672000000004</v>
      </c>
      <c r="I13" s="215">
        <f t="shared" si="9"/>
        <v>343.37448000000001</v>
      </c>
      <c r="J13" s="215">
        <f t="shared" si="9"/>
        <v>373.80672000000004</v>
      </c>
      <c r="K13" s="75"/>
      <c r="L13" s="215">
        <f t="shared" ref="L13:P13" si="10">L10*L5</f>
        <v>450.702</v>
      </c>
      <c r="M13" s="215">
        <f t="shared" si="10"/>
        <v>426.11183999999997</v>
      </c>
      <c r="N13" s="215">
        <f t="shared" si="10"/>
        <v>407.76047999999997</v>
      </c>
      <c r="O13" s="215">
        <f t="shared" si="10"/>
        <v>314.78183999999999</v>
      </c>
      <c r="P13" s="215">
        <f t="shared" si="10"/>
        <v>407.76047999999997</v>
      </c>
    </row>
    <row r="14" spans="2:19" x14ac:dyDescent="0.3">
      <c r="B14" s="183" t="s">
        <v>112</v>
      </c>
      <c r="C14" s="43" t="s">
        <v>373</v>
      </c>
      <c r="F14" s="215">
        <f t="shared" ref="F14:J14" si="11">F13*F11/10^3</f>
        <v>3134.0639264900465</v>
      </c>
      <c r="G14" s="215">
        <f t="shared" si="11"/>
        <v>3969.4078416982261</v>
      </c>
      <c r="H14" s="215">
        <f t="shared" si="11"/>
        <v>3134.0639264900465</v>
      </c>
      <c r="I14" s="215">
        <f t="shared" si="11"/>
        <v>2878.9144589088123</v>
      </c>
      <c r="J14" s="215">
        <f t="shared" si="11"/>
        <v>3134.0639264900465</v>
      </c>
      <c r="L14" s="215">
        <f t="shared" ref="L14:P14" si="12">L13*L11/10^3</f>
        <v>3778.2528940800003</v>
      </c>
      <c r="M14" s="215">
        <f t="shared" si="12"/>
        <v>3572.1125991936001</v>
      </c>
      <c r="N14" s="215">
        <f t="shared" si="12"/>
        <v>3418.2724142592001</v>
      </c>
      <c r="O14" s="215">
        <f t="shared" si="12"/>
        <v>2638.8287559936002</v>
      </c>
      <c r="P14" s="215">
        <f t="shared" si="12"/>
        <v>3418.2724142592001</v>
      </c>
    </row>
    <row r="15" spans="2:19" x14ac:dyDescent="0.3">
      <c r="B15" s="219" t="s">
        <v>113</v>
      </c>
      <c r="C15" s="220" t="s">
        <v>373</v>
      </c>
      <c r="D15" s="220"/>
      <c r="E15" s="220"/>
      <c r="F15" s="221">
        <f t="shared" ref="F15:J15" si="13">F9-F14</f>
        <v>1915989.6365535101</v>
      </c>
      <c r="G15" s="221">
        <f t="shared" si="13"/>
        <v>2426671.7164463014</v>
      </c>
      <c r="H15" s="221">
        <f t="shared" si="13"/>
        <v>1915989.6365535101</v>
      </c>
      <c r="I15" s="221">
        <f t="shared" si="13"/>
        <v>1760005.6658610911</v>
      </c>
      <c r="J15" s="221">
        <f t="shared" si="13"/>
        <v>1915989.6365535101</v>
      </c>
      <c r="L15" s="221">
        <f>L9-L14</f>
        <v>2319139.8551059202</v>
      </c>
      <c r="M15" s="221">
        <f t="shared" ref="M15:P15" si="14">M9-M14</f>
        <v>2192608.3107608063</v>
      </c>
      <c r="N15" s="221">
        <f t="shared" si="14"/>
        <v>2098179.2415057407</v>
      </c>
      <c r="O15" s="221">
        <f t="shared" si="14"/>
        <v>1619746.7746040062</v>
      </c>
      <c r="P15" s="221">
        <f t="shared" si="14"/>
        <v>2098179.2415057407</v>
      </c>
    </row>
    <row r="16" spans="2:19" x14ac:dyDescent="0.3">
      <c r="C16" s="2"/>
      <c r="D16" s="2"/>
      <c r="E16" s="2"/>
    </row>
    <row r="17" spans="2:21" x14ac:dyDescent="0.3">
      <c r="B17" s="222" t="s">
        <v>380</v>
      </c>
      <c r="C17" s="223" t="s">
        <v>53</v>
      </c>
      <c r="D17" s="223"/>
      <c r="E17" s="223" t="s">
        <v>381</v>
      </c>
      <c r="F17" s="224"/>
      <c r="G17" s="224"/>
      <c r="H17" s="224" t="s">
        <v>382</v>
      </c>
      <c r="I17" s="224"/>
      <c r="J17" s="224"/>
      <c r="L17" s="224"/>
      <c r="M17" s="224"/>
      <c r="N17" s="224" t="s">
        <v>382</v>
      </c>
      <c r="O17" s="224"/>
      <c r="P17" s="224"/>
    </row>
    <row r="18" spans="2:21" x14ac:dyDescent="0.3">
      <c r="B18" s="183" t="s">
        <v>383</v>
      </c>
      <c r="C18" s="43" t="s">
        <v>384</v>
      </c>
      <c r="E18" s="225">
        <f>'Fuel Para.'!M6</f>
        <v>4041.6070758996066</v>
      </c>
      <c r="F18" s="215">
        <f>E18</f>
        <v>4041.6070758996066</v>
      </c>
      <c r="G18" s="215">
        <f>F18</f>
        <v>4041.6070758996066</v>
      </c>
      <c r="H18" s="215">
        <f t="shared" ref="H18:J18" si="15">G18</f>
        <v>4041.6070758996066</v>
      </c>
      <c r="I18" s="215">
        <f t="shared" si="15"/>
        <v>4041.6070758996066</v>
      </c>
      <c r="J18" s="215">
        <f t="shared" si="15"/>
        <v>4041.6070758996066</v>
      </c>
      <c r="K18" s="226">
        <f>'Fuel Para.'!M34</f>
        <v>4041.6070758996066</v>
      </c>
      <c r="L18" s="215">
        <f>K18</f>
        <v>4041.6070758996066</v>
      </c>
      <c r="M18" s="215">
        <f>L18</f>
        <v>4041.6070758996066</v>
      </c>
      <c r="N18" s="215">
        <f t="shared" ref="N18:P18" si="16">M18</f>
        <v>4041.6070758996066</v>
      </c>
      <c r="O18" s="215">
        <f t="shared" si="16"/>
        <v>4041.6070758996066</v>
      </c>
      <c r="P18" s="215">
        <f t="shared" si="16"/>
        <v>4041.6070758996066</v>
      </c>
    </row>
    <row r="19" spans="2:21" x14ac:dyDescent="0.3">
      <c r="B19" s="183" t="s">
        <v>289</v>
      </c>
      <c r="C19" s="43" t="s">
        <v>384</v>
      </c>
      <c r="E19" s="225">
        <f>'Fuel Para.'!M9</f>
        <v>3661.923254970342</v>
      </c>
      <c r="F19" s="215">
        <f>E19</f>
        <v>3661.923254970342</v>
      </c>
      <c r="G19" s="215">
        <f t="shared" ref="G19:J22" si="17">F19</f>
        <v>3661.923254970342</v>
      </c>
      <c r="H19" s="215">
        <f t="shared" si="17"/>
        <v>3661.923254970342</v>
      </c>
      <c r="I19" s="215">
        <f t="shared" si="17"/>
        <v>3661.923254970342</v>
      </c>
      <c r="J19" s="215">
        <f t="shared" si="17"/>
        <v>3661.923254970342</v>
      </c>
      <c r="K19" s="226">
        <f>'Fuel Para.'!M37</f>
        <v>3661.9361996439998</v>
      </c>
      <c r="L19" s="215">
        <f>K19</f>
        <v>3661.9361996439998</v>
      </c>
      <c r="M19" s="215">
        <f t="shared" ref="M19:P22" si="18">L19</f>
        <v>3661.9361996439998</v>
      </c>
      <c r="N19" s="215">
        <f t="shared" si="18"/>
        <v>3661.9361996439998</v>
      </c>
      <c r="O19" s="215">
        <f t="shared" si="18"/>
        <v>3661.9361996439998</v>
      </c>
      <c r="P19" s="215">
        <f t="shared" si="18"/>
        <v>3661.9361996439998</v>
      </c>
    </row>
    <row r="20" spans="2:21" x14ac:dyDescent="0.3">
      <c r="B20" s="183" t="s">
        <v>385</v>
      </c>
      <c r="C20" s="43" t="s">
        <v>384</v>
      </c>
      <c r="E20" s="225">
        <f>'Fuel Para.'!M12</f>
        <v>3662.4107654459967</v>
      </c>
      <c r="F20" s="215">
        <f>E20</f>
        <v>3662.4107654459967</v>
      </c>
      <c r="G20" s="215">
        <f t="shared" si="17"/>
        <v>3662.4107654459967</v>
      </c>
      <c r="H20" s="215">
        <f t="shared" si="17"/>
        <v>3662.4107654459967</v>
      </c>
      <c r="I20" s="215">
        <f t="shared" si="17"/>
        <v>3662.4107654459967</v>
      </c>
      <c r="J20" s="215">
        <f t="shared" si="17"/>
        <v>3662.4107654459967</v>
      </c>
      <c r="K20" s="226">
        <f>'Fuel Para.'!M40</f>
        <v>3650.8242502657868</v>
      </c>
      <c r="L20" s="215">
        <f>K20</f>
        <v>3650.8242502657868</v>
      </c>
      <c r="M20" s="215">
        <f t="shared" si="18"/>
        <v>3650.8242502657868</v>
      </c>
      <c r="N20" s="215">
        <f t="shared" si="18"/>
        <v>3650.8242502657868</v>
      </c>
      <c r="O20" s="215">
        <f t="shared" si="18"/>
        <v>3650.8242502657868</v>
      </c>
      <c r="P20" s="215">
        <f t="shared" si="18"/>
        <v>3650.8242502657868</v>
      </c>
    </row>
    <row r="21" spans="2:21" x14ac:dyDescent="0.3">
      <c r="B21" s="183" t="s">
        <v>386</v>
      </c>
      <c r="C21" s="43" t="s">
        <v>384</v>
      </c>
      <c r="E21" s="225">
        <f>'Fuel Para.'!M15</f>
        <v>2939.3549330435467</v>
      </c>
      <c r="F21" s="215">
        <f>E21</f>
        <v>2939.3549330435467</v>
      </c>
      <c r="G21" s="215">
        <f t="shared" si="17"/>
        <v>2939.3549330435467</v>
      </c>
      <c r="H21" s="215">
        <f t="shared" si="17"/>
        <v>2939.3549330435467</v>
      </c>
      <c r="I21" s="215">
        <f t="shared" si="17"/>
        <v>2939.3549330435467</v>
      </c>
      <c r="J21" s="215">
        <f t="shared" si="17"/>
        <v>2939.3549330435467</v>
      </c>
      <c r="K21" s="226">
        <f>'Fuel Para.'!M43</f>
        <v>2926.3394554835772</v>
      </c>
      <c r="L21" s="215">
        <f>K21</f>
        <v>2926.3394554835772</v>
      </c>
      <c r="M21" s="215">
        <f t="shared" si="18"/>
        <v>2926.3394554835772</v>
      </c>
      <c r="N21" s="215">
        <f t="shared" si="18"/>
        <v>2926.3394554835772</v>
      </c>
      <c r="O21" s="215">
        <f t="shared" si="18"/>
        <v>2926.3394554835772</v>
      </c>
      <c r="P21" s="215">
        <f t="shared" si="18"/>
        <v>2926.3394554835772</v>
      </c>
    </row>
    <row r="22" spans="2:21" x14ac:dyDescent="0.3">
      <c r="B22" s="183" t="s">
        <v>387</v>
      </c>
      <c r="C22" s="43" t="s">
        <v>384</v>
      </c>
      <c r="E22" s="225">
        <f>'Fuel Para.'!M18</f>
        <v>4769.1779215354009</v>
      </c>
      <c r="F22" s="215">
        <f>E22</f>
        <v>4769.1779215354009</v>
      </c>
      <c r="G22" s="215">
        <f t="shared" si="17"/>
        <v>4769.1779215354009</v>
      </c>
      <c r="H22" s="215">
        <f t="shared" si="17"/>
        <v>4769.1779215354009</v>
      </c>
      <c r="I22" s="215">
        <f t="shared" si="17"/>
        <v>4769.1779215354009</v>
      </c>
      <c r="J22" s="215">
        <f t="shared" si="17"/>
        <v>4769.1779215354009</v>
      </c>
      <c r="K22" s="226">
        <f>'Fuel Para.'!M46</f>
        <v>4768.6403435467419</v>
      </c>
      <c r="L22" s="215">
        <f>K22</f>
        <v>4768.6403435467419</v>
      </c>
      <c r="M22" s="215">
        <f t="shared" si="18"/>
        <v>4768.6403435467419</v>
      </c>
      <c r="N22" s="215">
        <f t="shared" si="18"/>
        <v>4768.6403435467419</v>
      </c>
      <c r="O22" s="215">
        <f t="shared" si="18"/>
        <v>4768.6403435467419</v>
      </c>
      <c r="P22" s="215">
        <f t="shared" si="18"/>
        <v>4768.6403435467419</v>
      </c>
    </row>
    <row r="23" spans="2:21" x14ac:dyDescent="0.3">
      <c r="B23" s="183"/>
      <c r="E23" s="225"/>
      <c r="F23" s="215"/>
      <c r="G23" s="215"/>
      <c r="H23" s="215"/>
      <c r="I23" s="215"/>
      <c r="J23" s="215"/>
      <c r="K23" s="226"/>
      <c r="L23" s="215"/>
      <c r="M23" s="215"/>
      <c r="N23" s="215"/>
      <c r="O23" s="215"/>
      <c r="P23" s="215"/>
    </row>
    <row r="24" spans="2:21" x14ac:dyDescent="0.3">
      <c r="B24" s="183"/>
      <c r="E24" s="225"/>
      <c r="F24" s="215"/>
      <c r="G24" s="215"/>
      <c r="H24" s="215"/>
      <c r="I24" s="215"/>
      <c r="J24" s="215"/>
      <c r="K24" s="226"/>
      <c r="L24" s="215"/>
      <c r="M24" s="215"/>
      <c r="N24" s="215"/>
      <c r="O24" s="215"/>
      <c r="P24" s="215"/>
    </row>
    <row r="25" spans="2:21" x14ac:dyDescent="0.3">
      <c r="B25" s="183"/>
      <c r="F25" s="211"/>
      <c r="G25" s="211"/>
      <c r="H25" s="211"/>
      <c r="I25" s="211"/>
      <c r="J25" s="211"/>
      <c r="L25" s="211"/>
      <c r="M25" s="211"/>
      <c r="N25" s="211"/>
      <c r="O25" s="211"/>
      <c r="P25" s="211"/>
    </row>
    <row r="26" spans="2:21" x14ac:dyDescent="0.3">
      <c r="B26" s="222" t="s">
        <v>388</v>
      </c>
      <c r="C26" s="223" t="s">
        <v>53</v>
      </c>
      <c r="D26" s="223"/>
      <c r="E26" s="223"/>
      <c r="F26" s="227"/>
      <c r="G26" s="227"/>
      <c r="H26" s="227" t="s">
        <v>10</v>
      </c>
      <c r="I26" s="227"/>
      <c r="J26" s="227"/>
      <c r="L26" s="227"/>
      <c r="M26" s="227"/>
      <c r="N26" s="227" t="s">
        <v>10</v>
      </c>
      <c r="O26" s="227"/>
      <c r="P26" s="227"/>
    </row>
    <row r="27" spans="2:21" x14ac:dyDescent="0.3">
      <c r="B27" s="183" t="s">
        <v>383</v>
      </c>
      <c r="C27" s="43" t="s">
        <v>35</v>
      </c>
      <c r="F27" s="215"/>
      <c r="G27" s="215"/>
      <c r="H27" s="215"/>
      <c r="I27" s="215"/>
      <c r="J27" s="215"/>
      <c r="L27" s="215"/>
      <c r="M27" s="215"/>
      <c r="N27" s="215"/>
      <c r="O27" s="215"/>
      <c r="P27" s="215"/>
    </row>
    <row r="28" spans="2:21" x14ac:dyDescent="0.3">
      <c r="B28" s="183" t="s">
        <v>289</v>
      </c>
      <c r="C28" s="43" t="s">
        <v>35</v>
      </c>
      <c r="D28" s="228">
        <v>1</v>
      </c>
      <c r="E28" s="225">
        <f>D28*R28*(1-0.8%)/2</f>
        <v>286241.59999999998</v>
      </c>
      <c r="F28" s="229">
        <f>E28</f>
        <v>286241.59999999998</v>
      </c>
      <c r="G28" s="229">
        <f t="shared" ref="G28:J31" si="19">F28</f>
        <v>286241.59999999998</v>
      </c>
      <c r="H28" s="229">
        <f t="shared" si="19"/>
        <v>286241.59999999998</v>
      </c>
      <c r="I28" s="229">
        <f t="shared" si="19"/>
        <v>286241.59999999998</v>
      </c>
      <c r="J28" s="229">
        <f t="shared" si="19"/>
        <v>286241.59999999998</v>
      </c>
      <c r="L28" s="215">
        <f>E28</f>
        <v>286241.59999999998</v>
      </c>
      <c r="M28" s="215">
        <f t="shared" ref="M28:P31" si="20">L28</f>
        <v>286241.59999999998</v>
      </c>
      <c r="N28" s="215">
        <f t="shared" si="20"/>
        <v>286241.59999999998</v>
      </c>
      <c r="O28" s="215">
        <f t="shared" si="20"/>
        <v>286241.59999999998</v>
      </c>
      <c r="P28" s="215">
        <f t="shared" si="20"/>
        <v>286241.59999999998</v>
      </c>
      <c r="Q28" s="230" t="s">
        <v>289</v>
      </c>
      <c r="R28" s="231">
        <v>577100</v>
      </c>
      <c r="S28" s="232"/>
      <c r="T28" s="233" t="s">
        <v>389</v>
      </c>
      <c r="U28" s="234"/>
    </row>
    <row r="29" spans="2:21" x14ac:dyDescent="0.3">
      <c r="B29" s="183" t="s">
        <v>385</v>
      </c>
      <c r="C29" s="43" t="s">
        <v>35</v>
      </c>
      <c r="D29" s="228">
        <v>1</v>
      </c>
      <c r="E29" s="235">
        <f>D29*R29*(1-0.8%)/2</f>
        <v>95728</v>
      </c>
      <c r="F29" s="229">
        <f t="shared" ref="F29:F31" si="21">E29</f>
        <v>95728</v>
      </c>
      <c r="G29" s="229">
        <f t="shared" si="19"/>
        <v>95728</v>
      </c>
      <c r="H29" s="229">
        <f t="shared" si="19"/>
        <v>95728</v>
      </c>
      <c r="I29" s="229">
        <f t="shared" si="19"/>
        <v>95728</v>
      </c>
      <c r="J29" s="229">
        <f t="shared" si="19"/>
        <v>95728</v>
      </c>
      <c r="L29" s="215">
        <f t="shared" ref="L29:L31" si="22">E29</f>
        <v>95728</v>
      </c>
      <c r="M29" s="215">
        <f t="shared" si="20"/>
        <v>95728</v>
      </c>
      <c r="N29" s="215">
        <f t="shared" si="20"/>
        <v>95728</v>
      </c>
      <c r="O29" s="215">
        <f t="shared" si="20"/>
        <v>95728</v>
      </c>
      <c r="P29" s="215">
        <f t="shared" si="20"/>
        <v>95728</v>
      </c>
      <c r="Q29" s="230" t="s">
        <v>385</v>
      </c>
      <c r="R29" s="231">
        <v>193000</v>
      </c>
      <c r="S29" s="232"/>
      <c r="T29" s="233" t="s">
        <v>390</v>
      </c>
      <c r="U29" s="234"/>
    </row>
    <row r="30" spans="2:21" x14ac:dyDescent="0.3">
      <c r="B30" s="183" t="s">
        <v>386</v>
      </c>
      <c r="C30" s="43" t="s">
        <v>35</v>
      </c>
      <c r="D30" s="228">
        <v>1</v>
      </c>
      <c r="E30" s="225">
        <f>D30*R30*(1-0.8%)/2</f>
        <v>92156.800000000003</v>
      </c>
      <c r="F30" s="229">
        <f t="shared" si="21"/>
        <v>92156.800000000003</v>
      </c>
      <c r="G30" s="229">
        <f t="shared" si="19"/>
        <v>92156.800000000003</v>
      </c>
      <c r="H30" s="229">
        <f t="shared" si="19"/>
        <v>92156.800000000003</v>
      </c>
      <c r="I30" s="229">
        <f t="shared" si="19"/>
        <v>92156.800000000003</v>
      </c>
      <c r="J30" s="229">
        <f t="shared" si="19"/>
        <v>92156.800000000003</v>
      </c>
      <c r="L30" s="215">
        <f t="shared" si="22"/>
        <v>92156.800000000003</v>
      </c>
      <c r="M30" s="215">
        <f t="shared" si="20"/>
        <v>92156.800000000003</v>
      </c>
      <c r="N30" s="215">
        <f t="shared" si="20"/>
        <v>92156.800000000003</v>
      </c>
      <c r="O30" s="215">
        <f t="shared" si="20"/>
        <v>92156.800000000003</v>
      </c>
      <c r="P30" s="215">
        <f t="shared" si="20"/>
        <v>92156.800000000003</v>
      </c>
      <c r="Q30" s="230" t="s">
        <v>386</v>
      </c>
      <c r="R30" s="231">
        <v>185800</v>
      </c>
      <c r="S30" s="232"/>
      <c r="T30" s="233" t="s">
        <v>390</v>
      </c>
      <c r="U30" s="234"/>
    </row>
    <row r="31" spans="2:21" s="42" customFormat="1" x14ac:dyDescent="0.3">
      <c r="B31" s="183" t="s">
        <v>387</v>
      </c>
      <c r="C31" s="236" t="s">
        <v>35</v>
      </c>
      <c r="D31" s="228">
        <v>1</v>
      </c>
      <c r="E31" s="225">
        <f>D31*R31*(1-0.8%)/2</f>
        <v>42408</v>
      </c>
      <c r="F31" s="229">
        <f t="shared" si="21"/>
        <v>42408</v>
      </c>
      <c r="G31" s="229">
        <f t="shared" si="19"/>
        <v>42408</v>
      </c>
      <c r="H31" s="229">
        <f t="shared" si="19"/>
        <v>42408</v>
      </c>
      <c r="I31" s="229">
        <f t="shared" si="19"/>
        <v>42408</v>
      </c>
      <c r="J31" s="229">
        <f t="shared" si="19"/>
        <v>42408</v>
      </c>
      <c r="L31" s="215">
        <f t="shared" si="22"/>
        <v>42408</v>
      </c>
      <c r="M31" s="215">
        <f t="shared" si="20"/>
        <v>42408</v>
      </c>
      <c r="N31" s="215">
        <f t="shared" si="20"/>
        <v>42408</v>
      </c>
      <c r="O31" s="215">
        <f t="shared" si="20"/>
        <v>42408</v>
      </c>
      <c r="P31" s="215">
        <f t="shared" si="20"/>
        <v>42408</v>
      </c>
      <c r="Q31" s="230" t="s">
        <v>387</v>
      </c>
      <c r="R31" s="237">
        <v>85500</v>
      </c>
      <c r="S31" s="238"/>
      <c r="T31" s="233" t="s">
        <v>390</v>
      </c>
      <c r="U31" s="239"/>
    </row>
    <row r="32" spans="2:21" s="42" customFormat="1" ht="14.5" x14ac:dyDescent="0.35">
      <c r="B32" s="183"/>
      <c r="C32" s="236"/>
      <c r="D32" s="236"/>
      <c r="E32" s="236"/>
      <c r="F32" s="211"/>
      <c r="G32" s="211"/>
      <c r="H32" s="211"/>
      <c r="I32" s="211"/>
      <c r="J32" s="211"/>
      <c r="L32" s="211"/>
      <c r="M32" s="211"/>
      <c r="N32" s="211"/>
      <c r="O32" s="211"/>
      <c r="P32" s="211"/>
      <c r="R32"/>
      <c r="S32"/>
      <c r="T32"/>
    </row>
    <row r="33" spans="2:21" ht="14.5" x14ac:dyDescent="0.35">
      <c r="B33" s="222" t="s">
        <v>391</v>
      </c>
      <c r="C33" s="223" t="s">
        <v>53</v>
      </c>
      <c r="D33" s="223"/>
      <c r="E33" s="223"/>
      <c r="F33" s="227" t="s">
        <v>10</v>
      </c>
      <c r="G33" s="227" t="s">
        <v>10</v>
      </c>
      <c r="H33" s="227" t="s">
        <v>10</v>
      </c>
      <c r="I33" s="227" t="s">
        <v>10</v>
      </c>
      <c r="J33" s="227" t="s">
        <v>10</v>
      </c>
      <c r="L33" s="227" t="s">
        <v>10</v>
      </c>
      <c r="M33" s="227" t="s">
        <v>10</v>
      </c>
      <c r="N33" s="227" t="s">
        <v>10</v>
      </c>
      <c r="O33" s="227" t="s">
        <v>10</v>
      </c>
      <c r="P33" s="227" t="s">
        <v>10</v>
      </c>
      <c r="R33"/>
      <c r="S33"/>
      <c r="T33"/>
    </row>
    <row r="34" spans="2:21" ht="14.5" x14ac:dyDescent="0.35">
      <c r="B34" s="183" t="s">
        <v>383</v>
      </c>
      <c r="C34" s="43" t="s">
        <v>35</v>
      </c>
      <c r="F34" s="215">
        <f>F47*1000/F18</f>
        <v>57219.578256496628</v>
      </c>
      <c r="G34" s="215">
        <f t="shared" ref="F34:J38" si="23">G47*1000/G18</f>
        <v>183575.77031139116</v>
      </c>
      <c r="H34" s="215">
        <f t="shared" si="23"/>
        <v>57219.578256496628</v>
      </c>
      <c r="I34" s="215">
        <f t="shared" si="23"/>
        <v>18625.037084356816</v>
      </c>
      <c r="J34" s="215">
        <f t="shared" si="23"/>
        <v>57219.578256496628</v>
      </c>
      <c r="L34" s="215">
        <f t="shared" ref="L34:P38" si="24">L47*1000/L18</f>
        <v>157487.89994977749</v>
      </c>
      <c r="M34" s="215">
        <f t="shared" si="24"/>
        <v>126180.66449395334</v>
      </c>
      <c r="N34" s="215">
        <f t="shared" si="24"/>
        <v>102816.42658518856</v>
      </c>
      <c r="O34" s="215">
        <f t="shared" si="24"/>
        <v>0</v>
      </c>
      <c r="P34" s="215">
        <f t="shared" si="24"/>
        <v>102816.42658518856</v>
      </c>
      <c r="Q34" s="75"/>
      <c r="R34"/>
      <c r="S34"/>
      <c r="T34"/>
      <c r="U34" s="75"/>
    </row>
    <row r="35" spans="2:21" ht="14.5" x14ac:dyDescent="0.35">
      <c r="B35" s="183" t="s">
        <v>289</v>
      </c>
      <c r="C35" s="43" t="s">
        <v>35</v>
      </c>
      <c r="F35" s="215">
        <f t="shared" si="23"/>
        <v>257617.43999999994</v>
      </c>
      <c r="G35" s="215">
        <f t="shared" si="23"/>
        <v>257617.43999999994</v>
      </c>
      <c r="H35" s="215">
        <f t="shared" si="23"/>
        <v>257617.43999999994</v>
      </c>
      <c r="I35" s="215">
        <f t="shared" si="23"/>
        <v>257617.43999999994</v>
      </c>
      <c r="J35" s="215">
        <f t="shared" si="23"/>
        <v>257617.43999999994</v>
      </c>
      <c r="L35" s="215">
        <f t="shared" si="24"/>
        <v>257617.43999999997</v>
      </c>
      <c r="M35" s="215">
        <f t="shared" si="24"/>
        <v>257617.43999999997</v>
      </c>
      <c r="N35" s="215">
        <f t="shared" si="24"/>
        <v>257617.43999999997</v>
      </c>
      <c r="O35" s="215">
        <f t="shared" si="24"/>
        <v>257617.43999999997</v>
      </c>
      <c r="P35" s="215">
        <f t="shared" si="24"/>
        <v>257617.43999999997</v>
      </c>
      <c r="R35"/>
      <c r="S35"/>
      <c r="T35"/>
    </row>
    <row r="36" spans="2:21" ht="14.5" x14ac:dyDescent="0.35">
      <c r="B36" s="183" t="s">
        <v>385</v>
      </c>
      <c r="C36" s="43" t="s">
        <v>35</v>
      </c>
      <c r="F36" s="215">
        <f t="shared" si="23"/>
        <v>86155.199999999997</v>
      </c>
      <c r="G36" s="215">
        <f t="shared" si="23"/>
        <v>86155.199999999997</v>
      </c>
      <c r="H36" s="215">
        <f t="shared" si="23"/>
        <v>86155.199999999997</v>
      </c>
      <c r="I36" s="215">
        <f t="shared" si="23"/>
        <v>86155.199999999997</v>
      </c>
      <c r="J36" s="215">
        <f t="shared" si="23"/>
        <v>86155.199999999997</v>
      </c>
      <c r="L36" s="215">
        <f t="shared" si="24"/>
        <v>86155.200000000012</v>
      </c>
      <c r="M36" s="215">
        <f t="shared" si="24"/>
        <v>86155.200000000012</v>
      </c>
      <c r="N36" s="215">
        <f t="shared" si="24"/>
        <v>86155.200000000012</v>
      </c>
      <c r="O36" s="215">
        <f t="shared" si="24"/>
        <v>86155.200000000012</v>
      </c>
      <c r="P36" s="215">
        <f t="shared" si="24"/>
        <v>86155.200000000012</v>
      </c>
      <c r="R36"/>
      <c r="S36"/>
      <c r="T36"/>
    </row>
    <row r="37" spans="2:21" ht="14.5" x14ac:dyDescent="0.35">
      <c r="B37" s="183" t="s">
        <v>386</v>
      </c>
      <c r="C37" s="43" t="s">
        <v>35</v>
      </c>
      <c r="F37" s="215">
        <f t="shared" si="23"/>
        <v>82941.12000000001</v>
      </c>
      <c r="G37" s="215">
        <f t="shared" si="23"/>
        <v>82941.12000000001</v>
      </c>
      <c r="H37" s="215">
        <f t="shared" si="23"/>
        <v>82941.12000000001</v>
      </c>
      <c r="I37" s="215">
        <f t="shared" si="23"/>
        <v>82941.12000000001</v>
      </c>
      <c r="J37" s="215">
        <f t="shared" si="23"/>
        <v>82941.12000000001</v>
      </c>
      <c r="L37" s="215">
        <f t="shared" si="24"/>
        <v>82941.12000000001</v>
      </c>
      <c r="M37" s="215">
        <f t="shared" si="24"/>
        <v>82941.12000000001</v>
      </c>
      <c r="N37" s="215">
        <f t="shared" si="24"/>
        <v>82941.12000000001</v>
      </c>
      <c r="O37" s="215">
        <f t="shared" si="24"/>
        <v>82941.12000000001</v>
      </c>
      <c r="P37" s="215">
        <f t="shared" si="24"/>
        <v>82941.12000000001</v>
      </c>
      <c r="R37"/>
      <c r="S37"/>
      <c r="T37"/>
    </row>
    <row r="38" spans="2:21" s="42" customFormat="1" x14ac:dyDescent="0.35">
      <c r="B38" s="183" t="s">
        <v>387</v>
      </c>
      <c r="C38" s="236" t="s">
        <v>35</v>
      </c>
      <c r="D38" s="236"/>
      <c r="E38" s="236"/>
      <c r="F38" s="215">
        <f t="shared" si="23"/>
        <v>38167.200000000004</v>
      </c>
      <c r="G38" s="215">
        <f t="shared" si="23"/>
        <v>38167.200000000004</v>
      </c>
      <c r="H38" s="215">
        <f t="shared" si="23"/>
        <v>38167.200000000004</v>
      </c>
      <c r="I38" s="215">
        <f t="shared" si="23"/>
        <v>38167.200000000004</v>
      </c>
      <c r="J38" s="215">
        <f t="shared" si="23"/>
        <v>38167.200000000004</v>
      </c>
      <c r="L38" s="215">
        <f t="shared" si="24"/>
        <v>38167.199999999997</v>
      </c>
      <c r="M38" s="215">
        <f t="shared" si="24"/>
        <v>38167.199999999997</v>
      </c>
      <c r="N38" s="215">
        <f t="shared" si="24"/>
        <v>38167.199999999997</v>
      </c>
      <c r="O38" s="215">
        <f t="shared" si="24"/>
        <v>24979.191434533397</v>
      </c>
      <c r="P38" s="215">
        <f t="shared" si="24"/>
        <v>38167.199999999997</v>
      </c>
    </row>
    <row r="39" spans="2:21" s="42" customFormat="1" x14ac:dyDescent="0.35">
      <c r="B39" s="183"/>
      <c r="C39" s="236"/>
      <c r="D39" s="236"/>
      <c r="E39" s="236"/>
      <c r="F39" s="215"/>
      <c r="G39" s="215"/>
      <c r="H39" s="215"/>
      <c r="I39" s="215"/>
      <c r="J39" s="215"/>
      <c r="L39" s="215"/>
      <c r="M39" s="215"/>
      <c r="N39" s="215"/>
      <c r="O39" s="215"/>
      <c r="P39" s="215"/>
      <c r="R39" s="240"/>
    </row>
    <row r="40" spans="2:21" s="42" customFormat="1" x14ac:dyDescent="0.35">
      <c r="B40" s="183"/>
      <c r="C40" s="236"/>
      <c r="D40" s="236"/>
      <c r="E40" s="236"/>
      <c r="F40" s="241"/>
      <c r="G40" s="241"/>
      <c r="H40" s="241"/>
      <c r="I40" s="241"/>
      <c r="J40" s="241"/>
      <c r="L40" s="241"/>
      <c r="M40" s="241"/>
      <c r="N40" s="241"/>
      <c r="O40" s="241"/>
      <c r="P40" s="241"/>
    </row>
    <row r="41" spans="2:21" s="42" customFormat="1" x14ac:dyDescent="0.35">
      <c r="B41" s="219" t="s">
        <v>10</v>
      </c>
      <c r="C41" s="242"/>
      <c r="D41" s="242"/>
      <c r="E41" s="242"/>
      <c r="F41" s="221">
        <f>SUM(F34:F40)</f>
        <v>522100.5382564966</v>
      </c>
      <c r="G41" s="221">
        <f t="shared" ref="G41:J41" si="25">SUM(G34:G40)</f>
        <v>648456.73031139106</v>
      </c>
      <c r="H41" s="221">
        <f t="shared" si="25"/>
        <v>522100.5382564966</v>
      </c>
      <c r="I41" s="221">
        <f t="shared" si="25"/>
        <v>483505.99708435679</v>
      </c>
      <c r="J41" s="221">
        <f t="shared" si="25"/>
        <v>522100.5382564966</v>
      </c>
      <c r="L41" s="221">
        <f>SUM(L34:L40)</f>
        <v>622368.85994977748</v>
      </c>
      <c r="M41" s="221">
        <f t="shared" ref="M41:P41" si="26">SUM(M34:M40)</f>
        <v>591061.62449395331</v>
      </c>
      <c r="N41" s="221">
        <f t="shared" si="26"/>
        <v>567697.38658518856</v>
      </c>
      <c r="O41" s="221">
        <f t="shared" si="26"/>
        <v>451692.9514345334</v>
      </c>
      <c r="P41" s="221">
        <f t="shared" si="26"/>
        <v>567697.38658518856</v>
      </c>
      <c r="R41" s="243"/>
      <c r="S41" s="243"/>
      <c r="T41" s="243"/>
      <c r="U41" s="243"/>
    </row>
    <row r="42" spans="2:21" s="42" customFormat="1" x14ac:dyDescent="0.35">
      <c r="B42" s="183"/>
      <c r="C42" s="236"/>
      <c r="D42" s="236"/>
      <c r="E42" s="236"/>
      <c r="F42" s="215"/>
      <c r="G42" s="215"/>
      <c r="H42" s="215"/>
      <c r="I42" s="215"/>
      <c r="J42" s="215"/>
      <c r="L42" s="215"/>
      <c r="M42" s="215"/>
      <c r="N42" s="215"/>
      <c r="O42" s="215"/>
      <c r="P42" s="215"/>
    </row>
    <row r="43" spans="2:21" s="42" customFormat="1" x14ac:dyDescent="0.3">
      <c r="B43" s="183" t="s">
        <v>392</v>
      </c>
      <c r="C43" s="236"/>
      <c r="D43" s="236"/>
      <c r="E43" s="236"/>
      <c r="F43" s="244">
        <v>0.9</v>
      </c>
      <c r="G43" s="244">
        <v>0.9</v>
      </c>
      <c r="H43" s="244">
        <v>0.9</v>
      </c>
      <c r="I43" s="244">
        <v>0.9</v>
      </c>
      <c r="J43" s="244">
        <v>0.9</v>
      </c>
      <c r="K43" s="2"/>
      <c r="L43" s="244">
        <v>0.9</v>
      </c>
      <c r="M43" s="244">
        <v>0.9</v>
      </c>
      <c r="N43" s="244">
        <v>0.9</v>
      </c>
      <c r="O43" s="244">
        <v>0.9</v>
      </c>
      <c r="P43" s="244">
        <v>0.9</v>
      </c>
    </row>
    <row r="44" spans="2:21" s="42" customFormat="1" x14ac:dyDescent="0.3">
      <c r="B44" s="183" t="s">
        <v>393</v>
      </c>
      <c r="C44" s="236"/>
      <c r="D44" s="236"/>
      <c r="E44" s="236"/>
      <c r="F44" s="244">
        <v>0.75</v>
      </c>
      <c r="G44" s="244">
        <v>0.75</v>
      </c>
      <c r="H44" s="244">
        <v>0.75</v>
      </c>
      <c r="I44" s="244">
        <v>0.75</v>
      </c>
      <c r="J44" s="244">
        <v>0.75</v>
      </c>
      <c r="K44" s="2"/>
      <c r="L44" s="244">
        <v>0.75</v>
      </c>
      <c r="M44" s="244">
        <v>0.75</v>
      </c>
      <c r="N44" s="244">
        <v>0.75</v>
      </c>
      <c r="O44" s="244">
        <v>0.75</v>
      </c>
      <c r="P44" s="244">
        <v>0.75</v>
      </c>
    </row>
    <row r="45" spans="2:21" s="42" customFormat="1" x14ac:dyDescent="0.35">
      <c r="B45" s="183"/>
      <c r="C45" s="236"/>
      <c r="D45" s="236"/>
      <c r="E45" s="236"/>
      <c r="F45" s="215"/>
      <c r="G45" s="215"/>
      <c r="H45" s="215"/>
      <c r="I45" s="215"/>
      <c r="J45" s="215"/>
      <c r="L45" s="215"/>
      <c r="M45" s="215"/>
      <c r="N45" s="215"/>
      <c r="O45" s="215"/>
      <c r="P45" s="215"/>
    </row>
    <row r="46" spans="2:21" x14ac:dyDescent="0.3">
      <c r="B46" s="245" t="s">
        <v>394</v>
      </c>
      <c r="C46" s="223" t="s">
        <v>53</v>
      </c>
      <c r="D46" s="223"/>
      <c r="E46" s="223"/>
      <c r="F46" s="227"/>
      <c r="G46" s="227"/>
      <c r="H46" s="227" t="s">
        <v>10</v>
      </c>
      <c r="I46" s="227"/>
      <c r="J46" s="227"/>
      <c r="L46" s="227"/>
      <c r="M46" s="227"/>
      <c r="N46" s="227" t="s">
        <v>10</v>
      </c>
      <c r="O46" s="227"/>
      <c r="P46" s="227"/>
    </row>
    <row r="47" spans="2:21" ht="14.5" x14ac:dyDescent="0.35">
      <c r="B47" s="183" t="s">
        <v>383</v>
      </c>
      <c r="C47" s="43" t="s">
        <v>395</v>
      </c>
      <c r="F47" s="215">
        <f t="shared" ref="F47:I47" si="27">(F15-SUM(F48:F51))</f>
        <v>231259.05236144806</v>
      </c>
      <c r="G47" s="215">
        <f t="shared" si="27"/>
        <v>741941.1322542394</v>
      </c>
      <c r="H47" s="215">
        <f t="shared" si="27"/>
        <v>231259.05236144806</v>
      </c>
      <c r="I47" s="215">
        <f t="shared" si="27"/>
        <v>75275.081669029081</v>
      </c>
      <c r="J47" s="215">
        <f>(J15-SUM(J48:J51))</f>
        <v>231259.05236144806</v>
      </c>
      <c r="L47" s="215">
        <f t="shared" ref="L47:P47" si="28">(L15-SUM(L48:L51))</f>
        <v>636504.21080559003</v>
      </c>
      <c r="M47" s="215">
        <f t="shared" si="28"/>
        <v>509972.66646047612</v>
      </c>
      <c r="N47" s="215">
        <f t="shared" si="28"/>
        <v>415543.59720541048</v>
      </c>
      <c r="O47" s="215">
        <f t="shared" si="28"/>
        <v>0</v>
      </c>
      <c r="P47" s="215">
        <f t="shared" si="28"/>
        <v>415543.59720541048</v>
      </c>
      <c r="R47"/>
      <c r="S47"/>
    </row>
    <row r="48" spans="2:21" ht="14.5" x14ac:dyDescent="0.35">
      <c r="B48" s="183" t="s">
        <v>289</v>
      </c>
      <c r="C48" s="43" t="s">
        <v>395</v>
      </c>
      <c r="F48" s="215">
        <f t="shared" ref="F48:J48" si="29">IF(F19*F28*F43/10^3&lt;F15,MIN(F19*F28*F43/10^3,F15-F50),0)</f>
        <v>943375.29442192661</v>
      </c>
      <c r="G48" s="215">
        <f t="shared" si="29"/>
        <v>943375.29442192661</v>
      </c>
      <c r="H48" s="215">
        <f t="shared" si="29"/>
        <v>943375.29442192661</v>
      </c>
      <c r="I48" s="215">
        <f t="shared" si="29"/>
        <v>943375.29442192661</v>
      </c>
      <c r="J48" s="215">
        <f t="shared" si="29"/>
        <v>943375.29442192661</v>
      </c>
      <c r="L48" s="215">
        <f t="shared" ref="L48:N48" si="30">IF(L19*L28*L43/10^3&lt;L15,MIN(L19*L28*L43/10^3,L15-L50),0)</f>
        <v>943378.629195616</v>
      </c>
      <c r="M48" s="215">
        <f t="shared" si="30"/>
        <v>943378.629195616</v>
      </c>
      <c r="N48" s="215">
        <f t="shared" si="30"/>
        <v>943378.629195616</v>
      </c>
      <c r="O48" s="215">
        <f>IF(O19*O28*O43/10^3&lt;O15,MIN(O19*O28*O43/10^3,O15-O50),0)</f>
        <v>943378.629195616</v>
      </c>
      <c r="P48" s="215">
        <f>IF(P19*P28*P43/10^3&lt;P15,MIN(P19*P28*P43/10^3,P15-P50),0)</f>
        <v>943378.629195616</v>
      </c>
      <c r="R48"/>
      <c r="S48"/>
    </row>
    <row r="49" spans="2:22" ht="14.5" x14ac:dyDescent="0.35">
      <c r="B49" s="183" t="s">
        <v>385</v>
      </c>
      <c r="C49" s="43" t="s">
        <v>395</v>
      </c>
      <c r="F49" s="215">
        <f t="shared" ref="F49:J49" si="31">IF(F20*F29*F43/10^3&lt;(F15),MIN(F20*F29*F43/10^3,F15-F50-F48),0)</f>
        <v>315535.73197915294</v>
      </c>
      <c r="G49" s="215">
        <f t="shared" si="31"/>
        <v>315535.73197915294</v>
      </c>
      <c r="H49" s="215">
        <f t="shared" si="31"/>
        <v>315535.73197915294</v>
      </c>
      <c r="I49" s="215">
        <f t="shared" si="31"/>
        <v>315535.73197915294</v>
      </c>
      <c r="J49" s="215">
        <f t="shared" si="31"/>
        <v>315535.73197915294</v>
      </c>
      <c r="L49" s="215">
        <f t="shared" ref="L49:N49" si="32">IF(L20*L29*L43/10^3&lt;(L15),MIN(L20*L29*L43/10^3,L15-L50-L48),0)</f>
        <v>314537.49344649893</v>
      </c>
      <c r="M49" s="215">
        <f t="shared" si="32"/>
        <v>314537.49344649893</v>
      </c>
      <c r="N49" s="215">
        <f t="shared" si="32"/>
        <v>314537.49344649893</v>
      </c>
      <c r="O49" s="215">
        <f>IF(O20*O29*O43/10^3&lt;(O15),MIN(O20*O29*O43/10^3,O15-O50-O48),0)</f>
        <v>314537.49344649893</v>
      </c>
      <c r="P49" s="215">
        <f>IF(P20*P29*P43/10^3&lt;(P15),MIN(P20*P29*P43/10^3,P15-P50-P48),0)</f>
        <v>314537.49344649893</v>
      </c>
      <c r="R49"/>
      <c r="S49"/>
    </row>
    <row r="50" spans="2:22" ht="14.5" x14ac:dyDescent="0.35">
      <c r="B50" s="183" t="s">
        <v>386</v>
      </c>
      <c r="C50" s="43" t="s">
        <v>395</v>
      </c>
      <c r="F50" s="215">
        <f t="shared" ref="F50:J50" si="33">IF(F21*F30*F43/10^3&lt;F15,MIN(F21*F30*F43/10^3,F15),0)</f>
        <v>243793.39022415678</v>
      </c>
      <c r="G50" s="215">
        <f t="shared" si="33"/>
        <v>243793.39022415678</v>
      </c>
      <c r="H50" s="215">
        <f t="shared" si="33"/>
        <v>243793.39022415678</v>
      </c>
      <c r="I50" s="215">
        <f t="shared" si="33"/>
        <v>243793.39022415678</v>
      </c>
      <c r="J50" s="215">
        <f t="shared" si="33"/>
        <v>243793.39022415678</v>
      </c>
      <c r="L50" s="215">
        <f t="shared" ref="L50:N50" si="34">IF(L21*L30*L43/10^3&lt;L15,MIN(L21*L30*L43/10^3,L15),0)</f>
        <v>242713.87193799805</v>
      </c>
      <c r="M50" s="215">
        <f t="shared" si="34"/>
        <v>242713.87193799805</v>
      </c>
      <c r="N50" s="215">
        <f t="shared" si="34"/>
        <v>242713.87193799805</v>
      </c>
      <c r="O50" s="215">
        <f>IF(O21*O30*O43/10^3&lt;O15,MIN(O21*O30*O43/10^3,O15),0)</f>
        <v>242713.87193799805</v>
      </c>
      <c r="P50" s="215">
        <f>IF(P21*P30*P43/10^3&lt;P15,MIN(P21*P30*P43/10^3,P15),0)</f>
        <v>242713.87193799805</v>
      </c>
      <c r="R50"/>
      <c r="S50"/>
    </row>
    <row r="51" spans="2:22" ht="14.5" x14ac:dyDescent="0.35">
      <c r="B51" s="183" t="s">
        <v>387</v>
      </c>
      <c r="C51" s="43" t="s">
        <v>395</v>
      </c>
      <c r="F51" s="215">
        <f t="shared" ref="F51:J51" si="35">IF(F22*F31*F43/10^3&lt;(F15),MIN(F22*F31*F43/10^3,F15-F50-F48-F49),0)</f>
        <v>182026.16756682596</v>
      </c>
      <c r="G51" s="215">
        <f t="shared" si="35"/>
        <v>182026.16756682596</v>
      </c>
      <c r="H51" s="215">
        <f t="shared" si="35"/>
        <v>182026.16756682596</v>
      </c>
      <c r="I51" s="215">
        <f t="shared" si="35"/>
        <v>182026.16756682596</v>
      </c>
      <c r="J51" s="215">
        <f t="shared" si="35"/>
        <v>182026.16756682596</v>
      </c>
      <c r="L51" s="215">
        <f t="shared" ref="L51:N51" si="36">IF(L22*L31*L43/10^3&lt;(L15),MIN(L22*L31*L43/10^3,L15-L50-L48-L49),0)</f>
        <v>182005.64972021719</v>
      </c>
      <c r="M51" s="215">
        <f t="shared" si="36"/>
        <v>182005.64972021719</v>
      </c>
      <c r="N51" s="215">
        <f t="shared" si="36"/>
        <v>182005.64972021719</v>
      </c>
      <c r="O51" s="215">
        <f>IF(O22*O31*O43/10^3&lt;(O15),MIN(O22*O31*O43/10^3,O15-O50-O48-O49),0)</f>
        <v>119116.78002389317</v>
      </c>
      <c r="P51" s="215">
        <f>IF(P22*P31*P43/10^3&lt;(P15),MIN(P22*P31*P43/10^3,P15-P50-P48-P49),0)</f>
        <v>182005.64972021719</v>
      </c>
      <c r="R51"/>
      <c r="S51"/>
    </row>
    <row r="52" spans="2:22" x14ac:dyDescent="0.3">
      <c r="B52" s="183"/>
      <c r="F52" s="215"/>
      <c r="G52" s="215"/>
      <c r="H52" s="215"/>
      <c r="I52" s="215"/>
      <c r="J52" s="215"/>
      <c r="L52" s="215"/>
      <c r="M52" s="215"/>
      <c r="N52" s="215"/>
      <c r="O52" s="215"/>
      <c r="P52" s="215"/>
      <c r="R52" s="246"/>
      <c r="S52" s="246"/>
      <c r="T52" s="246"/>
      <c r="U52" s="246"/>
      <c r="V52" s="247"/>
    </row>
    <row r="53" spans="2:22" x14ac:dyDescent="0.3">
      <c r="B53" s="248" t="s">
        <v>396</v>
      </c>
      <c r="C53" s="249"/>
      <c r="D53" s="249"/>
      <c r="E53" s="249"/>
      <c r="F53" s="248" t="b">
        <f ca="1">SUM(F47:F53)=F15</f>
        <v>1</v>
      </c>
      <c r="G53" s="248" t="b">
        <f ca="1">SUM(G47:G53)=G15</f>
        <v>1</v>
      </c>
      <c r="H53" s="248" t="b">
        <f ca="1">SUM(H47:H53)=H15</f>
        <v>1</v>
      </c>
      <c r="I53" s="248" t="b">
        <f ca="1">SUM(I47:I53)=I15</f>
        <v>1</v>
      </c>
      <c r="J53" s="248" t="b">
        <f ca="1">SUM(J47:J53)=J15</f>
        <v>1</v>
      </c>
      <c r="K53" s="250"/>
      <c r="L53" s="248" t="b">
        <f ca="1">SUM(L47:L53)=L15</f>
        <v>1</v>
      </c>
      <c r="M53" s="248" t="b">
        <f ca="1">SUM(M47:M53)=M15</f>
        <v>1</v>
      </c>
      <c r="N53" s="248" t="b">
        <f ca="1">SUM(N47:N53)=N15</f>
        <v>1</v>
      </c>
      <c r="O53" s="248" t="b">
        <f ca="1">SUM(O47:O53)=O15</f>
        <v>1</v>
      </c>
      <c r="P53" s="248" t="b">
        <f ca="1">SUM(P47:P53)=P15</f>
        <v>1</v>
      </c>
      <c r="R53" s="246"/>
      <c r="S53" s="246"/>
      <c r="T53" s="246"/>
      <c r="U53" s="246"/>
      <c r="V53" s="247"/>
    </row>
    <row r="54" spans="2:22" x14ac:dyDescent="0.3">
      <c r="B54" s="183"/>
      <c r="F54" s="215"/>
      <c r="G54" s="215"/>
      <c r="H54" s="215"/>
      <c r="I54" s="215"/>
      <c r="J54" s="215"/>
      <c r="L54" s="215"/>
      <c r="M54" s="215"/>
      <c r="N54" s="215"/>
      <c r="O54" s="215"/>
      <c r="P54" s="215"/>
      <c r="R54" s="246"/>
      <c r="S54" s="246"/>
      <c r="T54" s="246"/>
      <c r="U54" s="246"/>
      <c r="V54" s="247"/>
    </row>
    <row r="55" spans="2:22" x14ac:dyDescent="0.3">
      <c r="B55" s="183"/>
      <c r="F55" s="215"/>
      <c r="G55" s="215"/>
      <c r="H55" s="215"/>
      <c r="I55" s="215"/>
      <c r="J55" s="215"/>
      <c r="L55" s="215"/>
      <c r="M55" s="215"/>
      <c r="N55" s="215"/>
      <c r="O55" s="215"/>
      <c r="P55" s="215"/>
      <c r="R55" s="246"/>
      <c r="S55" s="246"/>
      <c r="T55" s="246"/>
      <c r="U55" s="246"/>
      <c r="V55" s="247"/>
    </row>
    <row r="56" spans="2:22" x14ac:dyDescent="0.3">
      <c r="Q56" s="250"/>
      <c r="R56" s="247"/>
      <c r="S56" s="247"/>
      <c r="T56" s="247"/>
      <c r="U56" s="247"/>
      <c r="V56" s="247"/>
    </row>
    <row r="57" spans="2:22" ht="56" x14ac:dyDescent="0.3">
      <c r="B57" s="251" t="s">
        <v>397</v>
      </c>
      <c r="C57" s="223" t="s">
        <v>53</v>
      </c>
      <c r="D57" s="223"/>
      <c r="E57" s="252" t="s">
        <v>398</v>
      </c>
      <c r="F57" s="253" t="s">
        <v>399</v>
      </c>
      <c r="G57" s="253" t="s">
        <v>400</v>
      </c>
      <c r="H57" s="253"/>
      <c r="I57" s="253"/>
      <c r="J57" s="253"/>
      <c r="L57" s="253" t="s">
        <v>399</v>
      </c>
      <c r="M57" s="253" t="s">
        <v>400</v>
      </c>
      <c r="N57" s="253"/>
      <c r="O57" s="253"/>
      <c r="P57" s="253"/>
    </row>
    <row r="58" spans="2:22" x14ac:dyDescent="0.3">
      <c r="B58" s="183" t="s">
        <v>383</v>
      </c>
      <c r="C58" s="43" t="s">
        <v>401</v>
      </c>
      <c r="E58" s="215">
        <f>'Fuel Para.'!M7</f>
        <v>5587</v>
      </c>
      <c r="G58" s="180">
        <f>E58/F18*1000</f>
        <v>1382.3708972887748</v>
      </c>
      <c r="H58" s="215"/>
      <c r="I58" s="180"/>
      <c r="K58" s="75">
        <f>'Fuel Para.'!M35</f>
        <v>5587</v>
      </c>
      <c r="M58" s="180">
        <f>K58/L18*1000</f>
        <v>1382.3708972887748</v>
      </c>
      <c r="N58" s="215"/>
      <c r="O58" s="180"/>
    </row>
    <row r="59" spans="2:22" x14ac:dyDescent="0.3">
      <c r="B59" s="183" t="s">
        <v>289</v>
      </c>
      <c r="C59" s="43" t="s">
        <v>401</v>
      </c>
      <c r="E59" s="215">
        <f>'Fuel Para.'!M10</f>
        <v>3833.8243097168242</v>
      </c>
      <c r="F59" s="254">
        <f>F35/E28</f>
        <v>0.89999999999999991</v>
      </c>
      <c r="G59" s="180">
        <f>E59/F19*1000</f>
        <v>1046.9428338000148</v>
      </c>
      <c r="H59" s="215"/>
      <c r="I59" s="180"/>
      <c r="K59" s="75">
        <f>'Fuel Para.'!M38</f>
        <v>3834.225993046271</v>
      </c>
      <c r="L59" s="254">
        <f>L35/L28</f>
        <v>0.9</v>
      </c>
      <c r="M59" s="180">
        <f>K59/L19*1000</f>
        <v>1047.0488244494866</v>
      </c>
      <c r="N59" s="215"/>
      <c r="O59" s="180"/>
    </row>
    <row r="60" spans="2:22" x14ac:dyDescent="0.3">
      <c r="B60" s="183" t="s">
        <v>385</v>
      </c>
      <c r="C60" s="43" t="s">
        <v>401</v>
      </c>
      <c r="E60" s="215">
        <f>'Fuel Para.'!M13</f>
        <v>3844.0674274300236</v>
      </c>
      <c r="F60" s="254">
        <f>F36/E29</f>
        <v>0.9</v>
      </c>
      <c r="G60" s="180">
        <f>E60/F20*1000</f>
        <v>1049.6002970769732</v>
      </c>
      <c r="H60" s="215"/>
      <c r="I60" s="180"/>
      <c r="J60" s="75"/>
      <c r="K60" s="75">
        <f>'Fuel Para.'!M41</f>
        <v>3854.2714525290999</v>
      </c>
      <c r="L60" s="254">
        <f>L36/L29</f>
        <v>0.90000000000000013</v>
      </c>
      <c r="M60" s="180">
        <f>K60/L20*1000</f>
        <v>1055.7263752831984</v>
      </c>
      <c r="N60" s="215"/>
      <c r="O60" s="180"/>
      <c r="P60" s="75"/>
    </row>
    <row r="61" spans="2:22" x14ac:dyDescent="0.3">
      <c r="B61" s="183" t="s">
        <v>386</v>
      </c>
      <c r="C61" s="43" t="s">
        <v>401</v>
      </c>
      <c r="E61" s="215">
        <f>'Fuel Para.'!M16</f>
        <v>2657.0198696596235</v>
      </c>
      <c r="F61" s="254">
        <f>F37/E30</f>
        <v>0.90000000000000013</v>
      </c>
      <c r="G61" s="180">
        <f>E61/F21*1000</f>
        <v>903.94659038621785</v>
      </c>
      <c r="H61" s="215"/>
      <c r="I61" s="180"/>
      <c r="J61" s="75"/>
      <c r="K61" s="75">
        <f>'Fuel Para.'!M44</f>
        <v>2656.3803819010836</v>
      </c>
      <c r="L61" s="254">
        <f>L37/L30</f>
        <v>0.90000000000000013</v>
      </c>
      <c r="M61" s="180">
        <f>K61/L21*1000</f>
        <v>907.74854466161628</v>
      </c>
      <c r="N61" s="215"/>
      <c r="O61" s="180"/>
      <c r="P61" s="75"/>
    </row>
    <row r="62" spans="2:22" x14ac:dyDescent="0.3">
      <c r="B62" s="183" t="s">
        <v>387</v>
      </c>
      <c r="C62" s="43" t="s">
        <v>401</v>
      </c>
      <c r="E62" s="215">
        <f>'Fuel Para.'!M19</f>
        <v>5650.216589231818</v>
      </c>
      <c r="F62" s="254">
        <f>F38/E31</f>
        <v>0.90000000000000013</v>
      </c>
      <c r="G62" s="180">
        <f>E62/F22*1000</f>
        <v>1184.735961247756</v>
      </c>
      <c r="H62" s="215"/>
      <c r="I62" s="180"/>
      <c r="J62" s="75"/>
      <c r="K62" s="75">
        <f>'Fuel Para.'!M47</f>
        <v>5648.3630686886709</v>
      </c>
      <c r="L62" s="254">
        <f>L38/L31</f>
        <v>0.89999999999999991</v>
      </c>
      <c r="M62" s="180">
        <f>K62/L22*1000</f>
        <v>1184.4808292855282</v>
      </c>
      <c r="N62" s="215"/>
      <c r="O62" s="180"/>
      <c r="P62" s="75"/>
    </row>
    <row r="63" spans="2:22" x14ac:dyDescent="0.3">
      <c r="B63" s="183"/>
      <c r="E63" s="215"/>
      <c r="F63" s="254"/>
      <c r="G63" s="180"/>
      <c r="H63" s="215"/>
      <c r="I63" s="180"/>
      <c r="J63" s="75"/>
      <c r="K63" s="75"/>
      <c r="L63" s="254"/>
      <c r="M63" s="180"/>
      <c r="N63" s="215"/>
      <c r="O63" s="180"/>
      <c r="P63" s="75"/>
    </row>
    <row r="64" spans="2:22" x14ac:dyDescent="0.3">
      <c r="B64" s="183"/>
      <c r="E64" s="215"/>
      <c r="F64" s="254"/>
      <c r="G64" s="180"/>
      <c r="H64" s="215"/>
      <c r="I64" s="180"/>
      <c r="J64" s="75"/>
      <c r="K64" s="75"/>
      <c r="L64" s="254"/>
      <c r="M64" s="180"/>
      <c r="N64" s="215"/>
      <c r="O64" s="180"/>
      <c r="P64" s="75"/>
    </row>
    <row r="65" spans="2:18" x14ac:dyDescent="0.3">
      <c r="B65" s="183"/>
      <c r="E65" s="215"/>
      <c r="F65" s="254"/>
      <c r="G65" s="180"/>
      <c r="H65" s="215"/>
      <c r="I65" s="180"/>
      <c r="J65" s="75"/>
      <c r="K65" s="75"/>
      <c r="L65" s="254"/>
      <c r="M65" s="180"/>
      <c r="N65" s="215"/>
      <c r="O65" s="180"/>
      <c r="P65" s="75"/>
    </row>
    <row r="66" spans="2:18" x14ac:dyDescent="0.3">
      <c r="B66" s="183"/>
      <c r="F66" s="215"/>
      <c r="L66" s="215"/>
    </row>
    <row r="67" spans="2:18" ht="24.5" customHeight="1" x14ac:dyDescent="0.3">
      <c r="B67" s="251" t="s">
        <v>402</v>
      </c>
      <c r="C67" s="223" t="s">
        <v>53</v>
      </c>
      <c r="D67" s="223"/>
      <c r="E67" s="252" t="s">
        <v>398</v>
      </c>
      <c r="F67" s="255">
        <f>F2</f>
        <v>27</v>
      </c>
      <c r="G67" s="255">
        <f>G2</f>
        <v>28</v>
      </c>
      <c r="H67" s="255">
        <f>H2</f>
        <v>29</v>
      </c>
      <c r="I67" s="255">
        <f>I2</f>
        <v>30</v>
      </c>
      <c r="J67" s="255">
        <f>J2</f>
        <v>31</v>
      </c>
      <c r="L67" s="255">
        <f>L2</f>
        <v>27</v>
      </c>
      <c r="M67" s="255">
        <f>M2</f>
        <v>28</v>
      </c>
      <c r="N67" s="255">
        <f>N2</f>
        <v>29</v>
      </c>
      <c r="O67" s="255">
        <f>O2</f>
        <v>30</v>
      </c>
      <c r="P67" s="255">
        <f>P2</f>
        <v>31</v>
      </c>
    </row>
    <row r="68" spans="2:18" x14ac:dyDescent="0.3">
      <c r="B68" s="183" t="s">
        <v>383</v>
      </c>
      <c r="C68" s="43" t="s">
        <v>27</v>
      </c>
      <c r="F68" s="256">
        <f>F34/F$41</f>
        <v>0.10959494209214145</v>
      </c>
      <c r="G68" s="256">
        <f t="shared" ref="G68:J69" si="37">G34/G$41</f>
        <v>0.28309640679222725</v>
      </c>
      <c r="H68" s="256">
        <f t="shared" si="37"/>
        <v>0.10959494209214145</v>
      </c>
      <c r="I68" s="256">
        <f t="shared" si="37"/>
        <v>3.8520798494061544E-2</v>
      </c>
      <c r="J68" s="256">
        <f t="shared" si="37"/>
        <v>0.10959494209214145</v>
      </c>
      <c r="L68" s="256">
        <f>L34/L$41</f>
        <v>0.2530459187217145</v>
      </c>
      <c r="M68" s="256">
        <f t="shared" ref="M68:P69" si="38">M34/M$41</f>
        <v>0.21348140238673913</v>
      </c>
      <c r="N68" s="256">
        <f t="shared" si="38"/>
        <v>0.18111132623605966</v>
      </c>
      <c r="O68" s="256">
        <f t="shared" si="38"/>
        <v>0</v>
      </c>
      <c r="P68" s="256">
        <f t="shared" si="38"/>
        <v>0.18111132623605966</v>
      </c>
    </row>
    <row r="69" spans="2:18" x14ac:dyDescent="0.3">
      <c r="B69" s="183" t="s">
        <v>403</v>
      </c>
      <c r="C69" s="43" t="s">
        <v>27</v>
      </c>
      <c r="F69" s="257">
        <f>F35/F$41</f>
        <v>0.49342496535301045</v>
      </c>
      <c r="G69" s="257">
        <f t="shared" si="37"/>
        <v>0.39727776420223321</v>
      </c>
      <c r="H69" s="257">
        <f t="shared" si="37"/>
        <v>0.49342496535301045</v>
      </c>
      <c r="I69" s="257">
        <f t="shared" si="37"/>
        <v>0.53281126098432585</v>
      </c>
      <c r="J69" s="257">
        <f t="shared" si="37"/>
        <v>0.49342496535301045</v>
      </c>
      <c r="L69" s="257">
        <f>L35/L$41</f>
        <v>0.41393047849596554</v>
      </c>
      <c r="M69" s="257">
        <f t="shared" si="38"/>
        <v>0.43585546637470024</v>
      </c>
      <c r="N69" s="257">
        <f t="shared" si="38"/>
        <v>0.45379359864525631</v>
      </c>
      <c r="O69" s="257">
        <f t="shared" si="38"/>
        <v>0.5703375250418049</v>
      </c>
      <c r="P69" s="257">
        <f t="shared" si="38"/>
        <v>0.45379359864525631</v>
      </c>
    </row>
    <row r="70" spans="2:18" x14ac:dyDescent="0.3">
      <c r="B70" s="183" t="s">
        <v>404</v>
      </c>
      <c r="C70" s="43" t="s">
        <v>27</v>
      </c>
      <c r="F70" s="257">
        <f t="shared" ref="F70:J72" si="39">F36/F$41</f>
        <v>0.16501649335146601</v>
      </c>
      <c r="G70" s="257">
        <f t="shared" si="39"/>
        <v>0.13286191039859821</v>
      </c>
      <c r="H70" s="257">
        <f t="shared" si="39"/>
        <v>0.16501649335146601</v>
      </c>
      <c r="I70" s="257">
        <f t="shared" si="39"/>
        <v>0.17818848270659318</v>
      </c>
      <c r="J70" s="257">
        <f t="shared" si="39"/>
        <v>0.16501649335146601</v>
      </c>
      <c r="L70" s="257">
        <f t="shared" ref="L70:P72" si="40">L36/L$41</f>
        <v>0.13843109053841859</v>
      </c>
      <c r="M70" s="257">
        <f t="shared" si="40"/>
        <v>0.14576348121697655</v>
      </c>
      <c r="N70" s="257">
        <f t="shared" si="40"/>
        <v>0.15176254468642261</v>
      </c>
      <c r="O70" s="257">
        <f t="shared" si="40"/>
        <v>0.19073842026177157</v>
      </c>
      <c r="P70" s="257">
        <f t="shared" si="40"/>
        <v>0.15176254468642261</v>
      </c>
    </row>
    <row r="71" spans="2:18" x14ac:dyDescent="0.3">
      <c r="B71" s="183" t="s">
        <v>405</v>
      </c>
      <c r="C71" s="43" t="s">
        <v>27</v>
      </c>
      <c r="F71" s="257">
        <f t="shared" si="39"/>
        <v>0.15886043764094501</v>
      </c>
      <c r="G71" s="257">
        <f t="shared" si="39"/>
        <v>0.12790540389668159</v>
      </c>
      <c r="H71" s="257">
        <f t="shared" si="39"/>
        <v>0.15886043764094501</v>
      </c>
      <c r="I71" s="257">
        <f t="shared" si="39"/>
        <v>0.17154103671961149</v>
      </c>
      <c r="J71" s="257">
        <f t="shared" si="39"/>
        <v>0.15886043764094501</v>
      </c>
      <c r="L71" s="257">
        <f t="shared" si="40"/>
        <v>0.13326682187584546</v>
      </c>
      <c r="M71" s="257">
        <f t="shared" si="40"/>
        <v>0.14032567259126552</v>
      </c>
      <c r="N71" s="257">
        <f t="shared" si="40"/>
        <v>0.14610093680174777</v>
      </c>
      <c r="O71" s="257">
        <f t="shared" si="40"/>
        <v>0.1836227900758402</v>
      </c>
      <c r="P71" s="257">
        <f t="shared" si="40"/>
        <v>0.14610093680174777</v>
      </c>
    </row>
    <row r="72" spans="2:18" x14ac:dyDescent="0.3">
      <c r="B72" s="183" t="s">
        <v>406</v>
      </c>
      <c r="C72" s="43" t="s">
        <v>27</v>
      </c>
      <c r="F72" s="257">
        <f t="shared" si="39"/>
        <v>7.3103161562437027E-2</v>
      </c>
      <c r="G72" s="257">
        <f t="shared" si="39"/>
        <v>5.8858514710259831E-2</v>
      </c>
      <c r="H72" s="257">
        <f t="shared" si="39"/>
        <v>7.3103161562437027E-2</v>
      </c>
      <c r="I72" s="257">
        <f t="shared" si="39"/>
        <v>7.8938421095407871E-2</v>
      </c>
      <c r="J72" s="257">
        <f t="shared" si="39"/>
        <v>7.3103161562437027E-2</v>
      </c>
      <c r="L72" s="257">
        <f t="shared" si="40"/>
        <v>6.1325690368055893E-2</v>
      </c>
      <c r="M72" s="257">
        <f t="shared" si="40"/>
        <v>6.4573977430318619E-2</v>
      </c>
      <c r="N72" s="257">
        <f t="shared" si="40"/>
        <v>6.7231593630513634E-2</v>
      </c>
      <c r="O72" s="257">
        <f t="shared" si="40"/>
        <v>5.5301264620583268E-2</v>
      </c>
      <c r="P72" s="257">
        <f t="shared" si="40"/>
        <v>6.7231593630513634E-2</v>
      </c>
    </row>
    <row r="73" spans="2:18" x14ac:dyDescent="0.3">
      <c r="B73" s="183"/>
      <c r="F73" s="256"/>
      <c r="G73" s="256"/>
      <c r="H73" s="256"/>
      <c r="I73" s="256"/>
      <c r="J73" s="256"/>
      <c r="L73" s="256"/>
      <c r="M73" s="256"/>
      <c r="N73" s="256"/>
      <c r="O73" s="256"/>
      <c r="P73" s="256"/>
      <c r="R73" s="115"/>
    </row>
    <row r="74" spans="2:18" x14ac:dyDescent="0.3">
      <c r="B74" s="183"/>
      <c r="F74" s="256"/>
      <c r="G74" s="256"/>
      <c r="H74" s="256"/>
      <c r="I74" s="256"/>
      <c r="J74" s="256"/>
      <c r="L74" s="256"/>
      <c r="M74" s="256"/>
      <c r="N74" s="256"/>
      <c r="O74" s="256"/>
      <c r="P74" s="256"/>
    </row>
    <row r="75" spans="2:18" x14ac:dyDescent="0.3">
      <c r="B75" s="183"/>
      <c r="F75" s="256"/>
      <c r="G75" s="256"/>
      <c r="H75" s="256"/>
      <c r="I75" s="256"/>
      <c r="J75" s="256"/>
      <c r="L75" s="256"/>
      <c r="M75" s="256"/>
      <c r="N75" s="256"/>
      <c r="O75" s="256"/>
      <c r="P75" s="256"/>
    </row>
    <row r="76" spans="2:18" x14ac:dyDescent="0.3">
      <c r="B76" s="8" t="s">
        <v>10</v>
      </c>
      <c r="C76" s="86"/>
      <c r="D76" s="86"/>
      <c r="E76" s="86"/>
      <c r="F76" s="258">
        <f>SUM(F68:F74)</f>
        <v>0.99999999999999989</v>
      </c>
      <c r="G76" s="258">
        <f t="shared" ref="G76:J76" si="41">SUM(G68:G74)</f>
        <v>1</v>
      </c>
      <c r="H76" s="258">
        <f t="shared" si="41"/>
        <v>0.99999999999999989</v>
      </c>
      <c r="I76" s="258">
        <f t="shared" si="41"/>
        <v>0.99999999999999989</v>
      </c>
      <c r="J76" s="258">
        <f t="shared" si="41"/>
        <v>0.99999999999999989</v>
      </c>
      <c r="K76" s="259"/>
      <c r="L76" s="258">
        <f>SUM(L68:L72)</f>
        <v>1</v>
      </c>
      <c r="M76" s="258">
        <f t="shared" ref="M76:P76" si="42">SUM(M68:M72)</f>
        <v>1</v>
      </c>
      <c r="N76" s="258">
        <f t="shared" si="42"/>
        <v>1</v>
      </c>
      <c r="O76" s="258">
        <f t="shared" si="42"/>
        <v>1</v>
      </c>
      <c r="P76" s="258">
        <f t="shared" si="42"/>
        <v>1</v>
      </c>
    </row>
    <row r="79" spans="2:18" x14ac:dyDescent="0.3">
      <c r="B79" s="42" t="s">
        <v>382</v>
      </c>
      <c r="F79" s="20">
        <f>SUMPRODUCT(F18:F22,F68:F72)</f>
        <v>3669.7714255414658</v>
      </c>
      <c r="G79" s="20">
        <f>SUMPRODUCT(G18:G22,G68:G72)</f>
        <v>3742.2261239867248</v>
      </c>
      <c r="H79" s="20">
        <f>SUMPRODUCT(H18:H22,H68:H72)</f>
        <v>3669.7714255414658</v>
      </c>
      <c r="I79" s="20">
        <f>SUMPRODUCT(I18:I22,I68:I72)</f>
        <v>3640.0906637648691</v>
      </c>
      <c r="J79" s="20">
        <f>SUMPRODUCT(J18:J22,J68:J72)</f>
        <v>3669.7714255414658</v>
      </c>
      <c r="L79" s="20">
        <f>SUMPRODUCT(L18:L22,L68:L72)</f>
        <v>3726.3108814490897</v>
      </c>
      <c r="M79" s="20">
        <f>SUMPRODUCT(M18:M22,M68:M72)</f>
        <v>3709.6103348581332</v>
      </c>
      <c r="N79" s="20">
        <f>SUMPRODUCT(N18:N22,N68:N72)</f>
        <v>3695.9466277037163</v>
      </c>
      <c r="O79" s="20">
        <f>SUMPRODUCT(O18:O22,O68:O72)</f>
        <v>3585.9465361587913</v>
      </c>
      <c r="P79" s="20">
        <f>SUMPRODUCT(P18:P22,P68:P72)</f>
        <v>3695.9466277037163</v>
      </c>
    </row>
    <row r="80" spans="2:18" x14ac:dyDescent="0.3">
      <c r="B80" s="42" t="s">
        <v>407</v>
      </c>
      <c r="F80" s="20">
        <f>SUMPRODUCT(F68:F72,$E$58:$E$62)</f>
        <v>3973.4901312416305</v>
      </c>
      <c r="G80" s="20">
        <f t="shared" ref="G80:J80" si="43">SUMPRODUCT(G68:G72,$E$58:$E$62)</f>
        <v>4287.8934727897986</v>
      </c>
      <c r="H80" s="20">
        <f t="shared" si="43"/>
        <v>3973.4901312416305</v>
      </c>
      <c r="I80" s="20">
        <f t="shared" si="43"/>
        <v>3844.6961277815576</v>
      </c>
      <c r="J80" s="20">
        <f t="shared" si="43"/>
        <v>3973.4901312416305</v>
      </c>
      <c r="L80" s="20">
        <f>SUMPRODUCT(L68:L72,$K$58:$K$62)</f>
        <v>4234.8186840922936</v>
      </c>
      <c r="M80" s="20">
        <f t="shared" ref="M80:P80" si="44">SUMPRODUCT(M68:M72,$K$58:$K$62)</f>
        <v>4163.196611060006</v>
      </c>
      <c r="N80" s="20">
        <f t="shared" si="44"/>
        <v>4104.5983474417753</v>
      </c>
      <c r="O80" s="20">
        <f t="shared" si="44"/>
        <v>3722.0942094024963</v>
      </c>
      <c r="P80" s="20">
        <f t="shared" si="44"/>
        <v>4104.5983474417753</v>
      </c>
    </row>
    <row r="81" spans="2:16" x14ac:dyDescent="0.3">
      <c r="B81" s="2" t="s">
        <v>408</v>
      </c>
      <c r="F81" s="20">
        <f>SUMPRODUCT(F68:F72,$G$58:$G$62)</f>
        <v>1071.4992457135972</v>
      </c>
      <c r="G81" s="20">
        <f t="shared" ref="G81:J81" si="45">SUMPRODUCT(G68:G72,$G$58:$G$62)</f>
        <v>1132.0746955080544</v>
      </c>
      <c r="H81" s="20">
        <f t="shared" si="45"/>
        <v>1071.4992457135972</v>
      </c>
      <c r="I81" s="20">
        <f t="shared" si="45"/>
        <v>1046.6847680683986</v>
      </c>
      <c r="J81" s="20">
        <f t="shared" si="45"/>
        <v>1071.4992457135972</v>
      </c>
      <c r="L81" s="20">
        <f>SUMPRODUCT(L68:L72,$M$58:$M$62)</f>
        <v>1122.9659562653781</v>
      </c>
      <c r="M81" s="20">
        <f t="shared" ref="M81:P81" si="46">SUMPRODUCT(M68:M72,$M$58:$M$62)</f>
        <v>1109.2258465535069</v>
      </c>
      <c r="N81" s="20">
        <f t="shared" si="46"/>
        <v>1097.9842483010148</v>
      </c>
      <c r="O81" s="20">
        <f t="shared" si="46"/>
        <v>1030.7254244210312</v>
      </c>
      <c r="P81" s="20">
        <f t="shared" si="46"/>
        <v>1097.9842483010148</v>
      </c>
    </row>
    <row r="83" spans="2:16" hidden="1" x14ac:dyDescent="0.3">
      <c r="B83" s="2" t="s">
        <v>49</v>
      </c>
      <c r="F83" s="260">
        <f>((F7-F10*F11/1000)/(1-F8)*(F81/F79)/1000)+((F10*F12)/10^6/(1-F8))</f>
        <v>0.87997850975660608</v>
      </c>
      <c r="G83" s="260">
        <f>((G7-G10*G11/1000)/(1-G8)*(G81/G79)/1000)+((G10*G12)/10^6/(1-G8))</f>
        <v>0.91031142663019471</v>
      </c>
      <c r="H83" s="260">
        <f>((H7-H10*H11/1000)/(1-H8)*(H81/H79)/1000)+((H10*H12)/10^6/(1-H8))</f>
        <v>0.87997850975660608</v>
      </c>
      <c r="I83" s="260">
        <f>((I7-I10*I11/1000)/(1-I8)*(I81/I79)/1000)+((I10*I12)/10^6/(1-I8))</f>
        <v>0.86720411036302381</v>
      </c>
      <c r="J83" s="260">
        <f>((J7-J10*J11/1000)/(1-J8)*(J81/J79)/1000)+((J10*J12)/10^6/(1-J8))</f>
        <v>0.87997850975660608</v>
      </c>
      <c r="L83" s="260">
        <f>((L7-L10*L11/1000)/(1-L8)*(L80/L79)/1000)+((L10*L12)/10^6/(1-L8))</f>
        <v>3.3245089333257511</v>
      </c>
      <c r="M83" s="260">
        <f>((M7-M10*M11/1000)/(1-M8)*(M80/M79)/1000)+((M10*M12)/10^6/(1-M8))</f>
        <v>3.2834860982530945</v>
      </c>
      <c r="N83" s="260">
        <f>((N7-N10*N11/1000)/(1-N8)*(N80/N79)/1000)+((N10*N12)/10^6/(1-N8))</f>
        <v>3.2496471446634501</v>
      </c>
      <c r="O83" s="260">
        <f>((O7-O10*O11/1000)/(1-O8)*(O80/O79)/1000)+((O10*O12)/10^6/(1-O8))</f>
        <v>3.0397738292719318</v>
      </c>
      <c r="P83" s="260">
        <f>((P7-P10*P11/1000)/(1-P8)*(P80/P79)/1000)+((P10*P12)/10^6/(1-P8))</f>
        <v>3.2496471446634501</v>
      </c>
    </row>
    <row r="84" spans="2:16" hidden="1" x14ac:dyDescent="0.3"/>
    <row r="85" spans="2:16" ht="28" hidden="1" x14ac:dyDescent="0.3">
      <c r="B85" s="261" t="s">
        <v>315</v>
      </c>
      <c r="E85" s="2"/>
      <c r="F85" s="262">
        <f>F19*F35*(1-F8)/F7/1000</f>
        <v>327.07596884905132</v>
      </c>
      <c r="G85" s="262">
        <f>G19*G35*(1-G8)/G7/1000</f>
        <v>327.07596884905132</v>
      </c>
      <c r="H85" s="262">
        <f>H19*H35*(1-H8)/H7/1000</f>
        <v>327.07596884905132</v>
      </c>
      <c r="I85" s="262">
        <f>I19*I35*(1-I8)/I7/1000</f>
        <v>327.07596884905132</v>
      </c>
      <c r="J85" s="262">
        <f>J19*J35*(1-J8)/J7/1000</f>
        <v>327.07596884905132</v>
      </c>
      <c r="L85" s="262">
        <f>L19*L35*(1-L8)/L7/1000</f>
        <v>325.8079084144735</v>
      </c>
      <c r="M85" s="262">
        <f>M19*M35*(1-M8)/M7/1000</f>
        <v>325.8079084144735</v>
      </c>
      <c r="N85" s="262">
        <f>N19*N35*(1-N8)/N7/1000</f>
        <v>325.8079084144735</v>
      </c>
      <c r="O85" s="262">
        <f>O19*O35*(1-O8)/O7/1000</f>
        <v>325.8079084144735</v>
      </c>
      <c r="P85" s="262">
        <f>P19*P35*(1-P8)/P7/1000</f>
        <v>325.8079084144735</v>
      </c>
    </row>
    <row r="86" spans="2:16" ht="28" hidden="1" x14ac:dyDescent="0.3">
      <c r="B86" s="263" t="s">
        <v>316</v>
      </c>
      <c r="E86" s="2"/>
      <c r="F86" s="262">
        <f>F20*F36*(1-F8)/F7/1000</f>
        <v>109.39883188992836</v>
      </c>
      <c r="G86" s="262">
        <f>G20*G36*(1-G8)/G7/1000</f>
        <v>109.39883188992836</v>
      </c>
      <c r="H86" s="262">
        <f>H20*H36*(1-H8)/H7/1000</f>
        <v>109.39883188992836</v>
      </c>
      <c r="I86" s="262">
        <f>I20*I36*(1-I8)/I7/1000</f>
        <v>109.39883188992836</v>
      </c>
      <c r="J86" s="262">
        <f>J20*J36*(1-J8)/J7/1000</f>
        <v>109.39883188992836</v>
      </c>
      <c r="L86" s="262">
        <f>L20*L36*(1-L8)/L7/1000</f>
        <v>108.62955730205046</v>
      </c>
      <c r="M86" s="262">
        <f>M20*M36*(1-M8)/M7/1000</f>
        <v>108.62955730205046</v>
      </c>
      <c r="N86" s="262">
        <f>N20*N36*(1-N8)/N7/1000</f>
        <v>108.62955730205046</v>
      </c>
      <c r="O86" s="262">
        <f>O20*O36*(1-O8)/O7/1000</f>
        <v>108.62955730205046</v>
      </c>
      <c r="P86" s="262">
        <f>P20*P36*(1-P8)/P7/1000</f>
        <v>108.62955730205046</v>
      </c>
    </row>
    <row r="87" spans="2:16" ht="28" hidden="1" x14ac:dyDescent="0.3">
      <c r="B87" s="263" t="s">
        <v>317</v>
      </c>
      <c r="E87" s="2"/>
      <c r="F87" s="262">
        <f>F21*F37*(1-F8)/F7/1000</f>
        <v>84.525172302103442</v>
      </c>
      <c r="G87" s="262">
        <f>G21*G37*(1-G8)/G7/1000</f>
        <v>84.525172302103442</v>
      </c>
      <c r="H87" s="262">
        <f>H21*H37*(1-H8)/H7/1000</f>
        <v>84.525172302103442</v>
      </c>
      <c r="I87" s="262">
        <f>I21*I37*(1-I8)/I7/1000</f>
        <v>84.525172302103442</v>
      </c>
      <c r="J87" s="262">
        <f>J21*J37*(1-J8)/J7/1000</f>
        <v>84.525172302103442</v>
      </c>
      <c r="L87" s="262">
        <f>L21*L37*(1-L8)/L7/1000</f>
        <v>83.824348476840626</v>
      </c>
      <c r="M87" s="262">
        <f>M21*M37*(1-M8)/M7/1000</f>
        <v>83.824348476840626</v>
      </c>
      <c r="N87" s="262">
        <f>N21*N37*(1-N8)/N7/1000</f>
        <v>83.824348476840626</v>
      </c>
      <c r="O87" s="262">
        <f>O21*O37*(1-O8)/O7/1000</f>
        <v>83.824348476840626</v>
      </c>
      <c r="P87" s="262">
        <f>P21*P37*(1-P8)/P7/1000</f>
        <v>83.824348476840626</v>
      </c>
    </row>
    <row r="88" spans="2:16" ht="28" hidden="1" x14ac:dyDescent="0.3">
      <c r="B88" s="261" t="s">
        <v>318</v>
      </c>
      <c r="E88" s="2"/>
      <c r="F88" s="264">
        <f>SUM(F85:F87)*0.04/10</f>
        <v>2.083999892164333</v>
      </c>
      <c r="G88" s="264">
        <f t="shared" ref="G88:J88" si="47">SUM(G85:G87)*0.04/10</f>
        <v>2.083999892164333</v>
      </c>
      <c r="H88" s="264">
        <f t="shared" si="47"/>
        <v>2.083999892164333</v>
      </c>
      <c r="I88" s="264">
        <f t="shared" si="47"/>
        <v>2.083999892164333</v>
      </c>
      <c r="J88" s="264">
        <f t="shared" si="47"/>
        <v>2.083999892164333</v>
      </c>
      <c r="L88" s="264">
        <f>SUM(L85:L87)*0.04/10</f>
        <v>2.0730472567734584</v>
      </c>
      <c r="M88" s="264">
        <f t="shared" ref="M88:P88" si="48">SUM(M85:M87)*0.04/10</f>
        <v>2.0730472567734584</v>
      </c>
      <c r="N88" s="264">
        <f t="shared" si="48"/>
        <v>2.0730472567734584</v>
      </c>
      <c r="O88" s="264">
        <f t="shared" si="48"/>
        <v>2.0730472567734584</v>
      </c>
      <c r="P88" s="264">
        <f t="shared" si="48"/>
        <v>2.0730472567734584</v>
      </c>
    </row>
    <row r="89" spans="2:16" ht="28" hidden="1" x14ac:dyDescent="0.3">
      <c r="B89" s="263" t="s">
        <v>319</v>
      </c>
      <c r="E89" s="2"/>
      <c r="F89" s="262">
        <f>F22*F38*(1-F8)/F7/1000</f>
        <v>63.109968498042512</v>
      </c>
      <c r="G89" s="262">
        <f>G22*G38*(1-G8)/G7/1000</f>
        <v>63.109968498042512</v>
      </c>
      <c r="H89" s="262">
        <f>H22*H38*(1-H8)/H7/1000</f>
        <v>63.109968498042512</v>
      </c>
      <c r="I89" s="262">
        <f>I22*I38*(1-I8)/I7/1000</f>
        <v>63.109968498042512</v>
      </c>
      <c r="J89" s="262">
        <f>J22*J38*(1-J8)/J7/1000</f>
        <v>63.109968498042512</v>
      </c>
      <c r="L89" s="262">
        <f>L22*L38*(1-L8)/L7/1000</f>
        <v>62.857985351568999</v>
      </c>
      <c r="M89" s="262">
        <f>M22*M38*(1-M8)/M7/1000</f>
        <v>62.857985351568999</v>
      </c>
      <c r="N89" s="262">
        <f>N22*N38*(1-N8)/N7/1000</f>
        <v>62.857985351568999</v>
      </c>
      <c r="O89" s="262">
        <f>O22*O38*(1-O8)/O7/1000</f>
        <v>41.138507652799738</v>
      </c>
      <c r="P89" s="262">
        <f>P22*P38*(1-P8)/P7/1000</f>
        <v>62.857985351568999</v>
      </c>
    </row>
    <row r="90" spans="2:16" ht="28" hidden="1" x14ac:dyDescent="0.3">
      <c r="B90" s="261" t="s">
        <v>320</v>
      </c>
      <c r="E90" s="2"/>
      <c r="F90" s="264">
        <f>F89*0.07/10</f>
        <v>0.44176977948629759</v>
      </c>
      <c r="G90" s="264">
        <f t="shared" ref="G90:J90" si="49">G89*0.07/10</f>
        <v>0.44176977948629759</v>
      </c>
      <c r="H90" s="264">
        <f t="shared" si="49"/>
        <v>0.44176977948629759</v>
      </c>
      <c r="I90" s="264">
        <f t="shared" si="49"/>
        <v>0.44176977948629759</v>
      </c>
      <c r="J90" s="264">
        <f t="shared" si="49"/>
        <v>0.44176977948629759</v>
      </c>
      <c r="L90" s="264">
        <f>L89*0.07/10</f>
        <v>0.44000589746098306</v>
      </c>
      <c r="M90" s="264">
        <f t="shared" ref="M90:P90" si="50">M89*0.07/10</f>
        <v>0.44000589746098306</v>
      </c>
      <c r="N90" s="264">
        <f t="shared" si="50"/>
        <v>0.44000589746098306</v>
      </c>
      <c r="O90" s="264">
        <f t="shared" si="50"/>
        <v>0.28796955356959819</v>
      </c>
      <c r="P90" s="264">
        <f t="shared" si="50"/>
        <v>0.44000589746098306</v>
      </c>
    </row>
    <row r="91" spans="2:16" hidden="1" x14ac:dyDescent="0.3">
      <c r="B91" s="261" t="s">
        <v>321</v>
      </c>
      <c r="E91" s="2"/>
      <c r="F91" s="264">
        <f>F88+F90</f>
        <v>2.5257696716506306</v>
      </c>
      <c r="G91" s="264">
        <f t="shared" ref="G91:J91" si="51">G88+G90</f>
        <v>2.5257696716506306</v>
      </c>
      <c r="H91" s="264">
        <f t="shared" si="51"/>
        <v>2.5257696716506306</v>
      </c>
      <c r="I91" s="264">
        <f t="shared" si="51"/>
        <v>2.5257696716506306</v>
      </c>
      <c r="J91" s="264">
        <f t="shared" si="51"/>
        <v>2.5257696716506306</v>
      </c>
      <c r="L91" s="264">
        <f>L88+L90</f>
        <v>2.5130531542344414</v>
      </c>
      <c r="M91" s="264">
        <f t="shared" ref="M91:P91" si="52">M88+M90</f>
        <v>2.5130531542344414</v>
      </c>
      <c r="N91" s="264">
        <f t="shared" si="52"/>
        <v>2.5130531542344414</v>
      </c>
      <c r="O91" s="264">
        <f t="shared" si="52"/>
        <v>2.3610168103430564</v>
      </c>
      <c r="P91" s="264">
        <f t="shared" si="52"/>
        <v>2.5130531542344414</v>
      </c>
    </row>
    <row r="93" spans="2:16" x14ac:dyDescent="0.3">
      <c r="F93" s="265"/>
      <c r="G93" s="265"/>
      <c r="H93" s="265"/>
      <c r="I93" s="265"/>
      <c r="J93" s="265"/>
      <c r="K93" s="265"/>
      <c r="L93" s="265"/>
      <c r="M93" s="265"/>
      <c r="N93" s="265"/>
      <c r="O93" s="265"/>
      <c r="P93" s="265"/>
    </row>
  </sheetData>
  <mergeCells count="2">
    <mergeCell ref="F1:J1"/>
    <mergeCell ref="L1:P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2F659-5751-4A3F-967E-513FC1B48374}">
  <sheetPr>
    <tabColor rgb="FF92D050"/>
  </sheetPr>
  <dimension ref="B1:AB69"/>
  <sheetViews>
    <sheetView showGridLines="0" tabSelected="1" zoomScale="62" zoomScaleNormal="50" workbookViewId="0">
      <selection activeCell="P38" sqref="P38"/>
    </sheetView>
  </sheetViews>
  <sheetFormatPr defaultRowHeight="13.5" outlineLevelRow="1" x14ac:dyDescent="0.25"/>
  <cols>
    <col min="1" max="1" width="3.08984375" style="266" customWidth="1"/>
    <col min="2" max="2" width="41.7265625" style="266" customWidth="1"/>
    <col min="3" max="3" width="15.36328125" style="266" customWidth="1"/>
    <col min="4" max="4" width="12.1796875" style="266" bestFit="1" customWidth="1"/>
    <col min="5" max="5" width="10.6328125" style="266" customWidth="1"/>
    <col min="6" max="8" width="12.1796875" style="266" bestFit="1" customWidth="1"/>
    <col min="9" max="9" width="11.54296875" style="266" customWidth="1"/>
    <col min="10" max="10" width="12.1796875" style="266" bestFit="1" customWidth="1"/>
    <col min="11" max="12" width="12.36328125" style="266" bestFit="1" customWidth="1"/>
    <col min="13" max="13" width="17.6328125" style="266" customWidth="1"/>
    <col min="14" max="16384" width="8.7265625" style="266"/>
  </cols>
  <sheetData>
    <row r="1" spans="2:28" x14ac:dyDescent="0.25">
      <c r="K1" s="267" t="s">
        <v>409</v>
      </c>
      <c r="L1" s="267">
        <v>1.1020000000000001</v>
      </c>
      <c r="M1" s="267"/>
    </row>
    <row r="2" spans="2:28" ht="27" x14ac:dyDescent="0.25">
      <c r="B2" s="268" t="s">
        <v>410</v>
      </c>
      <c r="C2" s="269"/>
      <c r="D2" s="269"/>
      <c r="E2" s="269"/>
      <c r="F2" s="269"/>
      <c r="G2" s="269"/>
      <c r="H2" s="269"/>
      <c r="I2" s="269"/>
      <c r="J2" s="269"/>
      <c r="K2" s="269"/>
      <c r="L2" s="269"/>
      <c r="M2" s="270" t="s">
        <v>411</v>
      </c>
      <c r="O2" s="271" t="s">
        <v>412</v>
      </c>
      <c r="P2" s="271"/>
      <c r="Q2" s="271"/>
      <c r="R2" s="271"/>
      <c r="S2" s="271"/>
      <c r="T2" s="271"/>
      <c r="U2" s="271"/>
      <c r="V2" s="271"/>
      <c r="W2" s="271" t="s">
        <v>413</v>
      </c>
      <c r="X2" s="271"/>
      <c r="Y2" s="271"/>
      <c r="Z2" s="271"/>
      <c r="AA2" s="271"/>
      <c r="AB2" s="271"/>
    </row>
    <row r="3" spans="2:28" outlineLevel="1" x14ac:dyDescent="0.25">
      <c r="B3" s="272" t="s">
        <v>414</v>
      </c>
      <c r="C3" s="272"/>
      <c r="D3" s="272"/>
      <c r="E3" s="272"/>
      <c r="F3" s="272"/>
      <c r="G3" s="272"/>
      <c r="H3" s="272"/>
      <c r="I3" s="272"/>
      <c r="J3" s="272"/>
      <c r="K3" s="273"/>
      <c r="L3" s="273"/>
      <c r="M3" s="274"/>
    </row>
    <row r="4" spans="2:28" outlineLevel="1" x14ac:dyDescent="0.25">
      <c r="B4" s="275" t="s">
        <v>24</v>
      </c>
      <c r="C4" s="276" t="s">
        <v>53</v>
      </c>
      <c r="D4" s="277">
        <v>45748</v>
      </c>
      <c r="E4" s="277">
        <v>45778</v>
      </c>
      <c r="F4" s="277">
        <v>45809</v>
      </c>
      <c r="G4" s="277">
        <v>45839</v>
      </c>
      <c r="H4" s="277">
        <v>45870</v>
      </c>
      <c r="I4" s="277">
        <v>45901</v>
      </c>
      <c r="J4" s="277">
        <v>45931</v>
      </c>
      <c r="K4" s="278" t="s">
        <v>77</v>
      </c>
      <c r="L4" s="279" t="s">
        <v>400</v>
      </c>
      <c r="M4" s="274"/>
    </row>
    <row r="5" spans="2:28" outlineLevel="1" x14ac:dyDescent="0.25">
      <c r="B5" s="280" t="s">
        <v>78</v>
      </c>
      <c r="C5" s="280" t="s">
        <v>35</v>
      </c>
      <c r="D5" s="281">
        <v>0</v>
      </c>
      <c r="E5" s="281">
        <v>0</v>
      </c>
      <c r="F5" s="281">
        <v>128</v>
      </c>
      <c r="G5" s="281">
        <v>0</v>
      </c>
      <c r="H5" s="281">
        <v>0</v>
      </c>
      <c r="I5" s="281">
        <v>103.84</v>
      </c>
      <c r="J5" s="281">
        <v>1900</v>
      </c>
      <c r="K5" s="282">
        <f>SUM(H5:J5)</f>
        <v>2003.84</v>
      </c>
      <c r="L5" s="282"/>
      <c r="M5" s="274"/>
    </row>
    <row r="6" spans="2:28" outlineLevel="1" x14ac:dyDescent="0.25">
      <c r="B6" s="283" t="s">
        <v>80</v>
      </c>
      <c r="C6" s="283" t="s">
        <v>81</v>
      </c>
      <c r="D6" s="284">
        <v>0</v>
      </c>
      <c r="E6" s="284">
        <v>0</v>
      </c>
      <c r="F6" s="284">
        <v>4559.3095798319318</v>
      </c>
      <c r="G6" s="284">
        <v>0</v>
      </c>
      <c r="H6" s="284">
        <v>0</v>
      </c>
      <c r="I6" s="284">
        <v>4126.6070758996066</v>
      </c>
      <c r="J6" s="284">
        <v>4126.6070758996066</v>
      </c>
      <c r="K6" s="282">
        <f>SUMPRODUCT(H5:J5,H6:J6)/K5</f>
        <v>4126.6070758996066</v>
      </c>
      <c r="L6" s="282"/>
      <c r="M6" s="285">
        <f>K6-'AFC &amp; ECR'!$D$69</f>
        <v>4041.6070758996066</v>
      </c>
    </row>
    <row r="7" spans="2:28" outlineLevel="1" x14ac:dyDescent="0.25">
      <c r="B7" s="283" t="s">
        <v>415</v>
      </c>
      <c r="C7" s="286" t="s">
        <v>401</v>
      </c>
      <c r="D7" s="284">
        <v>0</v>
      </c>
      <c r="E7" s="284">
        <v>0</v>
      </c>
      <c r="F7" s="284">
        <v>5380</v>
      </c>
      <c r="G7" s="284">
        <v>0</v>
      </c>
      <c r="H7" s="284">
        <v>0</v>
      </c>
      <c r="I7" s="284">
        <v>5387</v>
      </c>
      <c r="J7" s="284">
        <v>5387</v>
      </c>
      <c r="K7" s="287">
        <f>SUMPRODUCT(H5:J5,H7:J7)/K5</f>
        <v>5387</v>
      </c>
      <c r="L7" s="287">
        <f>M7*1000/M6</f>
        <v>1382.3708972887746</v>
      </c>
      <c r="M7" s="285">
        <f>K7+$S$31</f>
        <v>5587</v>
      </c>
    </row>
    <row r="8" spans="2:28" outlineLevel="1" x14ac:dyDescent="0.25">
      <c r="B8" s="280" t="s">
        <v>289</v>
      </c>
      <c r="C8" s="280" t="s">
        <v>35</v>
      </c>
      <c r="D8" s="281">
        <v>31213</v>
      </c>
      <c r="E8" s="281">
        <v>37818</v>
      </c>
      <c r="F8" s="281">
        <v>33861</v>
      </c>
      <c r="G8" s="281">
        <v>36369</v>
      </c>
      <c r="H8" s="281">
        <v>18417</v>
      </c>
      <c r="I8" s="281">
        <v>32846.31</v>
      </c>
      <c r="J8" s="281">
        <v>13559</v>
      </c>
      <c r="K8" s="282">
        <f>SUM(H8:J8)</f>
        <v>64822.31</v>
      </c>
      <c r="L8" s="282"/>
      <c r="M8" s="274"/>
    </row>
    <row r="9" spans="2:28" outlineLevel="1" x14ac:dyDescent="0.25">
      <c r="B9" s="283" t="s">
        <v>416</v>
      </c>
      <c r="C9" s="283" t="s">
        <v>81</v>
      </c>
      <c r="D9" s="284">
        <v>3875</v>
      </c>
      <c r="E9" s="284">
        <v>3887.66</v>
      </c>
      <c r="F9" s="284">
        <v>3862.4082590543749</v>
      </c>
      <c r="G9" s="284">
        <v>3753.718264159183</v>
      </c>
      <c r="H9" s="284">
        <v>3814.2346928784859</v>
      </c>
      <c r="I9" s="284">
        <v>3750.0571167347498</v>
      </c>
      <c r="J9" s="284">
        <v>3647.9033754095217</v>
      </c>
      <c r="K9" s="282">
        <f>SUMPRODUCT(H8:J8,H9:J9)/K8</f>
        <v>3746.923254970342</v>
      </c>
      <c r="L9" s="282"/>
      <c r="M9" s="285">
        <f>K9-'AFC &amp; ECR'!$D$69</f>
        <v>3661.923254970342</v>
      </c>
    </row>
    <row r="10" spans="2:28" outlineLevel="1" x14ac:dyDescent="0.25">
      <c r="B10" s="283" t="s">
        <v>417</v>
      </c>
      <c r="C10" s="283" t="s">
        <v>401</v>
      </c>
      <c r="D10" s="284">
        <v>3471</v>
      </c>
      <c r="E10" s="284">
        <v>3278</v>
      </c>
      <c r="F10" s="284">
        <v>3319</v>
      </c>
      <c r="G10" s="284">
        <v>3400</v>
      </c>
      <c r="H10" s="284">
        <v>3694</v>
      </c>
      <c r="I10" s="284">
        <v>3619</v>
      </c>
      <c r="J10" s="284">
        <v>3588</v>
      </c>
      <c r="K10" s="282">
        <f>SUMPRODUCT(H8:J8,H10:J10)/K8</f>
        <v>3633.8243097168242</v>
      </c>
      <c r="L10" s="282">
        <f>M10*1000/M9</f>
        <v>1046.942833800015</v>
      </c>
      <c r="M10" s="285">
        <f>K10+$S$31</f>
        <v>3833.8243097168242</v>
      </c>
    </row>
    <row r="11" spans="2:28" outlineLevel="1" x14ac:dyDescent="0.25">
      <c r="B11" s="280" t="s">
        <v>418</v>
      </c>
      <c r="C11" s="280" t="s">
        <v>35</v>
      </c>
      <c r="D11" s="281">
        <v>2186</v>
      </c>
      <c r="E11" s="281">
        <v>5950</v>
      </c>
      <c r="F11" s="281">
        <v>4236</v>
      </c>
      <c r="G11" s="281">
        <v>0</v>
      </c>
      <c r="H11" s="281">
        <v>21612</v>
      </c>
      <c r="I11" s="281">
        <v>9695.43</v>
      </c>
      <c r="J11" s="281">
        <v>13119</v>
      </c>
      <c r="K11" s="282">
        <f>SUM(H11:J11)</f>
        <v>44426.43</v>
      </c>
      <c r="L11" s="282"/>
      <c r="M11" s="274"/>
    </row>
    <row r="12" spans="2:28" outlineLevel="1" x14ac:dyDescent="0.25">
      <c r="B12" s="283" t="s">
        <v>295</v>
      </c>
      <c r="C12" s="283" t="s">
        <v>81</v>
      </c>
      <c r="D12" s="284">
        <v>3682</v>
      </c>
      <c r="E12" s="284">
        <v>3604.29</v>
      </c>
      <c r="F12" s="284">
        <v>3666.3065303044746</v>
      </c>
      <c r="G12" s="284">
        <v>0</v>
      </c>
      <c r="H12" s="284">
        <v>3779.2795708585586</v>
      </c>
      <c r="I12" s="284">
        <v>3535.4250508425257</v>
      </c>
      <c r="J12" s="284">
        <v>3851.5760245634342</v>
      </c>
      <c r="K12" s="282">
        <f>SUMPRODUCT(H11:J11,H12:J12)/K11</f>
        <v>3747.4107654459967</v>
      </c>
      <c r="L12" s="282"/>
      <c r="M12" s="285">
        <f>K12-'AFC &amp; ECR'!$D$69</f>
        <v>3662.4107654459967</v>
      </c>
    </row>
    <row r="13" spans="2:28" outlineLevel="1" x14ac:dyDescent="0.25">
      <c r="B13" s="283" t="s">
        <v>419</v>
      </c>
      <c r="C13" s="283" t="s">
        <v>401</v>
      </c>
      <c r="D13" s="284">
        <v>3305</v>
      </c>
      <c r="E13" s="284">
        <v>2974</v>
      </c>
      <c r="F13" s="284">
        <v>3193</v>
      </c>
      <c r="G13" s="284">
        <v>0</v>
      </c>
      <c r="H13" s="284">
        <v>3533</v>
      </c>
      <c r="I13" s="284">
        <v>3636</v>
      </c>
      <c r="J13" s="284">
        <v>3833</v>
      </c>
      <c r="K13" s="282">
        <f>SUMPRODUCT(H11:J11,H13:J13)/K11</f>
        <v>3644.0674274300236</v>
      </c>
      <c r="L13" s="282">
        <f>M13*1000/M12</f>
        <v>1049.6002970769732</v>
      </c>
      <c r="M13" s="285">
        <f>K13+$S$31</f>
        <v>3844.0674274300236</v>
      </c>
    </row>
    <row r="14" spans="2:28" outlineLevel="1" x14ac:dyDescent="0.25">
      <c r="B14" s="280" t="s">
        <v>420</v>
      </c>
      <c r="C14" s="280" t="s">
        <v>35</v>
      </c>
      <c r="D14" s="288">
        <v>7545</v>
      </c>
      <c r="E14" s="288">
        <v>0</v>
      </c>
      <c r="F14" s="288">
        <v>11359</v>
      </c>
      <c r="G14" s="288">
        <v>12288.76</v>
      </c>
      <c r="H14" s="288">
        <v>4688.25</v>
      </c>
      <c r="I14" s="288">
        <v>7500.64</v>
      </c>
      <c r="J14" s="288">
        <v>8024.34</v>
      </c>
      <c r="K14" s="282">
        <f>SUM(H14:J14)</f>
        <v>20213.23</v>
      </c>
      <c r="L14" s="282"/>
      <c r="M14" s="274"/>
    </row>
    <row r="15" spans="2:28" outlineLevel="1" x14ac:dyDescent="0.25">
      <c r="B15" s="283" t="s">
        <v>421</v>
      </c>
      <c r="C15" s="283" t="s">
        <v>81</v>
      </c>
      <c r="D15" s="284">
        <v>3277</v>
      </c>
      <c r="E15" s="284">
        <v>0</v>
      </c>
      <c r="F15" s="284">
        <v>3379.3760267559492</v>
      </c>
      <c r="G15" s="284">
        <v>3278.9803841251169</v>
      </c>
      <c r="H15" s="284">
        <v>3387.7544122406757</v>
      </c>
      <c r="I15" s="284">
        <v>3141.9113490077207</v>
      </c>
      <c r="J15" s="284">
        <v>2702.1532361833097</v>
      </c>
      <c r="K15" s="282">
        <f>SUMPRODUCT(H14:J14,H15:J15)/K14</f>
        <v>3024.3549330435467</v>
      </c>
      <c r="L15" s="282"/>
      <c r="M15" s="285">
        <f>K15-'AFC &amp; ECR'!$D$69</f>
        <v>2939.3549330435467</v>
      </c>
    </row>
    <row r="16" spans="2:28" outlineLevel="1" x14ac:dyDescent="0.25">
      <c r="B16" s="283" t="s">
        <v>422</v>
      </c>
      <c r="C16" s="283" t="s">
        <v>401</v>
      </c>
      <c r="D16" s="284">
        <v>2765</v>
      </c>
      <c r="E16" s="284">
        <v>0</v>
      </c>
      <c r="F16" s="284">
        <v>2606</v>
      </c>
      <c r="G16" s="284">
        <v>2863</v>
      </c>
      <c r="H16" s="284">
        <v>2622</v>
      </c>
      <c r="I16" s="284">
        <v>2680</v>
      </c>
      <c r="J16" s="284">
        <v>2656</v>
      </c>
      <c r="K16" s="282">
        <f>SUMPRODUCT(H14:J14,H16:J16)/K14</f>
        <v>2657.0198696596235</v>
      </c>
      <c r="L16" s="282">
        <f>M16*1000/M15</f>
        <v>903.94659038621785</v>
      </c>
      <c r="M16" s="285">
        <f>K16</f>
        <v>2657.0198696596235</v>
      </c>
    </row>
    <row r="17" spans="2:22" outlineLevel="1" x14ac:dyDescent="0.25">
      <c r="B17" s="280" t="s">
        <v>423</v>
      </c>
      <c r="C17" s="280" t="s">
        <v>35</v>
      </c>
      <c r="D17" s="281">
        <v>0</v>
      </c>
      <c r="E17" s="281">
        <v>0</v>
      </c>
      <c r="F17" s="281">
        <v>118</v>
      </c>
      <c r="G17" s="281">
        <v>2485</v>
      </c>
      <c r="H17" s="281">
        <v>2030</v>
      </c>
      <c r="I17" s="281">
        <v>4731.34</v>
      </c>
      <c r="J17" s="281">
        <v>6114</v>
      </c>
      <c r="K17" s="282">
        <f>SUM(H17:J17)</f>
        <v>12875.34</v>
      </c>
      <c r="L17" s="282"/>
      <c r="M17" s="274"/>
    </row>
    <row r="18" spans="2:22" outlineLevel="1" x14ac:dyDescent="0.25">
      <c r="B18" s="283" t="s">
        <v>424</v>
      </c>
      <c r="C18" s="283" t="s">
        <v>81</v>
      </c>
      <c r="D18" s="284">
        <v>0</v>
      </c>
      <c r="E18" s="284">
        <v>0</v>
      </c>
      <c r="F18" s="284">
        <v>4883.1873145095451</v>
      </c>
      <c r="G18" s="284">
        <v>4847.4446754309547</v>
      </c>
      <c r="H18" s="284">
        <v>4882.242662186095</v>
      </c>
      <c r="I18" s="284">
        <v>4853.1873897733794</v>
      </c>
      <c r="J18" s="284">
        <v>4845.62625634502</v>
      </c>
      <c r="K18" s="282">
        <f>SUMPRODUCT(H17:J17,H18:J18)/K17</f>
        <v>4854.1779215354009</v>
      </c>
      <c r="L18" s="282"/>
      <c r="M18" s="285">
        <f>K18-'AFC &amp; ECR'!$D$69</f>
        <v>4769.1779215354009</v>
      </c>
    </row>
    <row r="19" spans="2:22" outlineLevel="1" x14ac:dyDescent="0.25">
      <c r="B19" s="283" t="s">
        <v>425</v>
      </c>
      <c r="C19" s="283" t="s">
        <v>401</v>
      </c>
      <c r="D19" s="284">
        <v>0</v>
      </c>
      <c r="E19" s="284">
        <v>0</v>
      </c>
      <c r="F19" s="284">
        <v>5371</v>
      </c>
      <c r="G19" s="284">
        <v>5579</v>
      </c>
      <c r="H19" s="284">
        <v>5729</v>
      </c>
      <c r="I19" s="284">
        <v>5649</v>
      </c>
      <c r="J19" s="284">
        <v>5625</v>
      </c>
      <c r="K19" s="282">
        <f>SUMPRODUCT(H17:J17,H19:J19)/K17</f>
        <v>5650.216589231818</v>
      </c>
      <c r="L19" s="282">
        <f>M19*1000/M18</f>
        <v>1184.735961247756</v>
      </c>
      <c r="M19" s="285">
        <f>K19</f>
        <v>5650.216589231818</v>
      </c>
    </row>
    <row r="20" spans="2:22" hidden="1" outlineLevel="1" x14ac:dyDescent="0.25">
      <c r="B20" s="280" t="s">
        <v>426</v>
      </c>
      <c r="C20" s="280" t="s">
        <v>35</v>
      </c>
      <c r="D20" s="281">
        <v>0</v>
      </c>
      <c r="E20" s="281">
        <v>0</v>
      </c>
      <c r="F20" s="281">
        <v>0</v>
      </c>
      <c r="G20" s="281">
        <v>0</v>
      </c>
      <c r="H20" s="281">
        <v>520.15</v>
      </c>
      <c r="I20" s="281">
        <v>0</v>
      </c>
      <c r="J20" s="281">
        <v>0</v>
      </c>
      <c r="K20" s="282">
        <f>SUM(H20:J20)</f>
        <v>520.15</v>
      </c>
      <c r="L20" s="282"/>
      <c r="M20" s="274"/>
    </row>
    <row r="21" spans="2:22" hidden="1" outlineLevel="1" x14ac:dyDescent="0.25">
      <c r="B21" s="283" t="s">
        <v>427</v>
      </c>
      <c r="C21" s="283" t="s">
        <v>81</v>
      </c>
      <c r="D21" s="284">
        <v>0</v>
      </c>
      <c r="E21" s="284">
        <v>0</v>
      </c>
      <c r="F21" s="284">
        <v>0</v>
      </c>
      <c r="G21" s="284">
        <v>0</v>
      </c>
      <c r="H21" s="284">
        <v>2960.3021897073668</v>
      </c>
      <c r="I21" s="284">
        <v>0</v>
      </c>
      <c r="J21" s="284">
        <v>0</v>
      </c>
      <c r="K21" s="282">
        <f>SUMPRODUCT(H20:J20,H21:J21)/K20</f>
        <v>2960.3021897073668</v>
      </c>
      <c r="L21" s="282"/>
      <c r="M21" s="285">
        <f>K21</f>
        <v>2960.3021897073668</v>
      </c>
    </row>
    <row r="22" spans="2:22" hidden="1" outlineLevel="1" x14ac:dyDescent="0.25">
      <c r="B22" s="283" t="s">
        <v>428</v>
      </c>
      <c r="C22" s="283" t="s">
        <v>401</v>
      </c>
      <c r="D22" s="284">
        <v>0</v>
      </c>
      <c r="E22" s="284">
        <v>0</v>
      </c>
      <c r="F22" s="284">
        <v>0</v>
      </c>
      <c r="G22" s="284">
        <v>0</v>
      </c>
      <c r="H22" s="284">
        <v>4571</v>
      </c>
      <c r="I22" s="284">
        <v>0</v>
      </c>
      <c r="J22" s="284">
        <v>0</v>
      </c>
      <c r="K22" s="282">
        <f>SUMPRODUCT(H20:J20,H22:J22)/K20</f>
        <v>4571</v>
      </c>
      <c r="L22" s="282"/>
      <c r="M22" s="285">
        <f>K22</f>
        <v>4571</v>
      </c>
    </row>
    <row r="23" spans="2:22" hidden="1" outlineLevel="1" x14ac:dyDescent="0.25">
      <c r="B23" s="280" t="s">
        <v>429</v>
      </c>
      <c r="C23" s="280" t="s">
        <v>35</v>
      </c>
      <c r="D23" s="281">
        <v>0</v>
      </c>
      <c r="E23" s="281">
        <v>0</v>
      </c>
      <c r="F23" s="281">
        <v>0</v>
      </c>
      <c r="G23" s="281">
        <v>0</v>
      </c>
      <c r="H23" s="281">
        <v>1571</v>
      </c>
      <c r="I23" s="281">
        <v>0</v>
      </c>
      <c r="J23" s="281">
        <v>0</v>
      </c>
      <c r="K23" s="282">
        <f>SUM(H23:J23)</f>
        <v>1571</v>
      </c>
      <c r="L23" s="282"/>
      <c r="M23" s="274"/>
    </row>
    <row r="24" spans="2:22" hidden="1" outlineLevel="1" x14ac:dyDescent="0.25">
      <c r="B24" s="283" t="s">
        <v>430</v>
      </c>
      <c r="C24" s="283" t="s">
        <v>81</v>
      </c>
      <c r="D24" s="284">
        <v>0</v>
      </c>
      <c r="E24" s="284">
        <v>0</v>
      </c>
      <c r="F24" s="284">
        <v>0</v>
      </c>
      <c r="G24" s="284">
        <v>0</v>
      </c>
      <c r="H24" s="284">
        <v>2960.3021897073668</v>
      </c>
      <c r="I24" s="284">
        <v>0</v>
      </c>
      <c r="J24" s="284">
        <v>0</v>
      </c>
      <c r="K24" s="282">
        <f>SUMPRODUCT(H23:J23,H24:J24)/K23</f>
        <v>2960.3021897073668</v>
      </c>
      <c r="L24" s="282"/>
      <c r="M24" s="285">
        <f>K24</f>
        <v>2960.3021897073668</v>
      </c>
    </row>
    <row r="25" spans="2:22" ht="14" hidden="1" outlineLevel="1" x14ac:dyDescent="0.3">
      <c r="B25" s="283" t="s">
        <v>431</v>
      </c>
      <c r="C25" s="283" t="s">
        <v>401</v>
      </c>
      <c r="D25" s="284">
        <v>0</v>
      </c>
      <c r="E25" s="284">
        <v>0</v>
      </c>
      <c r="F25" s="284">
        <v>0</v>
      </c>
      <c r="G25" s="284">
        <v>0</v>
      </c>
      <c r="H25" s="284">
        <v>2021</v>
      </c>
      <c r="I25" s="284">
        <v>0</v>
      </c>
      <c r="J25" s="284">
        <v>0</v>
      </c>
      <c r="K25" s="282">
        <f>SUMPRODUCT(H23:J23,H25:J25)/K23</f>
        <v>2021</v>
      </c>
      <c r="L25" s="282"/>
      <c r="M25" s="285">
        <f>K25</f>
        <v>2021</v>
      </c>
      <c r="V25" s="2"/>
    </row>
    <row r="26" spans="2:22" outlineLevel="1" x14ac:dyDescent="0.25">
      <c r="B26" s="280" t="s">
        <v>30</v>
      </c>
      <c r="C26" s="289" t="s">
        <v>31</v>
      </c>
      <c r="D26" s="281">
        <v>71.86</v>
      </c>
      <c r="E26" s="281">
        <v>1</v>
      </c>
      <c r="F26" s="281">
        <v>1.784</v>
      </c>
      <c r="G26" s="281">
        <v>1</v>
      </c>
      <c r="H26" s="290">
        <v>13.5</v>
      </c>
      <c r="I26" s="290">
        <v>3.1280000000000001</v>
      </c>
      <c r="J26" s="290">
        <v>11</v>
      </c>
      <c r="K26" s="287">
        <f>SUM(H26:J26)</f>
        <v>27.628</v>
      </c>
      <c r="L26" s="282"/>
      <c r="M26" s="291"/>
    </row>
    <row r="27" spans="2:22" outlineLevel="1" x14ac:dyDescent="0.25">
      <c r="B27" s="283" t="s">
        <v>90</v>
      </c>
      <c r="C27" s="292" t="s">
        <v>91</v>
      </c>
      <c r="D27" s="284">
        <v>8463.8700000000008</v>
      </c>
      <c r="E27" s="284">
        <v>8542.2999999999993</v>
      </c>
      <c r="F27" s="284">
        <v>8566</v>
      </c>
      <c r="G27" s="284">
        <v>8659</v>
      </c>
      <c r="H27" s="284">
        <v>8408.4</v>
      </c>
      <c r="I27" s="284">
        <v>8468.7999999999993</v>
      </c>
      <c r="J27" s="284">
        <v>8330.4</v>
      </c>
      <c r="K27" s="282">
        <f>SUMPRODUCT(H26:J26,H27:J27)/K26</f>
        <v>8384.1829448385688</v>
      </c>
      <c r="L27" s="282"/>
      <c r="M27" s="285">
        <f>K27</f>
        <v>8384.1829448385688</v>
      </c>
      <c r="N27" s="293"/>
      <c r="O27" s="293"/>
    </row>
    <row r="28" spans="2:22" outlineLevel="1" x14ac:dyDescent="0.25">
      <c r="B28" s="283" t="s">
        <v>281</v>
      </c>
      <c r="C28" s="292" t="s">
        <v>282</v>
      </c>
      <c r="D28" s="284">
        <v>73904.789999999994</v>
      </c>
      <c r="E28" s="284">
        <v>73904.789999999994</v>
      </c>
      <c r="F28" s="284">
        <v>70069</v>
      </c>
      <c r="G28" s="284">
        <v>69635</v>
      </c>
      <c r="H28" s="284">
        <v>69635</v>
      </c>
      <c r="I28" s="284">
        <v>69643.789999999994</v>
      </c>
      <c r="J28" s="284">
        <v>70010</v>
      </c>
      <c r="K28" s="282">
        <f>SUMPRODUCT(H26:J26,H28:J28)/K26</f>
        <v>69785.300243231497</v>
      </c>
      <c r="L28" s="282">
        <f>M28*1000/M27</f>
        <v>8323.446745182533</v>
      </c>
      <c r="M28" s="285">
        <f>K28</f>
        <v>69785.300243231497</v>
      </c>
      <c r="N28" s="293"/>
    </row>
    <row r="30" spans="2:22" ht="27" x14ac:dyDescent="0.25">
      <c r="B30" s="268" t="s">
        <v>432</v>
      </c>
      <c r="C30" s="269"/>
      <c r="D30" s="269"/>
      <c r="E30" s="269"/>
      <c r="F30" s="269"/>
      <c r="G30" s="269"/>
      <c r="H30" s="269"/>
      <c r="I30" s="269"/>
      <c r="J30" s="269"/>
      <c r="K30" s="269"/>
      <c r="L30" s="269"/>
      <c r="M30" s="270" t="s">
        <v>411</v>
      </c>
    </row>
    <row r="31" spans="2:22" ht="14" outlineLevel="1" x14ac:dyDescent="0.3">
      <c r="B31" s="272" t="s">
        <v>433</v>
      </c>
      <c r="C31" s="272"/>
      <c r="D31" s="272"/>
      <c r="E31" s="272"/>
      <c r="F31" s="272"/>
      <c r="G31" s="272"/>
      <c r="H31" s="272"/>
      <c r="I31" s="272"/>
      <c r="J31" s="272"/>
      <c r="K31" s="273"/>
      <c r="L31" s="273"/>
      <c r="M31" s="274"/>
      <c r="O31" s="149" t="s">
        <v>299</v>
      </c>
      <c r="P31" s="149"/>
      <c r="Q31" s="149"/>
      <c r="R31" s="149"/>
      <c r="S31" s="149">
        <f>200</f>
        <v>200</v>
      </c>
      <c r="T31" s="149" t="s">
        <v>300</v>
      </c>
    </row>
    <row r="32" spans="2:22" outlineLevel="1" x14ac:dyDescent="0.25">
      <c r="B32" s="275" t="s">
        <v>24</v>
      </c>
      <c r="C32" s="276" t="s">
        <v>53</v>
      </c>
      <c r="D32" s="277">
        <v>45748</v>
      </c>
      <c r="E32" s="277">
        <v>45778</v>
      </c>
      <c r="F32" s="277">
        <v>45809</v>
      </c>
      <c r="G32" s="277">
        <v>45839</v>
      </c>
      <c r="H32" s="277">
        <v>45870</v>
      </c>
      <c r="I32" s="277">
        <v>45901</v>
      </c>
      <c r="J32" s="277">
        <v>45931</v>
      </c>
      <c r="K32" s="278" t="s">
        <v>77</v>
      </c>
      <c r="L32" s="279" t="s">
        <v>400</v>
      </c>
      <c r="M32" s="274"/>
    </row>
    <row r="33" spans="2:13" outlineLevel="1" x14ac:dyDescent="0.25">
      <c r="B33" s="280" t="s">
        <v>78</v>
      </c>
      <c r="C33" s="280" t="s">
        <v>35</v>
      </c>
      <c r="D33" s="281">
        <v>0</v>
      </c>
      <c r="E33" s="281">
        <v>0</v>
      </c>
      <c r="F33" s="281">
        <v>0</v>
      </c>
      <c r="G33" s="281">
        <v>0</v>
      </c>
      <c r="H33" s="281">
        <v>0</v>
      </c>
      <c r="I33" s="281">
        <v>0</v>
      </c>
      <c r="J33" s="281">
        <v>1780.96</v>
      </c>
      <c r="K33" s="282">
        <f>SUM(H33:J33)</f>
        <v>1780.96</v>
      </c>
      <c r="L33" s="294"/>
      <c r="M33" s="274"/>
    </row>
    <row r="34" spans="2:13" outlineLevel="1" x14ac:dyDescent="0.25">
      <c r="B34" s="283" t="s">
        <v>80</v>
      </c>
      <c r="C34" s="283" t="s">
        <v>81</v>
      </c>
      <c r="D34" s="284">
        <v>0</v>
      </c>
      <c r="E34" s="284">
        <v>0</v>
      </c>
      <c r="F34" s="284">
        <v>0</v>
      </c>
      <c r="G34" s="284">
        <v>0</v>
      </c>
      <c r="H34" s="284">
        <v>0</v>
      </c>
      <c r="I34" s="284">
        <v>0</v>
      </c>
      <c r="J34" s="284">
        <v>4126.6070758996066</v>
      </c>
      <c r="K34" s="282">
        <f>SUMPRODUCT(H33:J33,H34:J34)/K33</f>
        <v>4126.6070758996066</v>
      </c>
      <c r="L34" s="294"/>
      <c r="M34" s="285">
        <f>K34-'AFC &amp; ECR'!$D$69</f>
        <v>4041.6070758996066</v>
      </c>
    </row>
    <row r="35" spans="2:13" outlineLevel="1" x14ac:dyDescent="0.25">
      <c r="B35" s="283" t="s">
        <v>415</v>
      </c>
      <c r="C35" s="286" t="s">
        <v>401</v>
      </c>
      <c r="D35" s="284">
        <v>0</v>
      </c>
      <c r="E35" s="284">
        <v>0</v>
      </c>
      <c r="F35" s="284">
        <v>5380</v>
      </c>
      <c r="G35" s="284">
        <v>0</v>
      </c>
      <c r="H35" s="284">
        <v>0</v>
      </c>
      <c r="I35" s="284">
        <v>5387</v>
      </c>
      <c r="J35" s="284">
        <v>5387</v>
      </c>
      <c r="K35" s="282">
        <f>SUMPRODUCT(H33:J33,H35:J35)/K33</f>
        <v>5387</v>
      </c>
      <c r="L35" s="282">
        <f>M35*1000/M34</f>
        <v>1382.3708972887746</v>
      </c>
      <c r="M35" s="285">
        <f>K35+$S$31</f>
        <v>5587</v>
      </c>
    </row>
    <row r="36" spans="2:13" outlineLevel="1" x14ac:dyDescent="0.25">
      <c r="B36" s="280" t="s">
        <v>289</v>
      </c>
      <c r="C36" s="280" t="s">
        <v>35</v>
      </c>
      <c r="D36" s="281">
        <v>32487</v>
      </c>
      <c r="E36" s="281">
        <v>42667</v>
      </c>
      <c r="F36" s="281">
        <v>33962</v>
      </c>
      <c r="G36" s="281">
        <v>37427</v>
      </c>
      <c r="H36" s="281">
        <v>18881</v>
      </c>
      <c r="I36" s="281">
        <v>30140.37</v>
      </c>
      <c r="J36" s="281">
        <v>14487</v>
      </c>
      <c r="K36" s="282">
        <f>SUM(H36:J36)</f>
        <v>63508.369999999995</v>
      </c>
      <c r="L36" s="294"/>
      <c r="M36" s="274"/>
    </row>
    <row r="37" spans="2:13" outlineLevel="1" x14ac:dyDescent="0.25">
      <c r="B37" s="283" t="s">
        <v>416</v>
      </c>
      <c r="C37" s="283" t="s">
        <v>81</v>
      </c>
      <c r="D37" s="284">
        <v>3875</v>
      </c>
      <c r="E37" s="284">
        <v>3889.12</v>
      </c>
      <c r="F37" s="284">
        <v>3866.8451899793909</v>
      </c>
      <c r="G37" s="284">
        <v>3752.9125949103586</v>
      </c>
      <c r="H37" s="284">
        <v>3814.5036388222734</v>
      </c>
      <c r="I37" s="284">
        <v>3750.1003383185061</v>
      </c>
      <c r="J37" s="284">
        <v>3652.2920959989424</v>
      </c>
      <c r="K37" s="282">
        <f>SUMPRODUCT(H36:J36,H37:J37)/K36</f>
        <v>3746.9361996439998</v>
      </c>
      <c r="L37" s="294"/>
      <c r="M37" s="285">
        <f>K37-'AFC &amp; ECR'!$D$69</f>
        <v>3661.9361996439998</v>
      </c>
    </row>
    <row r="38" spans="2:13" outlineLevel="1" x14ac:dyDescent="0.25">
      <c r="B38" s="283" t="s">
        <v>417</v>
      </c>
      <c r="C38" s="283" t="s">
        <v>401</v>
      </c>
      <c r="D38" s="284">
        <v>3471</v>
      </c>
      <c r="E38" s="284">
        <v>3278</v>
      </c>
      <c r="F38" s="284">
        <v>3319</v>
      </c>
      <c r="G38" s="284">
        <v>3400</v>
      </c>
      <c r="H38" s="284">
        <v>3694</v>
      </c>
      <c r="I38" s="284">
        <v>3619</v>
      </c>
      <c r="J38" s="284">
        <v>3588</v>
      </c>
      <c r="K38" s="282">
        <f>SUMPRODUCT(H36:J36,H38:J38)/K36</f>
        <v>3634.225993046271</v>
      </c>
      <c r="L38" s="282">
        <f>M38*1000/M37</f>
        <v>1047.0488244494868</v>
      </c>
      <c r="M38" s="285">
        <f>K38+$S$31</f>
        <v>3834.225993046271</v>
      </c>
    </row>
    <row r="39" spans="2:13" outlineLevel="1" x14ac:dyDescent="0.25">
      <c r="B39" s="280" t="s">
        <v>418</v>
      </c>
      <c r="C39" s="280" t="s">
        <v>35</v>
      </c>
      <c r="D39" s="281">
        <v>3710</v>
      </c>
      <c r="E39" s="281">
        <v>3390</v>
      </c>
      <c r="F39" s="281">
        <v>1858</v>
      </c>
      <c r="G39" s="281">
        <v>0</v>
      </c>
      <c r="H39" s="281">
        <v>21813</v>
      </c>
      <c r="I39" s="281">
        <v>10656.1</v>
      </c>
      <c r="J39" s="281">
        <v>15890</v>
      </c>
      <c r="K39" s="282">
        <f>SUM(H39:J39)</f>
        <v>48359.1</v>
      </c>
      <c r="L39" s="294"/>
      <c r="M39" s="274"/>
    </row>
    <row r="40" spans="2:13" outlineLevel="1" x14ac:dyDescent="0.25">
      <c r="B40" s="283" t="s">
        <v>295</v>
      </c>
      <c r="C40" s="283" t="s">
        <v>81</v>
      </c>
      <c r="D40" s="284">
        <v>3682</v>
      </c>
      <c r="E40" s="284">
        <v>3609.12</v>
      </c>
      <c r="F40" s="284">
        <v>3674.2766481887847</v>
      </c>
      <c r="G40" s="284">
        <v>0</v>
      </c>
      <c r="H40" s="284">
        <v>3787.3101127639202</v>
      </c>
      <c r="I40" s="284">
        <v>3534.1921342981959</v>
      </c>
      <c r="J40" s="284">
        <v>3800.3648967283707</v>
      </c>
      <c r="K40" s="282">
        <f>SUMPRODUCT(H39:J39,H40:J40)/K39</f>
        <v>3735.8242502657868</v>
      </c>
      <c r="L40" s="294"/>
      <c r="M40" s="285">
        <f>K40-'AFC &amp; ECR'!$D$69</f>
        <v>3650.8242502657868</v>
      </c>
    </row>
    <row r="41" spans="2:13" outlineLevel="1" x14ac:dyDescent="0.25">
      <c r="B41" s="283" t="s">
        <v>419</v>
      </c>
      <c r="C41" s="283" t="s">
        <v>401</v>
      </c>
      <c r="D41" s="284">
        <v>3305</v>
      </c>
      <c r="E41" s="284">
        <v>2974</v>
      </c>
      <c r="F41" s="284">
        <v>3193</v>
      </c>
      <c r="G41" s="284">
        <v>0</v>
      </c>
      <c r="H41" s="284">
        <v>3533</v>
      </c>
      <c r="I41" s="284">
        <v>3636</v>
      </c>
      <c r="J41" s="284">
        <v>3833</v>
      </c>
      <c r="K41" s="282">
        <f>SUMPRODUCT(H39:J39,H41:J41)/K39</f>
        <v>3654.2714525290999</v>
      </c>
      <c r="L41" s="282">
        <f>M41*1000/M40</f>
        <v>1055.7263752831984</v>
      </c>
      <c r="M41" s="285">
        <f>K41+$S$31</f>
        <v>3854.2714525290999</v>
      </c>
    </row>
    <row r="42" spans="2:13" outlineLevel="1" x14ac:dyDescent="0.25">
      <c r="B42" s="280" t="s">
        <v>420</v>
      </c>
      <c r="C42" s="280" t="s">
        <v>35</v>
      </c>
      <c r="D42" s="288">
        <v>8442</v>
      </c>
      <c r="E42" s="288">
        <v>0</v>
      </c>
      <c r="F42" s="288">
        <v>8742</v>
      </c>
      <c r="G42" s="288">
        <v>6202</v>
      </c>
      <c r="H42" s="288">
        <v>3437.7</v>
      </c>
      <c r="I42" s="288">
        <v>5100.43</v>
      </c>
      <c r="J42" s="288">
        <v>5996</v>
      </c>
      <c r="K42" s="282">
        <f>SUM(H42:J42)</f>
        <v>14534.130000000001</v>
      </c>
      <c r="L42" s="294"/>
      <c r="M42" s="274"/>
    </row>
    <row r="43" spans="2:13" outlineLevel="1" x14ac:dyDescent="0.25">
      <c r="B43" s="283" t="s">
        <v>421</v>
      </c>
      <c r="C43" s="283" t="s">
        <v>81</v>
      </c>
      <c r="D43" s="284">
        <v>3274</v>
      </c>
      <c r="E43" s="284">
        <v>0</v>
      </c>
      <c r="F43" s="284">
        <v>3378.2317185759657</v>
      </c>
      <c r="G43" s="284">
        <v>3273.1994152907687</v>
      </c>
      <c r="H43" s="284">
        <v>3373.310000439049</v>
      </c>
      <c r="I43" s="284">
        <v>3142.3815309627894</v>
      </c>
      <c r="J43" s="284">
        <v>2692.3406103485104</v>
      </c>
      <c r="K43" s="282">
        <f>SUMPRODUCT(H42:J42,H43:J43)/K42</f>
        <v>3011.3394554835772</v>
      </c>
      <c r="L43" s="294"/>
      <c r="M43" s="285">
        <f>K43-'AFC &amp; ECR'!$D$69</f>
        <v>2926.3394554835772</v>
      </c>
    </row>
    <row r="44" spans="2:13" outlineLevel="1" x14ac:dyDescent="0.25">
      <c r="B44" s="283" t="s">
        <v>422</v>
      </c>
      <c r="C44" s="283" t="s">
        <v>401</v>
      </c>
      <c r="D44" s="284">
        <v>2765</v>
      </c>
      <c r="E44" s="284">
        <v>0</v>
      </c>
      <c r="F44" s="284">
        <v>2606</v>
      </c>
      <c r="G44" s="284">
        <v>2863</v>
      </c>
      <c r="H44" s="284">
        <v>2622</v>
      </c>
      <c r="I44" s="284">
        <v>2680</v>
      </c>
      <c r="J44" s="284">
        <v>2656</v>
      </c>
      <c r="K44" s="282">
        <f>SUMPRODUCT(H42:J42,H44:J44)/K42</f>
        <v>2656.3803819010836</v>
      </c>
      <c r="L44" s="282">
        <f>M44*1000/M43</f>
        <v>907.74854466161617</v>
      </c>
      <c r="M44" s="285">
        <f>K44</f>
        <v>2656.3803819010836</v>
      </c>
    </row>
    <row r="45" spans="2:13" outlineLevel="1" x14ac:dyDescent="0.25">
      <c r="B45" s="280" t="s">
        <v>423</v>
      </c>
      <c r="C45" s="280" t="s">
        <v>35</v>
      </c>
      <c r="D45" s="281">
        <v>0</v>
      </c>
      <c r="E45" s="281">
        <v>0</v>
      </c>
      <c r="F45" s="281">
        <v>116</v>
      </c>
      <c r="G45" s="281">
        <v>2902</v>
      </c>
      <c r="H45" s="281">
        <v>2019</v>
      </c>
      <c r="I45" s="281">
        <v>4346</v>
      </c>
      <c r="J45" s="281">
        <v>7087</v>
      </c>
      <c r="K45" s="282">
        <f>SUM(H45:J45)</f>
        <v>13452</v>
      </c>
      <c r="L45" s="294"/>
      <c r="M45" s="274"/>
    </row>
    <row r="46" spans="2:13" outlineLevel="1" x14ac:dyDescent="0.25">
      <c r="B46" s="283" t="s">
        <v>424</v>
      </c>
      <c r="C46" s="283" t="s">
        <v>81</v>
      </c>
      <c r="D46" s="284">
        <v>0</v>
      </c>
      <c r="E46" s="284">
        <v>0</v>
      </c>
      <c r="F46" s="284">
        <v>4883.1873145095451</v>
      </c>
      <c r="G46" s="284">
        <v>4846.9854233094147</v>
      </c>
      <c r="H46" s="284">
        <v>4882.2426621860968</v>
      </c>
      <c r="I46" s="284">
        <v>4853.4212350943135</v>
      </c>
      <c r="J46" s="284">
        <v>4845.6262563450191</v>
      </c>
      <c r="K46" s="282">
        <f>SUMPRODUCT(H45:J45,H46:J46)/K45</f>
        <v>4853.6403435467419</v>
      </c>
      <c r="L46" s="294"/>
      <c r="M46" s="285">
        <f>K46-'AFC &amp; ECR'!$D$69</f>
        <v>4768.6403435467419</v>
      </c>
    </row>
    <row r="47" spans="2:13" outlineLevel="1" x14ac:dyDescent="0.25">
      <c r="B47" s="283" t="s">
        <v>425</v>
      </c>
      <c r="C47" s="283" t="s">
        <v>401</v>
      </c>
      <c r="D47" s="284">
        <v>0</v>
      </c>
      <c r="E47" s="284">
        <v>0</v>
      </c>
      <c r="F47" s="284">
        <v>5371</v>
      </c>
      <c r="G47" s="284">
        <v>5579</v>
      </c>
      <c r="H47" s="284">
        <v>5729</v>
      </c>
      <c r="I47" s="284">
        <v>5649</v>
      </c>
      <c r="J47" s="284">
        <v>5625</v>
      </c>
      <c r="K47" s="282">
        <f>SUMPRODUCT(H45:J45,H47:J47)/K45</f>
        <v>5648.3630686886709</v>
      </c>
      <c r="L47" s="282">
        <f>M47*1000/M46</f>
        <v>1184.4808292855282</v>
      </c>
      <c r="M47" s="285">
        <f>K47</f>
        <v>5648.3630686886709</v>
      </c>
    </row>
    <row r="48" spans="2:13" hidden="1" outlineLevel="1" x14ac:dyDescent="0.25">
      <c r="B48" s="280" t="s">
        <v>426</v>
      </c>
      <c r="C48" s="280" t="s">
        <v>35</v>
      </c>
      <c r="D48" s="281">
        <v>0</v>
      </c>
      <c r="E48" s="281">
        <v>0</v>
      </c>
      <c r="F48" s="281">
        <v>0</v>
      </c>
      <c r="G48" s="281">
        <v>0</v>
      </c>
      <c r="H48" s="281">
        <v>423</v>
      </c>
      <c r="I48" s="281">
        <v>0</v>
      </c>
      <c r="J48" s="281">
        <v>0</v>
      </c>
      <c r="K48" s="282">
        <f>SUM(H48:J48)</f>
        <v>423</v>
      </c>
      <c r="L48" s="294"/>
      <c r="M48" s="274"/>
    </row>
    <row r="49" spans="2:13" hidden="1" outlineLevel="1" x14ac:dyDescent="0.25">
      <c r="B49" s="283" t="s">
        <v>427</v>
      </c>
      <c r="C49" s="283" t="s">
        <v>81</v>
      </c>
      <c r="D49" s="284">
        <v>0</v>
      </c>
      <c r="E49" s="284">
        <v>0</v>
      </c>
      <c r="F49" s="284">
        <v>0</v>
      </c>
      <c r="G49" s="284">
        <v>0</v>
      </c>
      <c r="H49" s="284">
        <v>2960.3021897073672</v>
      </c>
      <c r="I49" s="284">
        <v>0</v>
      </c>
      <c r="J49" s="284">
        <v>0</v>
      </c>
      <c r="K49" s="282">
        <f>SUMPRODUCT(H48:J48,H49:J49)/K48</f>
        <v>2960.3021897073672</v>
      </c>
      <c r="L49" s="294"/>
      <c r="M49" s="285">
        <f>K49</f>
        <v>2960.3021897073672</v>
      </c>
    </row>
    <row r="50" spans="2:13" hidden="1" outlineLevel="1" x14ac:dyDescent="0.25">
      <c r="B50" s="283" t="s">
        <v>428</v>
      </c>
      <c r="C50" s="283" t="s">
        <v>401</v>
      </c>
      <c r="D50" s="284">
        <v>0</v>
      </c>
      <c r="E50" s="284">
        <v>0</v>
      </c>
      <c r="F50" s="284">
        <v>0</v>
      </c>
      <c r="G50" s="284">
        <v>0</v>
      </c>
      <c r="H50" s="284">
        <v>4571</v>
      </c>
      <c r="I50" s="284">
        <v>0</v>
      </c>
      <c r="J50" s="284">
        <v>0</v>
      </c>
      <c r="K50" s="282">
        <f>SUMPRODUCT(H48:J48,H50:J50)/K48</f>
        <v>4571</v>
      </c>
      <c r="L50" s="294"/>
      <c r="M50" s="285">
        <f>K50</f>
        <v>4571</v>
      </c>
    </row>
    <row r="51" spans="2:13" hidden="1" outlineLevel="1" x14ac:dyDescent="0.25">
      <c r="B51" s="280" t="s">
        <v>429</v>
      </c>
      <c r="C51" s="280" t="s">
        <v>35</v>
      </c>
      <c r="D51" s="281">
        <v>0</v>
      </c>
      <c r="E51" s="281">
        <v>0</v>
      </c>
      <c r="F51" s="281">
        <v>0</v>
      </c>
      <c r="G51" s="281">
        <v>0</v>
      </c>
      <c r="H51" s="281">
        <v>1277</v>
      </c>
      <c r="I51" s="281">
        <v>0</v>
      </c>
      <c r="J51" s="281">
        <v>0</v>
      </c>
      <c r="K51" s="282">
        <f>SUM(H51:J51)</f>
        <v>1277</v>
      </c>
      <c r="L51" s="294"/>
      <c r="M51" s="274"/>
    </row>
    <row r="52" spans="2:13" hidden="1" outlineLevel="1" x14ac:dyDescent="0.25">
      <c r="B52" s="283" t="s">
        <v>430</v>
      </c>
      <c r="C52" s="283" t="s">
        <v>81</v>
      </c>
      <c r="D52" s="284">
        <v>0</v>
      </c>
      <c r="E52" s="284">
        <v>0</v>
      </c>
      <c r="F52" s="284">
        <v>0</v>
      </c>
      <c r="G52" s="284">
        <v>0</v>
      </c>
      <c r="H52" s="284">
        <v>2960.3021897073672</v>
      </c>
      <c r="I52" s="284">
        <v>0</v>
      </c>
      <c r="J52" s="284">
        <v>0</v>
      </c>
      <c r="K52" s="282">
        <f>SUMPRODUCT(H51:J51,H52:J52)/K51</f>
        <v>2960.3021897073672</v>
      </c>
      <c r="L52" s="294"/>
      <c r="M52" s="285">
        <f>K52</f>
        <v>2960.3021897073672</v>
      </c>
    </row>
    <row r="53" spans="2:13" hidden="1" outlineLevel="1" x14ac:dyDescent="0.25">
      <c r="B53" s="283" t="s">
        <v>434</v>
      </c>
      <c r="C53" s="283" t="s">
        <v>401</v>
      </c>
      <c r="D53" s="284">
        <v>0</v>
      </c>
      <c r="E53" s="284">
        <v>0</v>
      </c>
      <c r="F53" s="284">
        <v>0</v>
      </c>
      <c r="G53" s="284">
        <v>0</v>
      </c>
      <c r="H53" s="284">
        <v>2021</v>
      </c>
      <c r="I53" s="284">
        <v>0</v>
      </c>
      <c r="J53" s="284">
        <v>0</v>
      </c>
      <c r="K53" s="282">
        <f>SUMPRODUCT(H51:J51,H53:J53)/K51</f>
        <v>2021</v>
      </c>
      <c r="L53" s="294"/>
      <c r="M53" s="285">
        <f>K53</f>
        <v>2021</v>
      </c>
    </row>
    <row r="54" spans="2:13" outlineLevel="1" x14ac:dyDescent="0.25">
      <c r="B54" s="280" t="s">
        <v>30</v>
      </c>
      <c r="C54" s="289" t="s">
        <v>31</v>
      </c>
      <c r="D54" s="295">
        <v>1.5</v>
      </c>
      <c r="E54" s="295">
        <v>26</v>
      </c>
      <c r="F54" s="295">
        <v>5</v>
      </c>
      <c r="G54" s="295">
        <v>1</v>
      </c>
      <c r="H54" s="290">
        <v>4</v>
      </c>
      <c r="I54" s="290">
        <v>2.5</v>
      </c>
      <c r="J54" s="290">
        <v>6</v>
      </c>
      <c r="K54" s="287">
        <f>SUM(H54:J54)</f>
        <v>12.5</v>
      </c>
      <c r="L54" s="294"/>
      <c r="M54" s="291"/>
    </row>
    <row r="55" spans="2:13" outlineLevel="1" x14ac:dyDescent="0.25">
      <c r="B55" s="283" t="s">
        <v>90</v>
      </c>
      <c r="C55" s="292" t="s">
        <v>91</v>
      </c>
      <c r="D55" s="284">
        <v>8463.8700000000008</v>
      </c>
      <c r="E55" s="284">
        <v>8542.2999999999993</v>
      </c>
      <c r="F55" s="284">
        <v>8566</v>
      </c>
      <c r="G55" s="284">
        <v>8659</v>
      </c>
      <c r="H55" s="284">
        <v>8408.4</v>
      </c>
      <c r="I55" s="284">
        <v>8468.7999999999993</v>
      </c>
      <c r="J55" s="284">
        <v>8330.4</v>
      </c>
      <c r="K55" s="282">
        <f>SUMPRODUCT(H54:J54,H55:J55)/K54</f>
        <v>8383.0400000000009</v>
      </c>
      <c r="L55" s="294"/>
      <c r="M55" s="285">
        <f>K55</f>
        <v>8383.0400000000009</v>
      </c>
    </row>
    <row r="56" spans="2:13" outlineLevel="1" x14ac:dyDescent="0.25">
      <c r="B56" s="283" t="s">
        <v>281</v>
      </c>
      <c r="C56" s="292" t="s">
        <v>282</v>
      </c>
      <c r="D56" s="284">
        <v>73904.789999999994</v>
      </c>
      <c r="E56" s="284">
        <v>73904.789999999994</v>
      </c>
      <c r="F56" s="284">
        <v>70069</v>
      </c>
      <c r="G56" s="284">
        <v>69635</v>
      </c>
      <c r="H56" s="284">
        <v>69635</v>
      </c>
      <c r="I56" s="284">
        <v>69643.789999999994</v>
      </c>
      <c r="J56" s="284">
        <v>70010</v>
      </c>
      <c r="K56" s="282">
        <f>SUMPRODUCT(H54:J54,H56:J56)/K54</f>
        <v>69816.758000000002</v>
      </c>
      <c r="L56" s="282">
        <f>M56*1000/M55</f>
        <v>8328.3341126846572</v>
      </c>
      <c r="M56" s="285">
        <f>K56</f>
        <v>69816.758000000002</v>
      </c>
    </row>
    <row r="58" spans="2:13" hidden="1" x14ac:dyDescent="0.25">
      <c r="B58" s="268" t="s">
        <v>30</v>
      </c>
      <c r="C58" s="269"/>
      <c r="D58" s="269"/>
      <c r="E58" s="269"/>
      <c r="F58" s="269"/>
      <c r="G58" s="269"/>
      <c r="H58" s="269"/>
      <c r="I58" s="269"/>
      <c r="J58" s="269"/>
      <c r="K58" s="269"/>
      <c r="L58" s="269"/>
    </row>
    <row r="59" spans="2:13" hidden="1" outlineLevel="1" x14ac:dyDescent="0.25">
      <c r="B59" s="296" t="s">
        <v>192</v>
      </c>
      <c r="D59" s="297"/>
    </row>
    <row r="60" spans="2:13" hidden="1" outlineLevel="1" x14ac:dyDescent="0.25">
      <c r="B60" s="286" t="s">
        <v>63</v>
      </c>
      <c r="C60" s="286" t="s">
        <v>435</v>
      </c>
      <c r="D60" s="298">
        <v>60413952</v>
      </c>
      <c r="E60" s="299">
        <v>66201600</v>
      </c>
      <c r="F60" s="299">
        <v>73293824</v>
      </c>
      <c r="G60" s="299">
        <v>74428416</v>
      </c>
      <c r="H60" s="299">
        <v>72409088</v>
      </c>
      <c r="I60" s="299">
        <v>80635904</v>
      </c>
      <c r="J60" s="299">
        <v>62504960</v>
      </c>
    </row>
    <row r="61" spans="2:13" hidden="1" outlineLevel="1" x14ac:dyDescent="0.25">
      <c r="B61" s="286" t="s">
        <v>219</v>
      </c>
      <c r="C61" s="286" t="s">
        <v>435</v>
      </c>
      <c r="D61" s="298">
        <v>54148692.003368862</v>
      </c>
      <c r="E61" s="299">
        <v>59624478.260611288</v>
      </c>
      <c r="F61" s="299">
        <v>65848681.382748976</v>
      </c>
      <c r="G61" s="299">
        <v>66781748.591200024</v>
      </c>
      <c r="H61" s="299">
        <v>64960999.523823522</v>
      </c>
      <c r="I61" s="299">
        <v>72591006.995554253</v>
      </c>
      <c r="J61" s="299">
        <v>56029904.020501964</v>
      </c>
    </row>
    <row r="62" spans="2:13" hidden="1" outlineLevel="1" x14ac:dyDescent="0.25">
      <c r="B62" s="286" t="s">
        <v>436</v>
      </c>
      <c r="C62" s="286" t="s">
        <v>71</v>
      </c>
      <c r="D62" s="300">
        <f>'Operational Par.'!D14</f>
        <v>0.5</v>
      </c>
      <c r="E62" s="300">
        <f>D62</f>
        <v>0.5</v>
      </c>
      <c r="F62" s="300">
        <f t="shared" ref="F62:J62" si="0">E62</f>
        <v>0.5</v>
      </c>
      <c r="G62" s="300">
        <f t="shared" si="0"/>
        <v>0.5</v>
      </c>
      <c r="H62" s="300">
        <f t="shared" si="0"/>
        <v>0.5</v>
      </c>
      <c r="I62" s="300">
        <f t="shared" si="0"/>
        <v>0.5</v>
      </c>
      <c r="J62" s="300">
        <f t="shared" si="0"/>
        <v>0.5</v>
      </c>
    </row>
    <row r="63" spans="2:13" hidden="1" outlineLevel="1" x14ac:dyDescent="0.25">
      <c r="B63" s="301" t="s">
        <v>437</v>
      </c>
      <c r="C63" s="301" t="s">
        <v>31</v>
      </c>
      <c r="D63" s="302">
        <f>D62*D60/10^6</f>
        <v>30.206976000000001</v>
      </c>
      <c r="E63" s="302">
        <f t="shared" ref="E63:J63" si="1">E62*E60/10^6</f>
        <v>33.1008</v>
      </c>
      <c r="F63" s="302">
        <f t="shared" si="1"/>
        <v>36.646912</v>
      </c>
      <c r="G63" s="302">
        <f t="shared" si="1"/>
        <v>37.214207999999999</v>
      </c>
      <c r="H63" s="302">
        <f t="shared" si="1"/>
        <v>36.204543999999999</v>
      </c>
      <c r="I63" s="302">
        <f t="shared" si="1"/>
        <v>40.317951999999998</v>
      </c>
      <c r="J63" s="302">
        <f t="shared" si="1"/>
        <v>31.252479999999998</v>
      </c>
      <c r="K63" s="303"/>
    </row>
    <row r="64" spans="2:13" hidden="1" outlineLevel="1" x14ac:dyDescent="0.25">
      <c r="B64" s="296" t="s">
        <v>3</v>
      </c>
    </row>
    <row r="65" spans="2:10" hidden="1" outlineLevel="1" x14ac:dyDescent="0.25">
      <c r="B65" s="286" t="s">
        <v>63</v>
      </c>
      <c r="C65" s="286" t="s">
        <v>435</v>
      </c>
      <c r="D65" s="298">
        <v>65726464</v>
      </c>
      <c r="E65" s="299">
        <v>70125568</v>
      </c>
      <c r="F65" s="299">
        <v>66142208</v>
      </c>
      <c r="G65" s="299">
        <v>68734976</v>
      </c>
      <c r="H65" s="299">
        <v>71215104</v>
      </c>
      <c r="I65" s="299">
        <v>73996288</v>
      </c>
      <c r="J65" s="299">
        <v>67229696</v>
      </c>
    </row>
    <row r="66" spans="2:10" hidden="1" outlineLevel="1" x14ac:dyDescent="0.25">
      <c r="B66" s="286" t="s">
        <v>219</v>
      </c>
      <c r="C66" s="286" t="s">
        <v>435</v>
      </c>
      <c r="D66" s="298">
        <v>59512847.01047162</v>
      </c>
      <c r="E66" s="299">
        <v>63728018.345528841</v>
      </c>
      <c r="F66" s="299">
        <v>59787197.23004254</v>
      </c>
      <c r="G66" s="299">
        <v>62077255.510529883</v>
      </c>
      <c r="H66" s="299">
        <v>64471835.52595304</v>
      </c>
      <c r="I66" s="299">
        <v>66920415.590351559</v>
      </c>
      <c r="J66" s="299">
        <v>60740759.820229925</v>
      </c>
    </row>
    <row r="67" spans="2:10" hidden="1" outlineLevel="1" x14ac:dyDescent="0.25">
      <c r="B67" s="286" t="s">
        <v>436</v>
      </c>
      <c r="C67" s="286" t="s">
        <v>71</v>
      </c>
      <c r="D67" s="300">
        <f>D62</f>
        <v>0.5</v>
      </c>
      <c r="E67" s="300">
        <f t="shared" ref="E67:J67" si="2">E62</f>
        <v>0.5</v>
      </c>
      <c r="F67" s="300">
        <f t="shared" si="2"/>
        <v>0.5</v>
      </c>
      <c r="G67" s="300">
        <f t="shared" si="2"/>
        <v>0.5</v>
      </c>
      <c r="H67" s="300">
        <f t="shared" si="2"/>
        <v>0.5</v>
      </c>
      <c r="I67" s="300">
        <f t="shared" si="2"/>
        <v>0.5</v>
      </c>
      <c r="J67" s="300">
        <f t="shared" si="2"/>
        <v>0.5</v>
      </c>
    </row>
    <row r="68" spans="2:10" hidden="1" outlineLevel="1" x14ac:dyDescent="0.25">
      <c r="B68" s="301" t="s">
        <v>437</v>
      </c>
      <c r="C68" s="301" t="s">
        <v>31</v>
      </c>
      <c r="D68" s="302">
        <f>D67*D65/10^6</f>
        <v>32.863231999999996</v>
      </c>
      <c r="E68" s="302">
        <f t="shared" ref="E68:J68" si="3">E67*E65/10^6</f>
        <v>35.062784000000001</v>
      </c>
      <c r="F68" s="302">
        <f t="shared" si="3"/>
        <v>33.071103999999998</v>
      </c>
      <c r="G68" s="302">
        <f t="shared" si="3"/>
        <v>34.367488000000002</v>
      </c>
      <c r="H68" s="302">
        <f t="shared" si="3"/>
        <v>35.607551999999998</v>
      </c>
      <c r="I68" s="302">
        <f t="shared" si="3"/>
        <v>36.998144000000003</v>
      </c>
      <c r="J68" s="302">
        <f t="shared" si="3"/>
        <v>33.614848000000002</v>
      </c>
    </row>
    <row r="69" spans="2:10" hidden="1" collapsed="1" x14ac:dyDescent="0.25"/>
  </sheetData>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DEB52-FF19-4CD0-9594-CC036BE9A90B}">
  <sheetPr>
    <tabColor rgb="FF92D050"/>
  </sheetPr>
  <dimension ref="A1:AB32"/>
  <sheetViews>
    <sheetView showGridLines="0" topLeftCell="D1" zoomScale="49" zoomScaleNormal="100" workbookViewId="0">
      <selection activeCell="B23" sqref="B23"/>
    </sheetView>
  </sheetViews>
  <sheetFormatPr defaultRowHeight="14" x14ac:dyDescent="0.3"/>
  <cols>
    <col min="1" max="1" width="19.1796875" style="142" hidden="1" customWidth="1"/>
    <col min="2" max="2" width="5.453125" style="142" hidden="1" customWidth="1"/>
    <col min="3" max="3" width="24.81640625" style="142" hidden="1" customWidth="1"/>
    <col min="4" max="4" width="45.1796875" style="142" customWidth="1"/>
    <col min="5" max="5" width="14.26953125" style="142" customWidth="1"/>
    <col min="6" max="6" width="20.90625" style="142" customWidth="1"/>
    <col min="7" max="16" width="13.54296875" style="142" customWidth="1"/>
    <col min="17" max="16384" width="8.7265625" style="142"/>
  </cols>
  <sheetData>
    <row r="1" spans="1:28" ht="14.5" x14ac:dyDescent="0.35">
      <c r="A1" s="304"/>
      <c r="B1" s="304"/>
      <c r="C1" s="304"/>
      <c r="D1" s="305"/>
      <c r="E1" s="305"/>
      <c r="F1" s="305"/>
      <c r="G1" s="9" t="s">
        <v>438</v>
      </c>
      <c r="H1" s="9"/>
      <c r="I1" s="9"/>
      <c r="J1" s="9"/>
      <c r="K1" s="9"/>
      <c r="L1" s="9"/>
      <c r="M1" s="9"/>
      <c r="N1" s="9"/>
      <c r="O1" s="9"/>
      <c r="P1" s="9"/>
      <c r="Q1" s="306" t="s">
        <v>4</v>
      </c>
      <c r="R1" s="306"/>
      <c r="S1" s="306"/>
      <c r="T1" s="306"/>
      <c r="U1" s="306"/>
      <c r="V1" s="306"/>
      <c r="W1"/>
      <c r="X1"/>
      <c r="Y1"/>
      <c r="Z1"/>
      <c r="AB1" s="307">
        <f>'Linking Sheet'!D23</f>
        <v>3.6456573544827768</v>
      </c>
    </row>
    <row r="2" spans="1:28" ht="14.5" x14ac:dyDescent="0.35">
      <c r="A2" s="308" t="s">
        <v>439</v>
      </c>
      <c r="B2" s="308" t="s">
        <v>220</v>
      </c>
      <c r="C2" s="308" t="s">
        <v>440</v>
      </c>
      <c r="D2" s="309" t="s">
        <v>441</v>
      </c>
      <c r="E2" s="309" t="s">
        <v>442</v>
      </c>
      <c r="F2" s="309" t="s">
        <v>443</v>
      </c>
      <c r="G2" s="309" t="s">
        <v>444</v>
      </c>
      <c r="H2" s="309" t="s">
        <v>445</v>
      </c>
      <c r="I2" s="309" t="s">
        <v>446</v>
      </c>
      <c r="J2" s="309" t="s">
        <v>447</v>
      </c>
      <c r="K2" s="309" t="s">
        <v>448</v>
      </c>
      <c r="L2" s="309" t="s">
        <v>449</v>
      </c>
      <c r="M2" s="309" t="s">
        <v>450</v>
      </c>
      <c r="N2" s="309" t="s">
        <v>451</v>
      </c>
      <c r="O2" s="309" t="s">
        <v>452</v>
      </c>
      <c r="P2" s="309" t="s">
        <v>453</v>
      </c>
      <c r="Q2" s="310" t="s">
        <v>444</v>
      </c>
      <c r="R2" s="310" t="s">
        <v>445</v>
      </c>
      <c r="S2" s="310" t="s">
        <v>446</v>
      </c>
      <c r="T2" s="310" t="s">
        <v>447</v>
      </c>
      <c r="U2" s="310" t="s">
        <v>448</v>
      </c>
      <c r="V2" s="310" t="s">
        <v>449</v>
      </c>
      <c r="W2"/>
      <c r="X2"/>
      <c r="Y2"/>
      <c r="Z2"/>
    </row>
    <row r="3" spans="1:28" ht="14.5" x14ac:dyDescent="0.35">
      <c r="A3" s="311" t="s">
        <v>454</v>
      </c>
      <c r="B3" s="311"/>
      <c r="C3" s="311" t="s">
        <v>242</v>
      </c>
      <c r="D3" s="312" t="s">
        <v>254</v>
      </c>
      <c r="E3" s="311">
        <v>1</v>
      </c>
      <c r="F3" s="313">
        <f>SUM(G3:L3)</f>
        <v>21.917808219178081</v>
      </c>
      <c r="G3" s="314">
        <f>G24</f>
        <v>0</v>
      </c>
      <c r="H3" s="314">
        <f>H24</f>
        <v>21.917808219178081</v>
      </c>
      <c r="I3" s="314">
        <f t="shared" ref="H3:P5" si="0">I24</f>
        <v>0</v>
      </c>
      <c r="J3" s="314">
        <f t="shared" si="0"/>
        <v>0</v>
      </c>
      <c r="K3" s="314">
        <f t="shared" si="0"/>
        <v>0</v>
      </c>
      <c r="L3" s="314">
        <f t="shared" si="0"/>
        <v>0</v>
      </c>
      <c r="M3" s="314">
        <f t="shared" si="0"/>
        <v>0</v>
      </c>
      <c r="N3" s="314">
        <f t="shared" si="0"/>
        <v>0</v>
      </c>
      <c r="O3" s="314">
        <f t="shared" si="0"/>
        <v>0</v>
      </c>
      <c r="P3" s="314">
        <f t="shared" si="0"/>
        <v>0</v>
      </c>
      <c r="Q3" s="315">
        <f>G3/$AB$1</f>
        <v>0</v>
      </c>
      <c r="R3" s="315">
        <f t="shared" ref="R3:V4" si="1">H3/$AB$1</f>
        <v>6.0120318746432613</v>
      </c>
      <c r="S3" s="315">
        <f t="shared" si="1"/>
        <v>0</v>
      </c>
      <c r="T3" s="315">
        <f t="shared" si="1"/>
        <v>0</v>
      </c>
      <c r="U3" s="315">
        <f t="shared" si="1"/>
        <v>0</v>
      </c>
      <c r="V3" s="315">
        <f t="shared" si="1"/>
        <v>0</v>
      </c>
      <c r="W3"/>
      <c r="X3"/>
      <c r="Y3"/>
      <c r="Z3"/>
    </row>
    <row r="4" spans="1:28" ht="28" x14ac:dyDescent="0.35">
      <c r="A4" s="311" t="s">
        <v>454</v>
      </c>
      <c r="B4" s="311"/>
      <c r="C4" s="311" t="s">
        <v>242</v>
      </c>
      <c r="D4" s="316" t="s">
        <v>241</v>
      </c>
      <c r="E4" s="311" t="s">
        <v>229</v>
      </c>
      <c r="F4" s="313">
        <f>SUM(G4:L4)</f>
        <v>74.520547945205479</v>
      </c>
      <c r="G4" s="314">
        <f>G25</f>
        <v>37.260273972602739</v>
      </c>
      <c r="H4" s="314">
        <f t="shared" si="0"/>
        <v>37.260273972602739</v>
      </c>
      <c r="I4" s="314">
        <f t="shared" si="0"/>
        <v>0</v>
      </c>
      <c r="J4" s="314">
        <f t="shared" si="0"/>
        <v>0</v>
      </c>
      <c r="K4" s="314">
        <f t="shared" si="0"/>
        <v>0</v>
      </c>
      <c r="L4" s="314">
        <f t="shared" si="0"/>
        <v>0</v>
      </c>
      <c r="M4" s="314">
        <f t="shared" si="0"/>
        <v>0</v>
      </c>
      <c r="N4" s="314">
        <f t="shared" si="0"/>
        <v>0</v>
      </c>
      <c r="O4" s="314">
        <f t="shared" si="0"/>
        <v>0</v>
      </c>
      <c r="P4" s="314">
        <f t="shared" si="0"/>
        <v>0</v>
      </c>
      <c r="Q4" s="315">
        <f>G4/$AB$1</f>
        <v>10.220454186893544</v>
      </c>
      <c r="R4" s="315">
        <f>H4/$AB$1</f>
        <v>10.220454186893544</v>
      </c>
      <c r="S4" s="315">
        <f t="shared" si="1"/>
        <v>0</v>
      </c>
      <c r="T4" s="315">
        <f t="shared" si="1"/>
        <v>0</v>
      </c>
      <c r="U4" s="315">
        <f t="shared" si="1"/>
        <v>0</v>
      </c>
      <c r="V4" s="315">
        <f t="shared" si="1"/>
        <v>0</v>
      </c>
      <c r="W4"/>
      <c r="X4"/>
      <c r="Y4"/>
      <c r="Z4"/>
      <c r="AA4" s="317"/>
    </row>
    <row r="5" spans="1:28" s="324" customFormat="1" ht="14.5" x14ac:dyDescent="0.35">
      <c r="A5" s="318"/>
      <c r="B5" s="319"/>
      <c r="C5" s="320"/>
      <c r="D5" s="321" t="s">
        <v>455</v>
      </c>
      <c r="E5" s="322">
        <v>1</v>
      </c>
      <c r="F5" s="313">
        <f>SUM(G5:L5)</f>
        <v>109.58904109589041</v>
      </c>
      <c r="G5" s="314">
        <f>G26</f>
        <v>54.794520547945204</v>
      </c>
      <c r="H5" s="314">
        <f t="shared" si="0"/>
        <v>54.794520547945204</v>
      </c>
      <c r="I5" s="314">
        <f t="shared" si="0"/>
        <v>0</v>
      </c>
      <c r="J5" s="314">
        <f t="shared" si="0"/>
        <v>0</v>
      </c>
      <c r="K5" s="314">
        <f t="shared" si="0"/>
        <v>0</v>
      </c>
      <c r="L5" s="314">
        <f t="shared" si="0"/>
        <v>0</v>
      </c>
      <c r="M5" s="323"/>
      <c r="N5" s="323"/>
      <c r="O5" s="323"/>
      <c r="P5" s="323"/>
      <c r="Q5" s="315"/>
      <c r="R5" s="315"/>
      <c r="S5" s="315"/>
      <c r="T5" s="315"/>
      <c r="U5" s="315"/>
      <c r="V5" s="315"/>
      <c r="W5"/>
      <c r="X5"/>
      <c r="Y5"/>
      <c r="Z5"/>
    </row>
    <row r="6" spans="1:28" s="326" customFormat="1" ht="14.5" x14ac:dyDescent="0.35">
      <c r="A6" s="1005" t="s">
        <v>456</v>
      </c>
      <c r="B6" s="1005"/>
      <c r="C6" s="1005"/>
      <c r="D6" s="1005"/>
      <c r="E6" s="1005"/>
      <c r="F6" s="325">
        <f>SUM(F3:F5)</f>
        <v>206.02739726027397</v>
      </c>
      <c r="G6" s="325">
        <f>SUM(G3:G5)</f>
        <v>92.054794520547944</v>
      </c>
      <c r="H6" s="325">
        <f>SUM(H3:H5)</f>
        <v>113.97260273972603</v>
      </c>
      <c r="I6" s="325">
        <f t="shared" ref="I6:V6" si="2">SUM(I3:I5)</f>
        <v>0</v>
      </c>
      <c r="J6" s="325">
        <f t="shared" si="2"/>
        <v>0</v>
      </c>
      <c r="K6" s="325">
        <f t="shared" si="2"/>
        <v>0</v>
      </c>
      <c r="L6" s="325">
        <f t="shared" si="2"/>
        <v>0</v>
      </c>
      <c r="M6" s="325">
        <f t="shared" si="2"/>
        <v>0</v>
      </c>
      <c r="N6" s="325">
        <f t="shared" si="2"/>
        <v>0</v>
      </c>
      <c r="O6" s="325">
        <f t="shared" si="2"/>
        <v>0</v>
      </c>
      <c r="P6" s="325">
        <f t="shared" si="2"/>
        <v>0</v>
      </c>
      <c r="Q6" s="325">
        <f>SUM(Q3:Q5)</f>
        <v>10.220454186893544</v>
      </c>
      <c r="R6" s="325">
        <f>SUM(R3:R5)</f>
        <v>16.232486061536804</v>
      </c>
      <c r="S6" s="325">
        <f t="shared" si="2"/>
        <v>0</v>
      </c>
      <c r="T6" s="325">
        <f t="shared" si="2"/>
        <v>0</v>
      </c>
      <c r="U6" s="325">
        <f t="shared" si="2"/>
        <v>0</v>
      </c>
      <c r="V6" s="325">
        <f t="shared" si="2"/>
        <v>0</v>
      </c>
      <c r="W6"/>
      <c r="X6"/>
      <c r="Y6"/>
      <c r="Z6"/>
    </row>
    <row r="7" spans="1:28" ht="14.5" x14ac:dyDescent="0.35">
      <c r="C7" s="326"/>
      <c r="Q7" s="327">
        <f>Q6/100</f>
        <v>0.10220454186893545</v>
      </c>
      <c r="R7" s="327">
        <f t="shared" ref="R7:V7" si="3">R6/100</f>
        <v>0.16232486061536805</v>
      </c>
      <c r="S7" s="327">
        <f t="shared" si="3"/>
        <v>0</v>
      </c>
      <c r="T7" s="327">
        <f t="shared" si="3"/>
        <v>0</v>
      </c>
      <c r="U7" s="327">
        <f t="shared" si="3"/>
        <v>0</v>
      </c>
      <c r="V7" s="327">
        <f t="shared" si="3"/>
        <v>0</v>
      </c>
      <c r="W7"/>
      <c r="X7"/>
      <c r="Y7"/>
      <c r="Z7"/>
    </row>
    <row r="8" spans="1:28" ht="14.5" x14ac:dyDescent="0.35">
      <c r="C8" s="326"/>
      <c r="W8"/>
      <c r="X8"/>
      <c r="Y8"/>
      <c r="Z8"/>
    </row>
    <row r="9" spans="1:28" s="326" customFormat="1" ht="14.5" x14ac:dyDescent="0.35">
      <c r="D9" s="328" t="s">
        <v>457</v>
      </c>
      <c r="E9" s="328"/>
      <c r="F9" s="329">
        <f>F6/100</f>
        <v>2.0602739726027397</v>
      </c>
      <c r="G9" s="329">
        <f>G6/100</f>
        <v>0.92054794520547945</v>
      </c>
      <c r="H9" s="329">
        <f t="shared" ref="H9:V9" si="4">H6/100</f>
        <v>1.1397260273972603</v>
      </c>
      <c r="I9" s="329">
        <f t="shared" si="4"/>
        <v>0</v>
      </c>
      <c r="J9" s="329">
        <f t="shared" si="4"/>
        <v>0</v>
      </c>
      <c r="K9" s="329">
        <f t="shared" si="4"/>
        <v>0</v>
      </c>
      <c r="L9" s="329">
        <f t="shared" si="4"/>
        <v>0</v>
      </c>
      <c r="M9" s="329">
        <f t="shared" si="4"/>
        <v>0</v>
      </c>
      <c r="N9" s="329">
        <f t="shared" si="4"/>
        <v>0</v>
      </c>
      <c r="O9" s="329">
        <f t="shared" si="4"/>
        <v>0</v>
      </c>
      <c r="P9" s="329">
        <f t="shared" si="4"/>
        <v>0</v>
      </c>
      <c r="Q9" s="329">
        <f>Q6/100</f>
        <v>0.10220454186893545</v>
      </c>
      <c r="R9" s="329">
        <f t="shared" si="4"/>
        <v>0.16232486061536805</v>
      </c>
      <c r="S9" s="329">
        <f t="shared" si="4"/>
        <v>0</v>
      </c>
      <c r="T9" s="329">
        <f t="shared" si="4"/>
        <v>0</v>
      </c>
      <c r="U9" s="329">
        <f t="shared" si="4"/>
        <v>0</v>
      </c>
      <c r="V9" s="329">
        <f t="shared" si="4"/>
        <v>0</v>
      </c>
      <c r="W9"/>
      <c r="X9"/>
      <c r="Y9"/>
      <c r="Z9"/>
    </row>
    <row r="10" spans="1:28" x14ac:dyDescent="0.3">
      <c r="C10" s="326"/>
    </row>
    <row r="11" spans="1:28" x14ac:dyDescent="0.3">
      <c r="C11" s="326"/>
    </row>
    <row r="12" spans="1:28" x14ac:dyDescent="0.3">
      <c r="C12" s="326"/>
    </row>
    <row r="13" spans="1:28" x14ac:dyDescent="0.3">
      <c r="C13" s="326"/>
    </row>
    <row r="14" spans="1:28" x14ac:dyDescent="0.3">
      <c r="C14" s="326"/>
    </row>
    <row r="15" spans="1:28" x14ac:dyDescent="0.3">
      <c r="C15" s="326"/>
    </row>
    <row r="16" spans="1:28" x14ac:dyDescent="0.3">
      <c r="C16" s="326"/>
    </row>
    <row r="18" spans="1:18" s="330" customFormat="1" ht="44.5" customHeight="1" x14ac:dyDescent="0.35">
      <c r="A18" s="72" t="s">
        <v>439</v>
      </c>
      <c r="B18" s="72" t="s">
        <v>220</v>
      </c>
      <c r="C18" s="72" t="s">
        <v>440</v>
      </c>
      <c r="D18" s="80" t="s">
        <v>441</v>
      </c>
      <c r="E18" s="72" t="s">
        <v>442</v>
      </c>
      <c r="F18" s="72" t="s">
        <v>458</v>
      </c>
      <c r="G18" s="72" t="s">
        <v>445</v>
      </c>
      <c r="H18" s="72" t="s">
        <v>446</v>
      </c>
      <c r="I18" s="72" t="s">
        <v>447</v>
      </c>
      <c r="J18" s="72" t="s">
        <v>448</v>
      </c>
      <c r="K18" s="72" t="s">
        <v>449</v>
      </c>
      <c r="L18"/>
      <c r="M18"/>
      <c r="N18"/>
      <c r="O18"/>
      <c r="P18"/>
      <c r="Q18" s="2"/>
      <c r="R18" s="2"/>
    </row>
    <row r="19" spans="1:18" s="333" customFormat="1" ht="14.5" x14ac:dyDescent="0.35">
      <c r="A19" s="33" t="s">
        <v>459</v>
      </c>
      <c r="B19" s="97">
        <v>68</v>
      </c>
      <c r="C19" s="182" t="s">
        <v>255</v>
      </c>
      <c r="D19" s="37" t="s">
        <v>254</v>
      </c>
      <c r="E19" s="331">
        <v>1</v>
      </c>
      <c r="F19" s="332">
        <f>SUM(G19:L19)</f>
        <v>50</v>
      </c>
      <c r="G19" s="120"/>
      <c r="H19" s="114">
        <v>50</v>
      </c>
      <c r="I19" s="120"/>
      <c r="J19" s="120"/>
      <c r="K19" s="120"/>
      <c r="L19"/>
      <c r="M19"/>
      <c r="N19"/>
      <c r="O19"/>
      <c r="P19"/>
      <c r="Q19" s="2"/>
      <c r="R19" s="2"/>
    </row>
    <row r="20" spans="1:18" s="333" customFormat="1" ht="66" customHeight="1" x14ac:dyDescent="0.35">
      <c r="A20" s="97" t="s">
        <v>454</v>
      </c>
      <c r="B20" s="97">
        <v>41</v>
      </c>
      <c r="C20" s="334" t="s">
        <v>242</v>
      </c>
      <c r="D20" s="109" t="s">
        <v>241</v>
      </c>
      <c r="E20" s="97" t="s">
        <v>229</v>
      </c>
      <c r="F20" s="332">
        <f>SUM(G20:L20)</f>
        <v>170</v>
      </c>
      <c r="G20" s="335">
        <v>85</v>
      </c>
      <c r="H20" s="335">
        <v>85</v>
      </c>
      <c r="I20" s="335"/>
      <c r="J20" s="335"/>
      <c r="K20" s="335"/>
      <c r="L20"/>
      <c r="M20"/>
      <c r="N20"/>
      <c r="O20"/>
      <c r="P20"/>
      <c r="Q20" s="2"/>
      <c r="R20" s="2"/>
    </row>
    <row r="21" spans="1:18" customFormat="1" ht="14.5" x14ac:dyDescent="0.35">
      <c r="A21" s="336"/>
      <c r="B21" s="337"/>
      <c r="C21" s="338"/>
      <c r="D21" s="321" t="s">
        <v>460</v>
      </c>
      <c r="E21" s="322">
        <v>1</v>
      </c>
      <c r="F21" s="339">
        <f t="shared" ref="F21" si="5">SUM(G21:K21)</f>
        <v>250</v>
      </c>
      <c r="G21" s="340">
        <v>125</v>
      </c>
      <c r="H21" s="340">
        <v>125</v>
      </c>
      <c r="I21" s="340">
        <v>0</v>
      </c>
      <c r="J21" s="340">
        <v>0</v>
      </c>
      <c r="K21" s="340">
        <v>0</v>
      </c>
    </row>
    <row r="22" spans="1:18" ht="14.5" x14ac:dyDescent="0.35">
      <c r="F22" s="341"/>
      <c r="G22" s="341"/>
      <c r="H22" s="341"/>
      <c r="I22" s="341"/>
      <c r="J22" s="341"/>
      <c r="K22" s="341"/>
      <c r="L22"/>
      <c r="M22"/>
      <c r="N22"/>
      <c r="O22"/>
      <c r="P22"/>
    </row>
    <row r="23" spans="1:18" ht="14.5" x14ac:dyDescent="0.35">
      <c r="D23" s="342" t="s">
        <v>461</v>
      </c>
      <c r="E23" s="342"/>
      <c r="F23" s="343"/>
      <c r="G23" s="343"/>
      <c r="H23" s="343"/>
      <c r="I23" s="343"/>
      <c r="J23" s="343"/>
      <c r="K23" s="343"/>
      <c r="L23"/>
      <c r="M23"/>
      <c r="N23"/>
      <c r="O23"/>
      <c r="P23"/>
    </row>
    <row r="24" spans="1:18" ht="14.5" x14ac:dyDescent="0.35">
      <c r="D24" s="37" t="s">
        <v>254</v>
      </c>
      <c r="E24" s="331">
        <v>1</v>
      </c>
      <c r="F24" s="344">
        <f>SUM(G24:L24)</f>
        <v>21.917808219178081</v>
      </c>
      <c r="G24" s="344">
        <f>G19*$E$32</f>
        <v>0</v>
      </c>
      <c r="H24" s="344">
        <f t="shared" ref="H24:K26" si="6">H19*$E$32</f>
        <v>21.917808219178081</v>
      </c>
      <c r="I24" s="344">
        <f t="shared" si="6"/>
        <v>0</v>
      </c>
      <c r="J24" s="344">
        <f t="shared" si="6"/>
        <v>0</v>
      </c>
      <c r="K24" s="344">
        <f t="shared" si="6"/>
        <v>0</v>
      </c>
      <c r="L24"/>
      <c r="M24"/>
      <c r="N24"/>
      <c r="O24"/>
      <c r="P24"/>
    </row>
    <row r="25" spans="1:18" ht="28" x14ac:dyDescent="0.35">
      <c r="D25" s="109" t="s">
        <v>241</v>
      </c>
      <c r="E25" s="97" t="s">
        <v>229</v>
      </c>
      <c r="F25" s="344">
        <f>SUM(G25:L25)</f>
        <v>74.520547945205479</v>
      </c>
      <c r="G25" s="344">
        <f>G20*$E$32</f>
        <v>37.260273972602739</v>
      </c>
      <c r="H25" s="344">
        <f t="shared" si="6"/>
        <v>37.260273972602739</v>
      </c>
      <c r="I25" s="344">
        <f t="shared" si="6"/>
        <v>0</v>
      </c>
      <c r="J25" s="344">
        <f t="shared" si="6"/>
        <v>0</v>
      </c>
      <c r="K25" s="344">
        <f t="shared" si="6"/>
        <v>0</v>
      </c>
      <c r="L25"/>
      <c r="M25"/>
      <c r="N25"/>
      <c r="O25"/>
      <c r="P25"/>
    </row>
    <row r="26" spans="1:18" ht="14.5" x14ac:dyDescent="0.35">
      <c r="D26" s="321" t="s">
        <v>460</v>
      </c>
      <c r="E26" s="322">
        <v>1</v>
      </c>
      <c r="F26" s="344">
        <f>SUM(G26:L26)</f>
        <v>109.58904109589041</v>
      </c>
      <c r="G26" s="344">
        <f>G21*$E$32</f>
        <v>54.794520547945204</v>
      </c>
      <c r="H26" s="344">
        <f t="shared" si="6"/>
        <v>54.794520547945204</v>
      </c>
      <c r="I26" s="344">
        <f t="shared" si="6"/>
        <v>0</v>
      </c>
      <c r="J26" s="344">
        <f t="shared" si="6"/>
        <v>0</v>
      </c>
      <c r="K26" s="344">
        <f t="shared" si="6"/>
        <v>0</v>
      </c>
      <c r="L26"/>
      <c r="M26"/>
      <c r="N26"/>
      <c r="O26"/>
      <c r="P26"/>
    </row>
    <row r="27" spans="1:18" x14ac:dyDescent="0.3">
      <c r="D27" s="17" t="s">
        <v>462</v>
      </c>
      <c r="E27" s="345">
        <v>240</v>
      </c>
    </row>
    <row r="28" spans="1:18" x14ac:dyDescent="0.3">
      <c r="D28" s="17" t="s">
        <v>463</v>
      </c>
      <c r="E28" s="345">
        <v>547.5</v>
      </c>
    </row>
    <row r="29" spans="1:18" x14ac:dyDescent="0.3">
      <c r="D29" s="17" t="s">
        <v>464</v>
      </c>
      <c r="E29" s="345">
        <f>E28-67.5</f>
        <v>480</v>
      </c>
    </row>
    <row r="30" spans="1:18" x14ac:dyDescent="0.3">
      <c r="D30" s="346" t="s">
        <v>465</v>
      </c>
      <c r="E30" s="347">
        <f>IF(F30="Total Capacity",E28,E29)</f>
        <v>547.5</v>
      </c>
      <c r="F30" s="346" t="s">
        <v>463</v>
      </c>
    </row>
    <row r="32" spans="1:18" x14ac:dyDescent="0.3">
      <c r="D32" s="346" t="s">
        <v>466</v>
      </c>
      <c r="E32" s="348">
        <f>E27/E30</f>
        <v>0.43835616438356162</v>
      </c>
    </row>
  </sheetData>
  <autoFilter ref="A2:P6" xr:uid="{56FE44FB-0A33-4AEE-B167-93BDD254E41C}"/>
  <mergeCells count="1">
    <mergeCell ref="A6:E6"/>
  </mergeCells>
  <dataValidations count="1">
    <dataValidation type="list" allowBlank="1" showInputMessage="1" showErrorMessage="1" sqref="F30" xr:uid="{CA24B3A9-9507-4211-8394-D55A306F34D8}">
      <formula1>$C$174:$C$175</formula1>
    </dataValidation>
  </dataValidation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0F4EF3-7CB9-48EF-A9CE-FF580EB70E94}">
  <sheetPr>
    <tabColor rgb="FF92D050"/>
  </sheetPr>
  <dimension ref="A1:R170"/>
  <sheetViews>
    <sheetView showGridLines="0" topLeftCell="D1" zoomScale="52" zoomScaleNormal="80" workbookViewId="0">
      <pane xSplit="3" ySplit="2" topLeftCell="G47" activePane="bottomRight" state="frozen"/>
      <selection activeCell="B23" sqref="B23"/>
      <selection pane="topRight" activeCell="B23" sqref="B23"/>
      <selection pane="bottomLeft" activeCell="B23" sqref="B23"/>
      <selection pane="bottomRight" activeCell="B23" sqref="B23"/>
    </sheetView>
  </sheetViews>
  <sheetFormatPr defaultRowHeight="14" x14ac:dyDescent="0.3"/>
  <cols>
    <col min="1" max="2" width="0" style="2" hidden="1" customWidth="1"/>
    <col min="3" max="3" width="8.90625" style="2" bestFit="1" customWidth="1"/>
    <col min="4" max="4" width="64.90625" style="2" customWidth="1"/>
    <col min="5" max="5" width="10.7265625" style="2" bestFit="1" customWidth="1"/>
    <col min="6" max="6" width="15.54296875" style="2" bestFit="1" customWidth="1"/>
    <col min="7" max="8" width="12.08984375" style="2" bestFit="1" customWidth="1"/>
    <col min="9" max="10" width="11.7265625" style="2" bestFit="1" customWidth="1"/>
    <col min="11" max="11" width="10.1796875" style="2" bestFit="1" customWidth="1"/>
    <col min="12" max="12" width="11.26953125" style="2" bestFit="1" customWidth="1"/>
    <col min="13" max="13" width="10.1796875" style="2" bestFit="1" customWidth="1"/>
    <col min="14" max="16" width="10.08984375" style="2" bestFit="1" customWidth="1"/>
    <col min="17" max="17" width="8.7265625" style="2"/>
    <col min="18" max="18" width="8.90625" style="2" bestFit="1" customWidth="1"/>
    <col min="19" max="16384" width="8.7265625" style="2"/>
  </cols>
  <sheetData>
    <row r="1" spans="1:18" x14ac:dyDescent="0.3">
      <c r="L1" s="349"/>
      <c r="M1" s="349"/>
      <c r="N1" s="349"/>
      <c r="O1" s="349"/>
      <c r="P1" s="349"/>
    </row>
    <row r="2" spans="1:18" s="142" customFormat="1" ht="28" x14ac:dyDescent="0.3">
      <c r="A2" s="308" t="s">
        <v>439</v>
      </c>
      <c r="B2" s="350"/>
      <c r="C2" s="351" t="s">
        <v>440</v>
      </c>
      <c r="D2" s="351" t="s">
        <v>441</v>
      </c>
      <c r="E2" s="351" t="s">
        <v>442</v>
      </c>
      <c r="F2" s="352" t="s">
        <v>443</v>
      </c>
      <c r="G2" s="351" t="s">
        <v>445</v>
      </c>
      <c r="H2" s="351" t="s">
        <v>446</v>
      </c>
      <c r="I2" s="351" t="s">
        <v>447</v>
      </c>
      <c r="J2" s="351" t="s">
        <v>448</v>
      </c>
      <c r="K2" s="351" t="s">
        <v>449</v>
      </c>
      <c r="L2" s="310" t="s">
        <v>445</v>
      </c>
      <c r="M2" s="310" t="s">
        <v>446</v>
      </c>
      <c r="N2" s="310" t="s">
        <v>447</v>
      </c>
      <c r="O2" s="310" t="s">
        <v>448</v>
      </c>
      <c r="P2" s="310" t="s">
        <v>449</v>
      </c>
      <c r="R2" s="353">
        <f>'Linking Sheet'!D23</f>
        <v>3.6456573544827768</v>
      </c>
    </row>
    <row r="3" spans="1:18" s="142" customFormat="1" x14ac:dyDescent="0.3">
      <c r="A3" s="354"/>
      <c r="B3" s="355"/>
      <c r="C3" s="356"/>
      <c r="D3" s="357" t="s">
        <v>467</v>
      </c>
      <c r="E3" s="356"/>
      <c r="F3" s="356"/>
      <c r="G3" s="356"/>
      <c r="H3" s="356"/>
      <c r="I3" s="356"/>
      <c r="J3" s="356"/>
      <c r="K3" s="356"/>
      <c r="L3" s="356"/>
      <c r="M3" s="356"/>
      <c r="N3" s="356"/>
      <c r="O3" s="356"/>
      <c r="P3" s="356"/>
    </row>
    <row r="4" spans="1:18" s="142" customFormat="1" x14ac:dyDescent="0.3">
      <c r="A4" s="358" t="s">
        <v>459</v>
      </c>
      <c r="B4" s="359"/>
      <c r="C4" s="316">
        <v>2</v>
      </c>
      <c r="D4" s="360" t="s">
        <v>247</v>
      </c>
      <c r="E4" s="358" t="s">
        <v>246</v>
      </c>
      <c r="F4" s="361">
        <f>SUM(G4:K4)</f>
        <v>55</v>
      </c>
      <c r="G4" s="362">
        <v>55</v>
      </c>
      <c r="H4" s="362">
        <v>0</v>
      </c>
      <c r="I4" s="362">
        <v>0</v>
      </c>
      <c r="J4" s="362">
        <v>0</v>
      </c>
      <c r="K4" s="362">
        <v>0</v>
      </c>
      <c r="L4" s="363">
        <f>G4/INFLATION!$B$25</f>
        <v>14.928577432004788</v>
      </c>
      <c r="M4" s="363">
        <f>H4/INFLATION!$B$26</f>
        <v>0</v>
      </c>
      <c r="N4" s="363">
        <f>I4/INFLATION!$B$27</f>
        <v>0</v>
      </c>
      <c r="O4" s="363">
        <f>J4/INFLATION!$B$28</f>
        <v>0</v>
      </c>
      <c r="P4" s="363">
        <f>K4/INFLATION!$B$29</f>
        <v>0</v>
      </c>
      <c r="R4" s="364">
        <f>INFLATION!$B$25</f>
        <v>3.6842090447337381</v>
      </c>
    </row>
    <row r="5" spans="1:18" s="142" customFormat="1" x14ac:dyDescent="0.3">
      <c r="A5" s="358" t="s">
        <v>459</v>
      </c>
      <c r="B5" s="359"/>
      <c r="C5" s="316">
        <v>2</v>
      </c>
      <c r="D5" s="360" t="s">
        <v>251</v>
      </c>
      <c r="E5" s="358">
        <v>1</v>
      </c>
      <c r="F5" s="361">
        <f>SUM(G5:K5)</f>
        <v>25</v>
      </c>
      <c r="G5" s="117">
        <v>25</v>
      </c>
      <c r="H5" s="119">
        <v>0</v>
      </c>
      <c r="I5" s="119">
        <v>0</v>
      </c>
      <c r="J5" s="119">
        <v>0</v>
      </c>
      <c r="K5" s="119">
        <v>0</v>
      </c>
      <c r="L5" s="363">
        <f>G5/INFLATION!$B$25</f>
        <v>6.7857170145476307</v>
      </c>
      <c r="M5" s="363">
        <f>H5/INFLATION!$B$26</f>
        <v>0</v>
      </c>
      <c r="N5" s="363">
        <f>I5/INFLATION!$B$27</f>
        <v>0</v>
      </c>
      <c r="O5" s="363">
        <f>J5/INFLATION!$B$28</f>
        <v>0</v>
      </c>
      <c r="P5" s="363">
        <f>K5/INFLATION!$B$29</f>
        <v>0</v>
      </c>
      <c r="R5" s="364">
        <f>INFLATION!$B$26</f>
        <v>3.7231684070933739</v>
      </c>
    </row>
    <row r="6" spans="1:18" s="142" customFormat="1" x14ac:dyDescent="0.3">
      <c r="A6" s="331" t="s">
        <v>468</v>
      </c>
      <c r="B6" s="359"/>
      <c r="C6" s="316">
        <v>2</v>
      </c>
      <c r="D6" s="6" t="s">
        <v>256</v>
      </c>
      <c r="E6" s="331" t="s">
        <v>259</v>
      </c>
      <c r="F6" s="361">
        <f>SUM(G6:K6)</f>
        <v>125</v>
      </c>
      <c r="G6" s="120">
        <v>125</v>
      </c>
      <c r="H6" s="119">
        <v>0</v>
      </c>
      <c r="I6" s="119">
        <v>0</v>
      </c>
      <c r="J6" s="119">
        <v>0</v>
      </c>
      <c r="K6" s="119">
        <v>0</v>
      </c>
      <c r="L6" s="363">
        <f>G6/INFLATION!$B$25</f>
        <v>33.928585072738151</v>
      </c>
      <c r="M6" s="363">
        <f>H6/INFLATION!$B$26</f>
        <v>0</v>
      </c>
      <c r="N6" s="363">
        <f>I6/INFLATION!$B$27</f>
        <v>0</v>
      </c>
      <c r="O6" s="363">
        <f>J6/INFLATION!$B$28</f>
        <v>0</v>
      </c>
      <c r="P6" s="363">
        <f>K6/INFLATION!$B$29</f>
        <v>0</v>
      </c>
    </row>
    <row r="7" spans="1:18" s="142" customFormat="1" x14ac:dyDescent="0.3">
      <c r="A7" s="365"/>
      <c r="B7" s="366"/>
      <c r="C7" s="367"/>
      <c r="D7" s="368" t="s">
        <v>469</v>
      </c>
      <c r="E7" s="369"/>
      <c r="F7" s="370">
        <f>SUM(F4:F6)</f>
        <v>205</v>
      </c>
      <c r="G7" s="370">
        <f t="shared" ref="G7:P7" si="0">SUM(G4:G6)</f>
        <v>205</v>
      </c>
      <c r="H7" s="370">
        <f t="shared" si="0"/>
        <v>0</v>
      </c>
      <c r="I7" s="370">
        <f t="shared" si="0"/>
        <v>0</v>
      </c>
      <c r="J7" s="370">
        <f t="shared" si="0"/>
        <v>0</v>
      </c>
      <c r="K7" s="370">
        <f t="shared" si="0"/>
        <v>0</v>
      </c>
      <c r="L7" s="370">
        <f>SUM(L4:L6)</f>
        <v>55.642879519290574</v>
      </c>
      <c r="M7" s="370">
        <f t="shared" si="0"/>
        <v>0</v>
      </c>
      <c r="N7" s="370">
        <f t="shared" si="0"/>
        <v>0</v>
      </c>
      <c r="O7" s="370">
        <f t="shared" si="0"/>
        <v>0</v>
      </c>
      <c r="P7" s="370">
        <f t="shared" si="0"/>
        <v>0</v>
      </c>
    </row>
    <row r="8" spans="1:18" x14ac:dyDescent="0.3">
      <c r="A8" s="24"/>
      <c r="B8" s="24"/>
      <c r="C8" s="371"/>
      <c r="D8" s="357" t="s">
        <v>470</v>
      </c>
      <c r="E8" s="371"/>
      <c r="F8" s="372"/>
      <c r="G8" s="372"/>
      <c r="H8" s="372"/>
      <c r="I8" s="372"/>
      <c r="J8" s="372"/>
      <c r="K8" s="372"/>
      <c r="L8" s="372"/>
      <c r="M8" s="372"/>
      <c r="N8" s="372"/>
      <c r="O8" s="372"/>
      <c r="P8" s="372"/>
    </row>
    <row r="9" spans="1:18" s="142" customFormat="1" x14ac:dyDescent="0.3">
      <c r="A9" s="358" t="s">
        <v>459</v>
      </c>
      <c r="B9" s="359"/>
      <c r="C9" s="316">
        <v>3</v>
      </c>
      <c r="D9" s="360" t="s">
        <v>248</v>
      </c>
      <c r="E9" s="358" t="s">
        <v>246</v>
      </c>
      <c r="F9" s="361">
        <f>SUM(G9:K9)</f>
        <v>55</v>
      </c>
      <c r="G9" s="362">
        <v>55</v>
      </c>
      <c r="H9" s="362">
        <v>0</v>
      </c>
      <c r="I9" s="362">
        <v>0</v>
      </c>
      <c r="J9" s="362">
        <v>0</v>
      </c>
      <c r="K9" s="362">
        <v>0</v>
      </c>
      <c r="L9" s="363">
        <f>G9/INFLATION!$B$25</f>
        <v>14.928577432004788</v>
      </c>
      <c r="M9" s="363">
        <f>H9/INFLATION!$B$26</f>
        <v>0</v>
      </c>
      <c r="N9" s="363">
        <f>I9/INFLATION!$B$27</f>
        <v>0</v>
      </c>
      <c r="O9" s="363">
        <f>J9/INFLATION!$B$28</f>
        <v>0</v>
      </c>
      <c r="P9" s="363">
        <f>K9/INFLATION!$B$29</f>
        <v>0</v>
      </c>
    </row>
    <row r="10" spans="1:18" s="142" customFormat="1" x14ac:dyDescent="0.3">
      <c r="A10" s="358" t="s">
        <v>459</v>
      </c>
      <c r="B10" s="359"/>
      <c r="C10" s="316">
        <v>3</v>
      </c>
      <c r="D10" s="360" t="s">
        <v>252</v>
      </c>
      <c r="E10" s="358">
        <v>1</v>
      </c>
      <c r="F10" s="361">
        <f>SUM(G10:K10)</f>
        <v>50</v>
      </c>
      <c r="G10" s="117">
        <v>50</v>
      </c>
      <c r="H10" s="362">
        <v>0</v>
      </c>
      <c r="I10" s="119">
        <v>0</v>
      </c>
      <c r="J10" s="119">
        <v>0</v>
      </c>
      <c r="K10" s="119">
        <v>0</v>
      </c>
      <c r="L10" s="363">
        <f>G10/INFLATION!$B$25</f>
        <v>13.571434029095261</v>
      </c>
      <c r="M10" s="363">
        <f>H10/INFLATION!$B$26</f>
        <v>0</v>
      </c>
      <c r="N10" s="363">
        <f>I10/INFLATION!$B$27</f>
        <v>0</v>
      </c>
      <c r="O10" s="363">
        <f>J10/INFLATION!$B$28</f>
        <v>0</v>
      </c>
      <c r="P10" s="363">
        <f>K10/INFLATION!$B$29</f>
        <v>0</v>
      </c>
    </row>
    <row r="11" spans="1:18" s="142" customFormat="1" x14ac:dyDescent="0.3">
      <c r="A11" s="331" t="s">
        <v>468</v>
      </c>
      <c r="B11" s="359"/>
      <c r="C11" s="316">
        <v>3</v>
      </c>
      <c r="D11" s="6" t="s">
        <v>257</v>
      </c>
      <c r="E11" s="331" t="s">
        <v>259</v>
      </c>
      <c r="F11" s="361">
        <f>SUM(G11:K11)</f>
        <v>125</v>
      </c>
      <c r="G11" s="119">
        <v>0</v>
      </c>
      <c r="H11" s="119">
        <v>125</v>
      </c>
      <c r="I11" s="119">
        <v>0</v>
      </c>
      <c r="J11" s="119">
        <v>0</v>
      </c>
      <c r="K11" s="119">
        <v>0</v>
      </c>
      <c r="L11" s="363">
        <f>G11/INFLATION!$B$25</f>
        <v>0</v>
      </c>
      <c r="M11" s="363">
        <f>H11/INFLATION!$B$26</f>
        <v>33.573555190748344</v>
      </c>
      <c r="N11" s="363">
        <f>I11/INFLATION!$B$27</f>
        <v>0</v>
      </c>
      <c r="O11" s="363">
        <f>J11/INFLATION!$B$28</f>
        <v>0</v>
      </c>
      <c r="P11" s="363">
        <f>K11/INFLATION!$B$29</f>
        <v>0</v>
      </c>
    </row>
    <row r="12" spans="1:18" x14ac:dyDescent="0.3">
      <c r="A12" s="365"/>
      <c r="B12" s="366"/>
      <c r="C12" s="367"/>
      <c r="D12" s="368" t="s">
        <v>469</v>
      </c>
      <c r="E12" s="369"/>
      <c r="F12" s="370">
        <f t="shared" ref="F12:P12" si="1">SUM(F9:F11)</f>
        <v>230</v>
      </c>
      <c r="G12" s="370">
        <f t="shared" si="1"/>
        <v>105</v>
      </c>
      <c r="H12" s="370">
        <f t="shared" si="1"/>
        <v>125</v>
      </c>
      <c r="I12" s="370">
        <f t="shared" si="1"/>
        <v>0</v>
      </c>
      <c r="J12" s="370">
        <f t="shared" si="1"/>
        <v>0</v>
      </c>
      <c r="K12" s="370">
        <f t="shared" si="1"/>
        <v>0</v>
      </c>
      <c r="L12" s="370">
        <f>SUM(L9:L11)</f>
        <v>28.500011461100051</v>
      </c>
      <c r="M12" s="370">
        <f t="shared" si="1"/>
        <v>33.573555190748344</v>
      </c>
      <c r="N12" s="370">
        <f t="shared" si="1"/>
        <v>0</v>
      </c>
      <c r="O12" s="370">
        <f t="shared" si="1"/>
        <v>0</v>
      </c>
      <c r="P12" s="370">
        <f t="shared" si="1"/>
        <v>0</v>
      </c>
    </row>
    <row r="13" spans="1:18" s="373" customFormat="1" x14ac:dyDescent="0.3">
      <c r="C13" s="371"/>
      <c r="D13" s="357" t="s">
        <v>471</v>
      </c>
      <c r="E13" s="371"/>
      <c r="F13" s="372"/>
      <c r="G13" s="372"/>
      <c r="H13" s="372"/>
      <c r="I13" s="372"/>
      <c r="J13" s="372"/>
      <c r="K13" s="372"/>
      <c r="L13" s="372"/>
      <c r="M13" s="372"/>
      <c r="N13" s="372"/>
      <c r="O13" s="372"/>
      <c r="P13" s="372"/>
    </row>
    <row r="14" spans="1:18" x14ac:dyDescent="0.3">
      <c r="A14" s="33" t="s">
        <v>454</v>
      </c>
      <c r="B14" s="359"/>
      <c r="C14" s="33" t="s">
        <v>226</v>
      </c>
      <c r="D14" s="37" t="s">
        <v>225</v>
      </c>
      <c r="E14" s="33" t="s">
        <v>227</v>
      </c>
      <c r="F14" s="332">
        <f t="shared" ref="F14:F32" si="2">SUM(G14:K14)</f>
        <v>92.5</v>
      </c>
      <c r="G14" s="114">
        <v>46.25</v>
      </c>
      <c r="H14" s="114">
        <v>46.25</v>
      </c>
      <c r="I14" s="114"/>
      <c r="J14" s="114">
        <v>0</v>
      </c>
      <c r="K14" s="114">
        <v>0</v>
      </c>
      <c r="L14" s="363">
        <f>G14/INFLATION!$B$25</f>
        <v>12.553576476913117</v>
      </c>
      <c r="M14" s="363">
        <f>H14/INFLATION!$B$26</f>
        <v>12.422215420576888</v>
      </c>
      <c r="N14" s="363">
        <f>I14/INFLATION!$B$27</f>
        <v>0</v>
      </c>
      <c r="O14" s="363">
        <f>J14/INFLATION!$B$28</f>
        <v>0</v>
      </c>
      <c r="P14" s="363">
        <f>K14/INFLATION!$B$29</f>
        <v>0</v>
      </c>
    </row>
    <row r="15" spans="1:18" x14ac:dyDescent="0.3">
      <c r="A15" s="33" t="s">
        <v>454</v>
      </c>
      <c r="B15" s="359"/>
      <c r="C15" s="33" t="s">
        <v>226</v>
      </c>
      <c r="D15" s="37" t="s">
        <v>228</v>
      </c>
      <c r="E15" s="33" t="s">
        <v>229</v>
      </c>
      <c r="F15" s="332">
        <f t="shared" si="2"/>
        <v>860</v>
      </c>
      <c r="G15" s="114">
        <v>860</v>
      </c>
      <c r="H15" s="114"/>
      <c r="I15" s="114">
        <v>0</v>
      </c>
      <c r="J15" s="114"/>
      <c r="K15" s="114">
        <v>0</v>
      </c>
      <c r="L15" s="363">
        <f>G15/INFLATION!$B$25</f>
        <v>233.4286653004385</v>
      </c>
      <c r="M15" s="363">
        <f>H15/INFLATION!$B$26</f>
        <v>0</v>
      </c>
      <c r="N15" s="363">
        <f>I15/INFLATION!$B$27</f>
        <v>0</v>
      </c>
      <c r="O15" s="363">
        <f>J15/INFLATION!$B$28</f>
        <v>0</v>
      </c>
      <c r="P15" s="363">
        <f>K15/INFLATION!$B$29</f>
        <v>0</v>
      </c>
    </row>
    <row r="16" spans="1:18" x14ac:dyDescent="0.3">
      <c r="A16" s="33" t="s">
        <v>454</v>
      </c>
      <c r="B16" s="359"/>
      <c r="C16" s="33" t="s">
        <v>226</v>
      </c>
      <c r="D16" s="37" t="s">
        <v>230</v>
      </c>
      <c r="E16" s="33" t="s">
        <v>229</v>
      </c>
      <c r="F16" s="332">
        <f t="shared" si="2"/>
        <v>500</v>
      </c>
      <c r="G16" s="114">
        <v>500</v>
      </c>
      <c r="H16" s="114"/>
      <c r="I16" s="114">
        <v>0</v>
      </c>
      <c r="J16" s="114"/>
      <c r="K16" s="114">
        <v>0</v>
      </c>
      <c r="L16" s="363">
        <f>G16/INFLATION!$B$25</f>
        <v>135.71434029095261</v>
      </c>
      <c r="M16" s="363">
        <f>H16/INFLATION!$B$26</f>
        <v>0</v>
      </c>
      <c r="N16" s="363">
        <f>I16/INFLATION!$B$27</f>
        <v>0</v>
      </c>
      <c r="O16" s="363">
        <f>J16/INFLATION!$B$28</f>
        <v>0</v>
      </c>
      <c r="P16" s="363">
        <f>K16/INFLATION!$B$29</f>
        <v>0</v>
      </c>
    </row>
    <row r="17" spans="1:16" x14ac:dyDescent="0.3">
      <c r="A17" s="33" t="s">
        <v>454</v>
      </c>
      <c r="B17" s="359"/>
      <c r="C17" s="33" t="s">
        <v>226</v>
      </c>
      <c r="D17" s="37" t="s">
        <v>231</v>
      </c>
      <c r="E17" s="33" t="s">
        <v>232</v>
      </c>
      <c r="F17" s="332">
        <f t="shared" si="2"/>
        <v>800</v>
      </c>
      <c r="G17" s="114">
        <v>400</v>
      </c>
      <c r="H17" s="114">
        <v>400</v>
      </c>
      <c r="I17" s="114">
        <v>0</v>
      </c>
      <c r="J17" s="114">
        <v>0</v>
      </c>
      <c r="K17" s="114">
        <v>0</v>
      </c>
      <c r="L17" s="363">
        <f>G17/INFLATION!$B$25</f>
        <v>108.57147223276209</v>
      </c>
      <c r="M17" s="363">
        <f>H17/INFLATION!$B$26</f>
        <v>107.43537661039471</v>
      </c>
      <c r="N17" s="363">
        <f>I17/INFLATION!$B$27</f>
        <v>0</v>
      </c>
      <c r="O17" s="363">
        <f>J17/INFLATION!$B$28</f>
        <v>0</v>
      </c>
      <c r="P17" s="363">
        <f>K17/INFLATION!$B$29</f>
        <v>0</v>
      </c>
    </row>
    <row r="18" spans="1:16" s="142" customFormat="1" x14ac:dyDescent="0.3">
      <c r="A18" s="311" t="s">
        <v>454</v>
      </c>
      <c r="B18" s="374"/>
      <c r="C18" s="311" t="s">
        <v>226</v>
      </c>
      <c r="D18" s="375" t="s">
        <v>233</v>
      </c>
      <c r="E18" s="311" t="s">
        <v>234</v>
      </c>
      <c r="F18" s="376">
        <f t="shared" si="2"/>
        <v>2100</v>
      </c>
      <c r="G18" s="377">
        <v>420</v>
      </c>
      <c r="H18" s="377">
        <f>G18</f>
        <v>420</v>
      </c>
      <c r="I18" s="377">
        <f t="shared" ref="I18:K18" si="3">H18</f>
        <v>420</v>
      </c>
      <c r="J18" s="377">
        <f t="shared" si="3"/>
        <v>420</v>
      </c>
      <c r="K18" s="377">
        <f t="shared" si="3"/>
        <v>420</v>
      </c>
      <c r="L18" s="363">
        <f>G18/INFLATION!$B$25</f>
        <v>114.00004584440019</v>
      </c>
      <c r="M18" s="363">
        <f>H18/INFLATION!$B$26</f>
        <v>112.80714544091445</v>
      </c>
      <c r="N18" s="363">
        <f>I18/INFLATION!$B$27</f>
        <v>111.62672758830924</v>
      </c>
      <c r="O18" s="363">
        <f>J18/INFLATION!$B$28</f>
        <v>110.45866166874252</v>
      </c>
      <c r="P18" s="363">
        <f>K18/INFLATION!$B$29</f>
        <v>109.30281843116182</v>
      </c>
    </row>
    <row r="19" spans="1:16" x14ac:dyDescent="0.3">
      <c r="A19" s="33" t="s">
        <v>454</v>
      </c>
      <c r="B19" s="359"/>
      <c r="C19" s="33" t="s">
        <v>226</v>
      </c>
      <c r="D19" s="37" t="s">
        <v>235</v>
      </c>
      <c r="E19" s="33" t="s">
        <v>234</v>
      </c>
      <c r="F19" s="332">
        <f t="shared" si="2"/>
        <v>500</v>
      </c>
      <c r="G19" s="114">
        <v>150</v>
      </c>
      <c r="H19" s="114">
        <v>200</v>
      </c>
      <c r="I19" s="114">
        <v>150</v>
      </c>
      <c r="J19" s="114"/>
      <c r="K19" s="114">
        <v>0</v>
      </c>
      <c r="L19" s="363">
        <f>G19/INFLATION!$B$25</f>
        <v>40.714302087285787</v>
      </c>
      <c r="M19" s="363">
        <f>H19/INFLATION!$B$26</f>
        <v>53.717688305197356</v>
      </c>
      <c r="N19" s="363">
        <f>I19/INFLATION!$B$27</f>
        <v>39.866688424396159</v>
      </c>
      <c r="O19" s="363">
        <f>J19/INFLATION!$B$28</f>
        <v>0</v>
      </c>
      <c r="P19" s="363">
        <f>K19/INFLATION!$B$29</f>
        <v>0</v>
      </c>
    </row>
    <row r="20" spans="1:16" x14ac:dyDescent="0.3">
      <c r="A20" s="33" t="s">
        <v>454</v>
      </c>
      <c r="B20" s="359"/>
      <c r="C20" s="33" t="s">
        <v>226</v>
      </c>
      <c r="D20" s="37" t="s">
        <v>236</v>
      </c>
      <c r="E20" s="33" t="s">
        <v>227</v>
      </c>
      <c r="F20" s="332">
        <f t="shared" si="2"/>
        <v>900</v>
      </c>
      <c r="G20" s="114">
        <v>180</v>
      </c>
      <c r="H20" s="114">
        <f>G20</f>
        <v>180</v>
      </c>
      <c r="I20" s="114">
        <f t="shared" ref="I20:K20" si="4">H20</f>
        <v>180</v>
      </c>
      <c r="J20" s="114">
        <f t="shared" si="4"/>
        <v>180</v>
      </c>
      <c r="K20" s="114">
        <f t="shared" si="4"/>
        <v>180</v>
      </c>
      <c r="L20" s="119">
        <f>G20/INFLATION!$B$25</f>
        <v>48.857162504742945</v>
      </c>
      <c r="M20" s="119">
        <f>H20/INFLATION!$B$26</f>
        <v>48.345919474677622</v>
      </c>
      <c r="N20" s="119">
        <f>I20/INFLATION!$B$27</f>
        <v>47.840026109275385</v>
      </c>
      <c r="O20" s="119">
        <f>J20/INFLATION!$B$28</f>
        <v>47.339426429461078</v>
      </c>
      <c r="P20" s="119">
        <f>K20/INFLATION!$B$29</f>
        <v>46.844065041926498</v>
      </c>
    </row>
    <row r="21" spans="1:16" x14ac:dyDescent="0.3">
      <c r="A21" s="33" t="s">
        <v>454</v>
      </c>
      <c r="B21" s="359"/>
      <c r="C21" s="33" t="s">
        <v>226</v>
      </c>
      <c r="D21" s="37" t="s">
        <v>237</v>
      </c>
      <c r="E21" s="33" t="s">
        <v>238</v>
      </c>
      <c r="F21" s="332">
        <f t="shared" si="2"/>
        <v>2200</v>
      </c>
      <c r="G21" s="114">
        <v>500</v>
      </c>
      <c r="H21" s="114">
        <v>500</v>
      </c>
      <c r="I21" s="114">
        <v>500</v>
      </c>
      <c r="J21" s="114">
        <v>500</v>
      </c>
      <c r="K21" s="114">
        <v>200</v>
      </c>
      <c r="L21" s="363">
        <f>G21/INFLATION!$B$25</f>
        <v>135.71434029095261</v>
      </c>
      <c r="M21" s="363">
        <f>H21/INFLATION!$B$26</f>
        <v>134.29422076299338</v>
      </c>
      <c r="N21" s="363">
        <f>I21/INFLATION!$B$27</f>
        <v>132.88896141465386</v>
      </c>
      <c r="O21" s="363">
        <f>J21/INFLATION!$B$28</f>
        <v>131.49840674850299</v>
      </c>
      <c r="P21" s="363">
        <f>K21/INFLATION!$B$29</f>
        <v>52.048961157696112</v>
      </c>
    </row>
    <row r="22" spans="1:16" x14ac:dyDescent="0.3">
      <c r="A22" s="33" t="s">
        <v>454</v>
      </c>
      <c r="B22" s="359"/>
      <c r="C22" s="33" t="s">
        <v>226</v>
      </c>
      <c r="D22" s="37" t="s">
        <v>472</v>
      </c>
      <c r="E22" s="33" t="s">
        <v>234</v>
      </c>
      <c r="F22" s="332">
        <f t="shared" si="2"/>
        <v>500</v>
      </c>
      <c r="G22" s="114">
        <v>100</v>
      </c>
      <c r="H22" s="114">
        <v>100</v>
      </c>
      <c r="I22" s="114">
        <v>150</v>
      </c>
      <c r="J22" s="114">
        <v>150</v>
      </c>
      <c r="K22" s="114">
        <v>0</v>
      </c>
      <c r="L22" s="363">
        <f>G22/INFLATION!$B$25</f>
        <v>27.142868058190523</v>
      </c>
      <c r="M22" s="363">
        <f>H22/INFLATION!$B$26</f>
        <v>26.858844152598678</v>
      </c>
      <c r="N22" s="363">
        <f>I22/INFLATION!$B$27</f>
        <v>39.866688424396159</v>
      </c>
      <c r="O22" s="363">
        <f>J22/INFLATION!$B$28</f>
        <v>39.449522024550902</v>
      </c>
      <c r="P22" s="363">
        <f>K22/INFLATION!$B$29</f>
        <v>0</v>
      </c>
    </row>
    <row r="23" spans="1:16" x14ac:dyDescent="0.3">
      <c r="A23" s="33" t="s">
        <v>454</v>
      </c>
      <c r="B23" s="359"/>
      <c r="C23" s="33" t="s">
        <v>226</v>
      </c>
      <c r="D23" s="37" t="s">
        <v>240</v>
      </c>
      <c r="E23" s="33" t="s">
        <v>227</v>
      </c>
      <c r="F23" s="332">
        <f t="shared" si="2"/>
        <v>400</v>
      </c>
      <c r="G23" s="114">
        <v>200</v>
      </c>
      <c r="H23" s="114">
        <v>200</v>
      </c>
      <c r="I23" s="114">
        <v>0</v>
      </c>
      <c r="J23" s="114">
        <v>0</v>
      </c>
      <c r="K23" s="114">
        <v>0</v>
      </c>
      <c r="L23" s="363">
        <f>G23/INFLATION!$B$25</f>
        <v>54.285736116381045</v>
      </c>
      <c r="M23" s="363">
        <f>H23/INFLATION!$B$26</f>
        <v>53.717688305197356</v>
      </c>
      <c r="N23" s="363">
        <f>I23/INFLATION!$B$27</f>
        <v>0</v>
      </c>
      <c r="O23" s="363">
        <f>J23/INFLATION!$B$28</f>
        <v>0</v>
      </c>
      <c r="P23" s="363">
        <f>K23/INFLATION!$B$29</f>
        <v>0</v>
      </c>
    </row>
    <row r="24" spans="1:16" x14ac:dyDescent="0.3">
      <c r="A24" s="33" t="s">
        <v>454</v>
      </c>
      <c r="B24" s="359"/>
      <c r="C24" s="33" t="s">
        <v>226</v>
      </c>
      <c r="D24" s="37" t="s">
        <v>249</v>
      </c>
      <c r="E24" s="33">
        <v>11</v>
      </c>
      <c r="F24" s="332">
        <f t="shared" si="2"/>
        <v>40</v>
      </c>
      <c r="G24" s="114">
        <v>20</v>
      </c>
      <c r="H24" s="114">
        <v>20</v>
      </c>
      <c r="I24" s="114">
        <v>0</v>
      </c>
      <c r="J24" s="114">
        <v>0</v>
      </c>
      <c r="K24" s="114">
        <v>0</v>
      </c>
      <c r="L24" s="363">
        <f>G24/INFLATION!$B$25</f>
        <v>5.4285736116381047</v>
      </c>
      <c r="M24" s="363">
        <f>H24/INFLATION!$B$26</f>
        <v>5.371768830519736</v>
      </c>
      <c r="N24" s="363">
        <f>I24/INFLATION!$B$27</f>
        <v>0</v>
      </c>
      <c r="O24" s="363">
        <f>J24/INFLATION!$B$28</f>
        <v>0</v>
      </c>
      <c r="P24" s="363">
        <f>K24/INFLATION!$B$29</f>
        <v>0</v>
      </c>
    </row>
    <row r="25" spans="1:16" x14ac:dyDescent="0.3">
      <c r="A25" s="33" t="s">
        <v>454</v>
      </c>
      <c r="B25" s="359"/>
      <c r="C25" s="33" t="s">
        <v>226</v>
      </c>
      <c r="D25" s="37" t="s">
        <v>249</v>
      </c>
      <c r="E25" s="33">
        <v>14</v>
      </c>
      <c r="F25" s="332">
        <f t="shared" si="2"/>
        <v>35</v>
      </c>
      <c r="G25" s="114">
        <v>20</v>
      </c>
      <c r="H25" s="114">
        <v>15</v>
      </c>
      <c r="I25" s="114">
        <v>0</v>
      </c>
      <c r="J25" s="114">
        <v>0</v>
      </c>
      <c r="K25" s="114">
        <v>0</v>
      </c>
      <c r="L25" s="363">
        <f>G25/INFLATION!$B$25</f>
        <v>5.4285736116381047</v>
      </c>
      <c r="M25" s="363">
        <f>H25/INFLATION!$B$26</f>
        <v>4.0288266228898015</v>
      </c>
      <c r="N25" s="363">
        <f>I25/INFLATION!$B$27</f>
        <v>0</v>
      </c>
      <c r="O25" s="363">
        <f>J25/INFLATION!$B$28</f>
        <v>0</v>
      </c>
      <c r="P25" s="363">
        <f>K25/INFLATION!$B$29</f>
        <v>0</v>
      </c>
    </row>
    <row r="26" spans="1:16" x14ac:dyDescent="0.3">
      <c r="A26" s="97" t="s">
        <v>459</v>
      </c>
      <c r="B26" s="359"/>
      <c r="C26" s="33" t="s">
        <v>226</v>
      </c>
      <c r="D26" s="113" t="s">
        <v>473</v>
      </c>
      <c r="E26" s="97">
        <v>7</v>
      </c>
      <c r="F26" s="332">
        <f t="shared" si="2"/>
        <v>60</v>
      </c>
      <c r="G26" s="114">
        <v>30</v>
      </c>
      <c r="H26" s="114">
        <v>30</v>
      </c>
      <c r="I26" s="378">
        <v>0</v>
      </c>
      <c r="J26" s="378">
        <v>0</v>
      </c>
      <c r="K26" s="378">
        <v>0</v>
      </c>
      <c r="L26" s="363">
        <f>G26/INFLATION!$B$25</f>
        <v>8.1428604174571575</v>
      </c>
      <c r="M26" s="363">
        <f>H26/INFLATION!$B$26</f>
        <v>8.0576532457796031</v>
      </c>
      <c r="N26" s="363">
        <f>I26/INFLATION!$B$27</f>
        <v>0</v>
      </c>
      <c r="O26" s="363">
        <f>J26/INFLATION!$B$28</f>
        <v>0</v>
      </c>
      <c r="P26" s="363">
        <f>K26/INFLATION!$B$29</f>
        <v>0</v>
      </c>
    </row>
    <row r="27" spans="1:16" x14ac:dyDescent="0.3">
      <c r="A27" s="97" t="s">
        <v>459</v>
      </c>
      <c r="B27" s="359"/>
      <c r="C27" s="33" t="s">
        <v>226</v>
      </c>
      <c r="D27" s="113" t="s">
        <v>253</v>
      </c>
      <c r="E27" s="97">
        <v>2</v>
      </c>
      <c r="F27" s="332">
        <f t="shared" si="2"/>
        <v>30</v>
      </c>
      <c r="G27" s="378">
        <v>30</v>
      </c>
      <c r="H27" s="378">
        <v>0</v>
      </c>
      <c r="I27" s="378">
        <v>0</v>
      </c>
      <c r="J27" s="378">
        <v>0</v>
      </c>
      <c r="K27" s="378">
        <v>0</v>
      </c>
      <c r="L27" s="363">
        <f>G27/INFLATION!$B$25</f>
        <v>8.1428604174571575</v>
      </c>
      <c r="M27" s="363">
        <f>H27/INFLATION!$B$26</f>
        <v>0</v>
      </c>
      <c r="N27" s="363">
        <f>I27/INFLATION!$B$27</f>
        <v>0</v>
      </c>
      <c r="O27" s="363">
        <f>J27/INFLATION!$B$28</f>
        <v>0</v>
      </c>
      <c r="P27" s="363">
        <f>K27/INFLATION!$B$29</f>
        <v>0</v>
      </c>
    </row>
    <row r="28" spans="1:16" x14ac:dyDescent="0.3">
      <c r="A28" s="97" t="s">
        <v>459</v>
      </c>
      <c r="B28" s="359"/>
      <c r="C28" s="33" t="s">
        <v>226</v>
      </c>
      <c r="D28" s="113" t="s">
        <v>244</v>
      </c>
      <c r="E28" s="97">
        <v>3</v>
      </c>
      <c r="F28" s="332">
        <f t="shared" si="2"/>
        <v>50</v>
      </c>
      <c r="G28" s="378">
        <v>25</v>
      </c>
      <c r="H28" s="378">
        <v>25</v>
      </c>
      <c r="I28" s="378">
        <v>0</v>
      </c>
      <c r="J28" s="378">
        <v>0</v>
      </c>
      <c r="K28" s="378">
        <v>0</v>
      </c>
      <c r="L28" s="363">
        <f>G28/INFLATION!$B$25</f>
        <v>6.7857170145476307</v>
      </c>
      <c r="M28" s="363">
        <f>H28/INFLATION!$B$26</f>
        <v>6.7147110381496695</v>
      </c>
      <c r="N28" s="363">
        <f>I28/INFLATION!$B$27</f>
        <v>0</v>
      </c>
      <c r="O28" s="363">
        <f>J28/INFLATION!$B$28</f>
        <v>0</v>
      </c>
      <c r="P28" s="363">
        <f>K28/INFLATION!$B$29</f>
        <v>0</v>
      </c>
    </row>
    <row r="29" spans="1:16" x14ac:dyDescent="0.3">
      <c r="A29" s="97"/>
      <c r="B29" s="359"/>
      <c r="C29" s="33"/>
      <c r="D29" s="113" t="s">
        <v>474</v>
      </c>
      <c r="E29" s="97" t="s">
        <v>246</v>
      </c>
      <c r="F29" s="332">
        <f t="shared" si="2"/>
        <v>70</v>
      </c>
      <c r="G29" s="378">
        <v>70</v>
      </c>
      <c r="H29" s="378"/>
      <c r="I29" s="378"/>
      <c r="J29" s="378"/>
      <c r="K29" s="378"/>
      <c r="L29" s="363">
        <f>G29/INFLATION!$B$25</f>
        <v>19.000007640733365</v>
      </c>
      <c r="M29" s="363">
        <f>H29/INFLATION!$B$26</f>
        <v>0</v>
      </c>
      <c r="N29" s="363">
        <f>I29/INFLATION!$B$27</f>
        <v>0</v>
      </c>
      <c r="O29" s="363">
        <f>J29/INFLATION!$B$28</f>
        <v>0</v>
      </c>
      <c r="P29" s="363">
        <f>K29/INFLATION!$B$29</f>
        <v>0</v>
      </c>
    </row>
    <row r="30" spans="1:16" x14ac:dyDescent="0.3">
      <c r="A30" s="331" t="s">
        <v>468</v>
      </c>
      <c r="B30" s="359"/>
      <c r="C30" s="33" t="s">
        <v>226</v>
      </c>
      <c r="D30" s="6" t="s">
        <v>258</v>
      </c>
      <c r="E30" s="331" t="s">
        <v>259</v>
      </c>
      <c r="F30" s="332">
        <f t="shared" si="2"/>
        <v>150</v>
      </c>
      <c r="G30" s="114">
        <v>0</v>
      </c>
      <c r="H30" s="114">
        <v>150</v>
      </c>
      <c r="I30" s="114">
        <v>0</v>
      </c>
      <c r="J30" s="114">
        <v>0</v>
      </c>
      <c r="K30" s="114">
        <v>0</v>
      </c>
      <c r="L30" s="363">
        <f>G30/INFLATION!$B$25</f>
        <v>0</v>
      </c>
      <c r="M30" s="363">
        <f>H30/INFLATION!$B$26</f>
        <v>40.288266228898017</v>
      </c>
      <c r="N30" s="363">
        <f>I30/INFLATION!$B$27</f>
        <v>0</v>
      </c>
      <c r="O30" s="363">
        <f>J30/INFLATION!$B$28</f>
        <v>0</v>
      </c>
      <c r="P30" s="363">
        <f>K30/INFLATION!$B$29</f>
        <v>0</v>
      </c>
    </row>
    <row r="31" spans="1:16" x14ac:dyDescent="0.3">
      <c r="A31" s="331" t="s">
        <v>468</v>
      </c>
      <c r="B31" s="359"/>
      <c r="C31" s="33" t="s">
        <v>226</v>
      </c>
      <c r="D31" s="6" t="s">
        <v>260</v>
      </c>
      <c r="E31" s="331">
        <v>2</v>
      </c>
      <c r="F31" s="332">
        <f t="shared" si="2"/>
        <v>127</v>
      </c>
      <c r="G31" s="114">
        <v>127</v>
      </c>
      <c r="H31" s="114"/>
      <c r="I31" s="114">
        <v>0</v>
      </c>
      <c r="J31" s="114">
        <v>0</v>
      </c>
      <c r="K31" s="114">
        <v>0</v>
      </c>
      <c r="L31" s="363">
        <f>G31/INFLATION!$B$25</f>
        <v>34.471442433901963</v>
      </c>
      <c r="M31" s="363">
        <f>H31/INFLATION!$B$26</f>
        <v>0</v>
      </c>
      <c r="N31" s="363">
        <f>I31/INFLATION!$B$27</f>
        <v>0</v>
      </c>
      <c r="O31" s="363">
        <f>J31/INFLATION!$B$28</f>
        <v>0</v>
      </c>
      <c r="P31" s="363">
        <f>K31/INFLATION!$B$29</f>
        <v>0</v>
      </c>
    </row>
    <row r="32" spans="1:16" x14ac:dyDescent="0.3">
      <c r="A32" s="331" t="s">
        <v>475</v>
      </c>
      <c r="B32" s="359"/>
      <c r="C32" s="33" t="s">
        <v>226</v>
      </c>
      <c r="D32" s="6" t="s">
        <v>261</v>
      </c>
      <c r="E32" s="331">
        <v>1</v>
      </c>
      <c r="F32" s="332">
        <f t="shared" si="2"/>
        <v>700</v>
      </c>
      <c r="G32" s="120">
        <v>300</v>
      </c>
      <c r="H32" s="120">
        <v>300</v>
      </c>
      <c r="I32" s="120">
        <v>100</v>
      </c>
      <c r="J32" s="120">
        <v>0</v>
      </c>
      <c r="K32" s="120">
        <v>0</v>
      </c>
      <c r="L32" s="363">
        <f>G32/INFLATION!$B$25</f>
        <v>81.428604174571575</v>
      </c>
      <c r="M32" s="363">
        <f>H32/INFLATION!$B$26</f>
        <v>80.576532457796034</v>
      </c>
      <c r="N32" s="363">
        <f>I32/INFLATION!$B$27</f>
        <v>26.577792282930769</v>
      </c>
      <c r="O32" s="363">
        <f>J32/INFLATION!$B$28</f>
        <v>0</v>
      </c>
      <c r="P32" s="363">
        <f>K32/INFLATION!$B$29</f>
        <v>0</v>
      </c>
    </row>
    <row r="33" spans="1:17" x14ac:dyDescent="0.3">
      <c r="A33" s="365"/>
      <c r="B33" s="366"/>
      <c r="C33" s="367"/>
      <c r="D33" s="368" t="s">
        <v>469</v>
      </c>
      <c r="E33" s="369"/>
      <c r="F33" s="370">
        <f t="shared" ref="F33:K33" si="5">SUM(F14:F32)</f>
        <v>10114.5</v>
      </c>
      <c r="G33" s="370">
        <f t="shared" si="5"/>
        <v>3978.25</v>
      </c>
      <c r="H33" s="370">
        <f t="shared" si="5"/>
        <v>2586.25</v>
      </c>
      <c r="I33" s="370">
        <f t="shared" si="5"/>
        <v>1500</v>
      </c>
      <c r="J33" s="370">
        <f t="shared" si="5"/>
        <v>1250</v>
      </c>
      <c r="K33" s="370">
        <f t="shared" si="5"/>
        <v>800</v>
      </c>
      <c r="L33" s="370">
        <f>SUM(L14:L32)</f>
        <v>1079.8111485249644</v>
      </c>
      <c r="M33" s="370">
        <f>SUM(M14:M32)</f>
        <v>694.63685689658325</v>
      </c>
      <c r="N33" s="370">
        <f>SUM(N14:N32)</f>
        <v>398.66688424396153</v>
      </c>
      <c r="O33" s="370">
        <f>SUM(O14:O32)</f>
        <v>328.7460168712575</v>
      </c>
      <c r="P33" s="370">
        <f>SUM(P14:P32)</f>
        <v>208.19584463078445</v>
      </c>
    </row>
    <row r="34" spans="1:17" x14ac:dyDescent="0.3">
      <c r="A34" s="365"/>
      <c r="B34" s="366"/>
      <c r="C34" s="379"/>
      <c r="D34" s="357" t="s">
        <v>476</v>
      </c>
      <c r="E34" s="371"/>
      <c r="F34" s="372"/>
      <c r="G34" s="372"/>
      <c r="H34" s="372"/>
      <c r="I34" s="372"/>
      <c r="J34" s="372"/>
      <c r="K34" s="372"/>
      <c r="L34" s="372"/>
      <c r="M34" s="372"/>
      <c r="N34" s="372"/>
      <c r="O34" s="372"/>
      <c r="P34" s="372"/>
    </row>
    <row r="35" spans="1:17" ht="14.5" x14ac:dyDescent="0.3">
      <c r="A35" s="380"/>
      <c r="B35" s="86"/>
      <c r="C35" s="381"/>
      <c r="D35" s="382" t="s">
        <v>254</v>
      </c>
      <c r="E35" s="383"/>
      <c r="F35" s="332">
        <f>SUM(G35:K35)</f>
        <v>21.917808219178081</v>
      </c>
      <c r="G35" s="332">
        <f>'Capex-Com '!H24</f>
        <v>21.917808219178081</v>
      </c>
      <c r="H35" s="332"/>
      <c r="I35" s="384"/>
      <c r="J35" s="384"/>
      <c r="K35" s="384"/>
      <c r="L35" s="363">
        <f>G35/INFLATION!$B$25</f>
        <v>5.9491217661787443</v>
      </c>
      <c r="M35" s="363">
        <f>H35/INFLATION!$B$26</f>
        <v>0</v>
      </c>
      <c r="N35" s="363">
        <f>I35/INFLATION!$B$27</f>
        <v>0</v>
      </c>
      <c r="O35" s="363">
        <f>J35/INFLATION!$B$28</f>
        <v>0</v>
      </c>
      <c r="P35" s="363">
        <f>K35/INFLATION!$B$29</f>
        <v>0</v>
      </c>
    </row>
    <row r="36" spans="1:17" ht="29" x14ac:dyDescent="0.3">
      <c r="A36" s="380"/>
      <c r="B36" s="86"/>
      <c r="C36" s="381"/>
      <c r="D36" s="385" t="s">
        <v>241</v>
      </c>
      <c r="E36" s="383"/>
      <c r="F36" s="332">
        <f>SUM(G36:K36)</f>
        <v>74.520547945205479</v>
      </c>
      <c r="G36" s="332">
        <f>'Capex-Com '!G25</f>
        <v>37.260273972602739</v>
      </c>
      <c r="H36" s="332">
        <f>'Capex-Com '!H25</f>
        <v>37.260273972602739</v>
      </c>
      <c r="I36" s="384"/>
      <c r="J36" s="384"/>
      <c r="K36" s="384"/>
      <c r="L36" s="363">
        <f>G36/INFLATION!$B$25</f>
        <v>10.113507002503866</v>
      </c>
      <c r="M36" s="363">
        <f>H36/INFLATION!$B$26</f>
        <v>10.007678917132658</v>
      </c>
      <c r="N36" s="363">
        <f>I36/INFLATION!$B$27</f>
        <v>0</v>
      </c>
      <c r="O36" s="363">
        <f>J36/INFLATION!$B$28</f>
        <v>0</v>
      </c>
      <c r="P36" s="363">
        <f>K36/INFLATION!$B$29</f>
        <v>0</v>
      </c>
    </row>
    <row r="37" spans="1:17" x14ac:dyDescent="0.3">
      <c r="A37" s="380"/>
      <c r="B37" s="86"/>
      <c r="C37" s="381"/>
      <c r="D37" s="321" t="s">
        <v>460</v>
      </c>
      <c r="E37" s="322">
        <v>1</v>
      </c>
      <c r="F37" s="332">
        <f>SUM(G37:K37)</f>
        <v>109.58904109589041</v>
      </c>
      <c r="G37" s="332">
        <f>'Capex-Com '!G26</f>
        <v>54.794520547945204</v>
      </c>
      <c r="H37" s="332">
        <f>'Capex-Com '!H26</f>
        <v>54.794520547945204</v>
      </c>
      <c r="I37" s="332">
        <f>'Capex-Com '!I26</f>
        <v>0</v>
      </c>
      <c r="J37" s="332">
        <f>'Capex-Com '!J26</f>
        <v>0</v>
      </c>
      <c r="K37" s="332">
        <f>'Capex-Com '!K26</f>
        <v>0</v>
      </c>
      <c r="L37" s="344">
        <f>G37/INFLATION!$B$25</f>
        <v>14.872804415446861</v>
      </c>
      <c r="M37" s="344">
        <f>H37/INFLATION!$B$26</f>
        <v>14.717174878136262</v>
      </c>
      <c r="N37" s="344">
        <f>I37/INFLATION!$B$27</f>
        <v>0</v>
      </c>
      <c r="O37" s="344">
        <f>J37/INFLATION!$B$28</f>
        <v>0</v>
      </c>
      <c r="P37" s="344">
        <f>K37/INFLATION!$B$29</f>
        <v>0</v>
      </c>
    </row>
    <row r="38" spans="1:17" x14ac:dyDescent="0.3">
      <c r="A38" s="365"/>
      <c r="B38" s="366"/>
      <c r="C38" s="379"/>
      <c r="D38" s="368" t="s">
        <v>469</v>
      </c>
      <c r="E38" s="369"/>
      <c r="F38" s="370">
        <f>SUM(F35:F37)</f>
        <v>206.02739726027397</v>
      </c>
      <c r="G38" s="370">
        <f t="shared" ref="G38:P38" si="6">SUM(G35:G37)</f>
        <v>113.97260273972603</v>
      </c>
      <c r="H38" s="370">
        <f t="shared" si="6"/>
        <v>92.054794520547944</v>
      </c>
      <c r="I38" s="370">
        <f t="shared" si="6"/>
        <v>0</v>
      </c>
      <c r="J38" s="370">
        <f t="shared" si="6"/>
        <v>0</v>
      </c>
      <c r="K38" s="370">
        <f t="shared" si="6"/>
        <v>0</v>
      </c>
      <c r="L38" s="370">
        <f>SUM(L35:L37)</f>
        <v>30.935433184129472</v>
      </c>
      <c r="M38" s="370">
        <f>SUM(M35:M37)</f>
        <v>24.72485379526892</v>
      </c>
      <c r="N38" s="370">
        <f>SUM(N35:N37)</f>
        <v>0</v>
      </c>
      <c r="O38" s="370">
        <f>SUM(O35:O37)</f>
        <v>0</v>
      </c>
      <c r="P38" s="370">
        <f t="shared" si="6"/>
        <v>0</v>
      </c>
    </row>
    <row r="39" spans="1:17" x14ac:dyDescent="0.3">
      <c r="A39" s="380"/>
      <c r="B39" s="86"/>
      <c r="C39" s="381"/>
      <c r="D39" s="386" t="s">
        <v>477</v>
      </c>
      <c r="E39" s="387"/>
      <c r="F39" s="388">
        <f t="shared" ref="F39:P39" si="7">F38+F33+F12+F7</f>
        <v>10755.527397260274</v>
      </c>
      <c r="G39" s="388">
        <f t="shared" si="7"/>
        <v>4402.2226027397264</v>
      </c>
      <c r="H39" s="388">
        <f t="shared" si="7"/>
        <v>2803.3047945205481</v>
      </c>
      <c r="I39" s="388">
        <f t="shared" si="7"/>
        <v>1500</v>
      </c>
      <c r="J39" s="388">
        <f t="shared" si="7"/>
        <v>1250</v>
      </c>
      <c r="K39" s="388">
        <f t="shared" si="7"/>
        <v>800</v>
      </c>
      <c r="L39" s="388">
        <f t="shared" si="7"/>
        <v>1194.8894726894846</v>
      </c>
      <c r="M39" s="388">
        <f t="shared" si="7"/>
        <v>752.93526588260056</v>
      </c>
      <c r="N39" s="388">
        <f t="shared" si="7"/>
        <v>398.66688424396153</v>
      </c>
      <c r="O39" s="388">
        <f t="shared" si="7"/>
        <v>328.7460168712575</v>
      </c>
      <c r="P39" s="388">
        <f t="shared" si="7"/>
        <v>208.19584463078445</v>
      </c>
    </row>
    <row r="40" spans="1:17" x14ac:dyDescent="0.3">
      <c r="F40" s="389"/>
      <c r="G40" s="115"/>
      <c r="H40" s="115"/>
      <c r="I40" s="115"/>
      <c r="J40" s="115"/>
      <c r="K40" s="115"/>
      <c r="L40" s="389"/>
      <c r="M40" s="389"/>
      <c r="N40" s="389"/>
      <c r="O40" s="389"/>
      <c r="P40" s="389"/>
    </row>
    <row r="41" spans="1:17" x14ac:dyDescent="0.3">
      <c r="F41" s="389"/>
      <c r="G41" s="389"/>
      <c r="H41" s="389"/>
      <c r="I41" s="389"/>
      <c r="J41" s="389"/>
      <c r="K41" s="389"/>
      <c r="L41" s="115"/>
      <c r="M41" s="115"/>
      <c r="N41" s="115"/>
      <c r="O41" s="115"/>
      <c r="P41" s="115"/>
    </row>
    <row r="42" spans="1:17" s="1" customFormat="1" x14ac:dyDescent="0.3">
      <c r="F42" s="389">
        <f>F40+F41</f>
        <v>0</v>
      </c>
      <c r="G42" s="390"/>
      <c r="H42" s="390"/>
      <c r="I42" s="390"/>
      <c r="J42" s="390"/>
      <c r="K42" s="390"/>
      <c r="L42" s="391"/>
      <c r="M42" s="391"/>
      <c r="N42" s="391"/>
      <c r="O42" s="391"/>
      <c r="P42" s="391"/>
    </row>
    <row r="43" spans="1:17" x14ac:dyDescent="0.3">
      <c r="D43" s="1" t="s">
        <v>478</v>
      </c>
      <c r="F43" s="124"/>
      <c r="G43" s="1006" t="s">
        <v>479</v>
      </c>
      <c r="H43" s="1006"/>
      <c r="I43" s="1006"/>
      <c r="J43" s="1006"/>
      <c r="K43" s="1006"/>
      <c r="L43" s="1007" t="s">
        <v>480</v>
      </c>
      <c r="M43" s="1007"/>
      <c r="N43" s="1007"/>
      <c r="O43" s="1007"/>
      <c r="P43" s="1007"/>
    </row>
    <row r="44" spans="1:17" x14ac:dyDescent="0.3">
      <c r="D44" s="392"/>
      <c r="E44" s="392"/>
      <c r="F44" s="392" t="s">
        <v>481</v>
      </c>
      <c r="G44" s="393" t="str">
        <f t="shared" ref="G44:P44" si="8">G2</f>
        <v>FY-27</v>
      </c>
      <c r="H44" s="393" t="str">
        <f t="shared" si="8"/>
        <v>FY-28</v>
      </c>
      <c r="I44" s="393" t="str">
        <f t="shared" si="8"/>
        <v>FY-29</v>
      </c>
      <c r="J44" s="393" t="str">
        <f t="shared" si="8"/>
        <v>FY-30</v>
      </c>
      <c r="K44" s="393" t="str">
        <f t="shared" si="8"/>
        <v>FY-31</v>
      </c>
      <c r="L44" s="394" t="str">
        <f t="shared" si="8"/>
        <v>FY-27</v>
      </c>
      <c r="M44" s="394" t="str">
        <f t="shared" si="8"/>
        <v>FY-28</v>
      </c>
      <c r="N44" s="394" t="str">
        <f t="shared" si="8"/>
        <v>FY-29</v>
      </c>
      <c r="O44" s="394" t="str">
        <f t="shared" si="8"/>
        <v>FY-30</v>
      </c>
      <c r="P44" s="394" t="str">
        <f t="shared" si="8"/>
        <v>FY-31</v>
      </c>
    </row>
    <row r="45" spans="1:17" x14ac:dyDescent="0.3">
      <c r="D45" s="6" t="s">
        <v>2</v>
      </c>
      <c r="E45" s="6"/>
      <c r="F45" s="119">
        <f t="shared" ref="F45:P45" si="9">F7/100</f>
        <v>2.0499999999999998</v>
      </c>
      <c r="G45" s="119">
        <f t="shared" si="9"/>
        <v>2.0499999999999998</v>
      </c>
      <c r="H45" s="119">
        <f t="shared" si="9"/>
        <v>0</v>
      </c>
      <c r="I45" s="119">
        <f t="shared" si="9"/>
        <v>0</v>
      </c>
      <c r="J45" s="119">
        <f t="shared" si="9"/>
        <v>0</v>
      </c>
      <c r="K45" s="119">
        <f t="shared" si="9"/>
        <v>0</v>
      </c>
      <c r="L45" s="119">
        <f t="shared" si="9"/>
        <v>0.55642879519290578</v>
      </c>
      <c r="M45" s="119">
        <f t="shared" si="9"/>
        <v>0</v>
      </c>
      <c r="N45" s="119">
        <f t="shared" si="9"/>
        <v>0</v>
      </c>
      <c r="O45" s="119">
        <f t="shared" si="9"/>
        <v>0</v>
      </c>
      <c r="P45" s="119">
        <f t="shared" si="9"/>
        <v>0</v>
      </c>
    </row>
    <row r="46" spans="1:17" x14ac:dyDescent="0.3">
      <c r="D46" s="6" t="s">
        <v>3</v>
      </c>
      <c r="E46" s="6"/>
      <c r="F46" s="119">
        <f t="shared" ref="F46:P46" si="10">F12/100</f>
        <v>2.2999999999999998</v>
      </c>
      <c r="G46" s="119">
        <f t="shared" si="10"/>
        <v>1.05</v>
      </c>
      <c r="H46" s="119">
        <f t="shared" si="10"/>
        <v>1.25</v>
      </c>
      <c r="I46" s="119">
        <f t="shared" si="10"/>
        <v>0</v>
      </c>
      <c r="J46" s="119">
        <f t="shared" si="10"/>
        <v>0</v>
      </c>
      <c r="K46" s="119">
        <f t="shared" si="10"/>
        <v>0</v>
      </c>
      <c r="L46" s="119">
        <f t="shared" si="10"/>
        <v>0.2850001146110005</v>
      </c>
      <c r="M46" s="119">
        <f t="shared" si="10"/>
        <v>0.33573555190748344</v>
      </c>
      <c r="N46" s="119">
        <f t="shared" si="10"/>
        <v>0</v>
      </c>
      <c r="O46" s="119">
        <f t="shared" si="10"/>
        <v>0</v>
      </c>
      <c r="P46" s="119">
        <f t="shared" si="10"/>
        <v>0</v>
      </c>
    </row>
    <row r="48" spans="1:17" x14ac:dyDescent="0.3">
      <c r="D48" s="12" t="s">
        <v>482</v>
      </c>
      <c r="E48" s="6"/>
      <c r="F48" s="123">
        <f>F33/100</f>
        <v>101.145</v>
      </c>
      <c r="G48" s="123">
        <f t="shared" ref="G48:P48" si="11">G33/100</f>
        <v>39.782499999999999</v>
      </c>
      <c r="H48" s="123">
        <f t="shared" si="11"/>
        <v>25.862500000000001</v>
      </c>
      <c r="I48" s="123">
        <f t="shared" si="11"/>
        <v>15</v>
      </c>
      <c r="J48" s="123">
        <f t="shared" si="11"/>
        <v>12.5</v>
      </c>
      <c r="K48" s="123">
        <f t="shared" si="11"/>
        <v>8</v>
      </c>
      <c r="L48" s="123">
        <f t="shared" si="11"/>
        <v>10.798111485249644</v>
      </c>
      <c r="M48" s="123">
        <f t="shared" si="11"/>
        <v>6.9463685689658323</v>
      </c>
      <c r="N48" s="123">
        <f t="shared" si="11"/>
        <v>3.9866688424396153</v>
      </c>
      <c r="O48" s="123">
        <f t="shared" si="11"/>
        <v>3.2874601687125748</v>
      </c>
      <c r="P48" s="123">
        <f t="shared" si="11"/>
        <v>2.0819584463078447</v>
      </c>
      <c r="Q48" s="124"/>
    </row>
    <row r="49" spans="4:18" x14ac:dyDescent="0.3">
      <c r="D49" s="6" t="s">
        <v>483</v>
      </c>
      <c r="E49" s="6"/>
      <c r="F49" s="119">
        <f>F48/2</f>
        <v>50.572499999999998</v>
      </c>
      <c r="G49" s="119">
        <f t="shared" ref="G49:P49" si="12">G48/2</f>
        <v>19.891249999999999</v>
      </c>
      <c r="H49" s="119">
        <f t="shared" si="12"/>
        <v>12.93125</v>
      </c>
      <c r="I49" s="119">
        <f t="shared" si="12"/>
        <v>7.5</v>
      </c>
      <c r="J49" s="119">
        <f t="shared" si="12"/>
        <v>6.25</v>
      </c>
      <c r="K49" s="119">
        <f t="shared" si="12"/>
        <v>4</v>
      </c>
      <c r="L49" s="119">
        <f t="shared" si="12"/>
        <v>5.3990557426248218</v>
      </c>
      <c r="M49" s="119">
        <f t="shared" si="12"/>
        <v>3.4731842844829162</v>
      </c>
      <c r="N49" s="119">
        <f t="shared" si="12"/>
        <v>1.9933344212198076</v>
      </c>
      <c r="O49" s="119">
        <f t="shared" si="12"/>
        <v>1.6437300843562874</v>
      </c>
      <c r="P49" s="119">
        <f t="shared" si="12"/>
        <v>1.0409792231539223</v>
      </c>
    </row>
    <row r="50" spans="4:18" x14ac:dyDescent="0.3">
      <c r="D50" s="6" t="s">
        <v>484</v>
      </c>
      <c r="E50" s="6"/>
      <c r="F50" s="119">
        <f>F38/2/100</f>
        <v>1.0301369863013699</v>
      </c>
      <c r="G50" s="119">
        <f t="shared" ref="G50:P50" si="13">G38/2/100</f>
        <v>0.56986301369863013</v>
      </c>
      <c r="H50" s="119">
        <f t="shared" si="13"/>
        <v>0.46027397260273972</v>
      </c>
      <c r="I50" s="119">
        <f t="shared" si="13"/>
        <v>0</v>
      </c>
      <c r="J50" s="119">
        <f t="shared" si="13"/>
        <v>0</v>
      </c>
      <c r="K50" s="119">
        <f t="shared" si="13"/>
        <v>0</v>
      </c>
      <c r="L50" s="119">
        <f t="shared" si="13"/>
        <v>0.15467716592064737</v>
      </c>
      <c r="M50" s="119">
        <f t="shared" si="13"/>
        <v>0.1236242689763446</v>
      </c>
      <c r="N50" s="119">
        <f t="shared" si="13"/>
        <v>0</v>
      </c>
      <c r="O50" s="119">
        <f t="shared" si="13"/>
        <v>0</v>
      </c>
      <c r="P50" s="119">
        <f t="shared" si="13"/>
        <v>0</v>
      </c>
    </row>
    <row r="52" spans="4:18" x14ac:dyDescent="0.3">
      <c r="D52" s="395" t="s">
        <v>2</v>
      </c>
      <c r="E52" s="100"/>
      <c r="F52" s="396">
        <f>F45+F$49+F$50</f>
        <v>53.652636986301367</v>
      </c>
      <c r="G52" s="396">
        <f t="shared" ref="G52:P53" si="14">G45+G$49+G$50</f>
        <v>22.51111301369863</v>
      </c>
      <c r="H52" s="396">
        <f t="shared" si="14"/>
        <v>13.391523972602741</v>
      </c>
      <c r="I52" s="396">
        <f t="shared" si="14"/>
        <v>7.5</v>
      </c>
      <c r="J52" s="396">
        <f t="shared" si="14"/>
        <v>6.25</v>
      </c>
      <c r="K52" s="396">
        <f t="shared" si="14"/>
        <v>4</v>
      </c>
      <c r="L52" s="396">
        <f t="shared" si="14"/>
        <v>6.1101617037383749</v>
      </c>
      <c r="M52" s="396">
        <f t="shared" si="14"/>
        <v>3.5968085534592609</v>
      </c>
      <c r="N52" s="396">
        <f t="shared" si="14"/>
        <v>1.9933344212198076</v>
      </c>
      <c r="O52" s="396">
        <f t="shared" si="14"/>
        <v>1.6437300843562874</v>
      </c>
      <c r="P52" s="396">
        <f t="shared" si="14"/>
        <v>1.0409792231539223</v>
      </c>
    </row>
    <row r="53" spans="4:18" x14ac:dyDescent="0.3">
      <c r="D53" s="395" t="s">
        <v>3</v>
      </c>
      <c r="E53" s="100"/>
      <c r="F53" s="396">
        <f>F46+F$49+F$50</f>
        <v>53.902636986301367</v>
      </c>
      <c r="G53" s="396">
        <f t="shared" si="14"/>
        <v>21.51111301369863</v>
      </c>
      <c r="H53" s="396">
        <f t="shared" si="14"/>
        <v>14.641523972602741</v>
      </c>
      <c r="I53" s="396">
        <f t="shared" si="14"/>
        <v>7.5</v>
      </c>
      <c r="J53" s="396">
        <f t="shared" si="14"/>
        <v>6.25</v>
      </c>
      <c r="K53" s="396">
        <f t="shared" si="14"/>
        <v>4</v>
      </c>
      <c r="L53" s="396">
        <f t="shared" si="14"/>
        <v>5.83873302315647</v>
      </c>
      <c r="M53" s="396">
        <f t="shared" si="14"/>
        <v>3.9325441053667443</v>
      </c>
      <c r="N53" s="396">
        <f t="shared" si="14"/>
        <v>1.9933344212198076</v>
      </c>
      <c r="O53" s="396">
        <f t="shared" si="14"/>
        <v>1.6437300843562874</v>
      </c>
      <c r="P53" s="396">
        <f t="shared" si="14"/>
        <v>1.0409792231539223</v>
      </c>
    </row>
    <row r="54" spans="4:18" ht="14.5" x14ac:dyDescent="0.35">
      <c r="F54" s="8"/>
      <c r="G54"/>
      <c r="H54"/>
      <c r="I54"/>
      <c r="J54"/>
      <c r="K54"/>
    </row>
    <row r="55" spans="4:18" x14ac:dyDescent="0.3">
      <c r="D55" s="1" t="s">
        <v>485</v>
      </c>
      <c r="G55" s="20"/>
      <c r="L55" s="92"/>
    </row>
    <row r="56" spans="4:18" x14ac:dyDescent="0.3">
      <c r="D56" s="8" t="s">
        <v>486</v>
      </c>
      <c r="G56" s="20"/>
      <c r="L56" s="92"/>
    </row>
    <row r="57" spans="4:18" x14ac:dyDescent="0.3">
      <c r="D57" s="6" t="s">
        <v>487</v>
      </c>
      <c r="E57" s="6"/>
      <c r="F57" s="120">
        <f>SUM(G57:K57)</f>
        <v>3.57</v>
      </c>
      <c r="G57" s="120">
        <v>3.57</v>
      </c>
      <c r="H57" s="120"/>
      <c r="I57" s="120"/>
      <c r="J57" s="120"/>
      <c r="K57" s="120"/>
      <c r="L57" s="397">
        <f>G57/$R$2*0</f>
        <v>0</v>
      </c>
      <c r="M57" s="120"/>
      <c r="N57" s="120"/>
      <c r="O57" s="120"/>
      <c r="P57" s="120"/>
    </row>
    <row r="58" spans="4:18" x14ac:dyDescent="0.3">
      <c r="D58" s="6" t="s">
        <v>488</v>
      </c>
      <c r="E58" s="6"/>
      <c r="F58" s="120">
        <f t="shared" ref="F58:F59" si="15">SUM(G58:K58)</f>
        <v>0.7</v>
      </c>
      <c r="G58" s="120">
        <v>0.7</v>
      </c>
      <c r="H58" s="120"/>
      <c r="I58" s="120"/>
      <c r="J58" s="120"/>
      <c r="K58" s="120"/>
      <c r="L58" s="397">
        <f>G58/$R$2</f>
        <v>0.19200926799641915</v>
      </c>
      <c r="M58" s="120"/>
      <c r="N58" s="120"/>
      <c r="O58" s="120"/>
      <c r="P58" s="120"/>
      <c r="R58" s="2" t="s">
        <v>489</v>
      </c>
    </row>
    <row r="59" spans="4:18" x14ac:dyDescent="0.3">
      <c r="D59" s="6" t="s">
        <v>490</v>
      </c>
      <c r="E59" s="6"/>
      <c r="F59" s="120">
        <f t="shared" si="15"/>
        <v>1.3</v>
      </c>
      <c r="G59" s="120">
        <v>1.3</v>
      </c>
      <c r="H59" s="120"/>
      <c r="I59" s="120"/>
      <c r="J59" s="120"/>
      <c r="K59" s="120"/>
      <c r="L59" s="397">
        <f>G59/$R$2</f>
        <v>0.35658864056477846</v>
      </c>
      <c r="M59" s="120"/>
      <c r="N59" s="120"/>
      <c r="O59" s="120"/>
      <c r="P59" s="120"/>
      <c r="R59" s="2" t="s">
        <v>489</v>
      </c>
    </row>
    <row r="60" spans="4:18" x14ac:dyDescent="0.3">
      <c r="D60" s="12" t="s">
        <v>491</v>
      </c>
      <c r="E60" s="12"/>
      <c r="F60" s="398">
        <f>SUM(F57:F59)</f>
        <v>5.5699999999999994</v>
      </c>
      <c r="G60" s="398">
        <f>SUM(G57:G59)</f>
        <v>5.5699999999999994</v>
      </c>
      <c r="H60" s="398"/>
      <c r="I60" s="398"/>
      <c r="J60" s="398"/>
      <c r="K60" s="398"/>
      <c r="L60" s="398">
        <f>SUM(L58:L59)</f>
        <v>0.54859790856119761</v>
      </c>
      <c r="M60" s="398"/>
      <c r="N60" s="398"/>
      <c r="O60" s="398"/>
      <c r="P60" s="120"/>
    </row>
    <row r="61" spans="4:18" s="1" customFormat="1" x14ac:dyDescent="0.3">
      <c r="D61" s="1" t="s">
        <v>491</v>
      </c>
    </row>
    <row r="63" spans="4:18" s="399" customFormat="1" x14ac:dyDescent="0.3">
      <c r="D63" s="326" t="s">
        <v>492</v>
      </c>
      <c r="E63" s="342"/>
      <c r="F63" s="342"/>
      <c r="G63" s="342"/>
      <c r="H63" s="342"/>
      <c r="I63" s="342"/>
      <c r="J63" s="342"/>
      <c r="K63" s="342"/>
      <c r="L63" s="342"/>
      <c r="M63" s="342"/>
      <c r="N63" s="342"/>
      <c r="O63" s="342"/>
      <c r="P63" s="342"/>
    </row>
    <row r="64" spans="4:18" s="400" customFormat="1" ht="14.5" x14ac:dyDescent="0.35">
      <c r="D64" s="342" t="s">
        <v>493</v>
      </c>
      <c r="E64" s="401"/>
      <c r="F64" s="401"/>
      <c r="G64" s="401"/>
      <c r="H64" s="401"/>
      <c r="I64" s="401"/>
      <c r="J64" s="401"/>
      <c r="K64" s="401"/>
      <c r="L64" s="401"/>
      <c r="M64" s="401"/>
      <c r="N64" s="401"/>
      <c r="O64" s="401"/>
      <c r="P64" s="401"/>
      <c r="Q64"/>
    </row>
    <row r="65" spans="4:18" ht="14.5" x14ac:dyDescent="0.35">
      <c r="D65" s="6" t="s">
        <v>192</v>
      </c>
      <c r="E65" s="6"/>
      <c r="F65" s="119">
        <f t="shared" ref="F65:F69" si="16">SUM(G65:K65)</f>
        <v>5.5699999999999994</v>
      </c>
      <c r="G65" s="119">
        <f>G60</f>
        <v>5.5699999999999994</v>
      </c>
      <c r="H65" s="119"/>
      <c r="I65" s="119"/>
      <c r="J65" s="119"/>
      <c r="K65" s="119"/>
      <c r="L65" s="119">
        <f>L60</f>
        <v>0.54859790856119761</v>
      </c>
      <c r="M65" s="119"/>
      <c r="N65" s="119"/>
      <c r="O65" s="119"/>
      <c r="P65" s="119"/>
      <c r="Q65"/>
    </row>
    <row r="66" spans="4:18" ht="14.5" x14ac:dyDescent="0.35">
      <c r="D66" s="402" t="s">
        <v>3</v>
      </c>
      <c r="E66" s="402"/>
      <c r="F66" s="403">
        <f t="shared" si="16"/>
        <v>0</v>
      </c>
      <c r="G66" s="403"/>
      <c r="H66" s="403"/>
      <c r="I66" s="403"/>
      <c r="J66" s="403"/>
      <c r="K66" s="403"/>
      <c r="L66" s="403"/>
      <c r="M66" s="403"/>
      <c r="N66" s="403"/>
      <c r="O66" s="403"/>
      <c r="P66" s="403"/>
      <c r="Q66"/>
    </row>
    <row r="67" spans="4:18" s="401" customFormat="1" x14ac:dyDescent="0.3">
      <c r="D67" s="404" t="s">
        <v>494</v>
      </c>
      <c r="E67" s="405"/>
      <c r="F67" s="406"/>
      <c r="G67" s="406"/>
      <c r="H67" s="406"/>
      <c r="I67" s="406"/>
      <c r="J67" s="406"/>
      <c r="K67" s="406"/>
      <c r="L67" s="406"/>
      <c r="M67" s="406"/>
      <c r="N67" s="406"/>
      <c r="O67" s="406"/>
      <c r="P67" s="406"/>
    </row>
    <row r="68" spans="4:18" x14ac:dyDescent="0.3">
      <c r="D68" s="6" t="s">
        <v>192</v>
      </c>
      <c r="E68" s="6"/>
      <c r="F68" s="119">
        <f t="shared" si="16"/>
        <v>53.652636986301374</v>
      </c>
      <c r="G68" s="119">
        <f>G52</f>
        <v>22.51111301369863</v>
      </c>
      <c r="H68" s="119">
        <f t="shared" ref="H68:P69" si="17">H52</f>
        <v>13.391523972602741</v>
      </c>
      <c r="I68" s="119">
        <f t="shared" si="17"/>
        <v>7.5</v>
      </c>
      <c r="J68" s="119">
        <f t="shared" si="17"/>
        <v>6.25</v>
      </c>
      <c r="K68" s="119">
        <f t="shared" si="17"/>
        <v>4</v>
      </c>
      <c r="L68" s="119">
        <f t="shared" si="17"/>
        <v>6.1101617037383749</v>
      </c>
      <c r="M68" s="119">
        <f t="shared" si="17"/>
        <v>3.5968085534592609</v>
      </c>
      <c r="N68" s="119">
        <f t="shared" si="17"/>
        <v>1.9933344212198076</v>
      </c>
      <c r="O68" s="119">
        <f t="shared" si="17"/>
        <v>1.6437300843562874</v>
      </c>
      <c r="P68" s="119">
        <f t="shared" si="17"/>
        <v>1.0409792231539223</v>
      </c>
    </row>
    <row r="69" spans="4:18" x14ac:dyDescent="0.3">
      <c r="D69" s="6" t="s">
        <v>3</v>
      </c>
      <c r="E69" s="6"/>
      <c r="F69" s="119">
        <f t="shared" si="16"/>
        <v>53.902636986301374</v>
      </c>
      <c r="G69" s="119">
        <f>G53</f>
        <v>21.51111301369863</v>
      </c>
      <c r="H69" s="119">
        <f t="shared" si="17"/>
        <v>14.641523972602741</v>
      </c>
      <c r="I69" s="119">
        <f t="shared" si="17"/>
        <v>7.5</v>
      </c>
      <c r="J69" s="119">
        <f t="shared" si="17"/>
        <v>6.25</v>
      </c>
      <c r="K69" s="119">
        <f t="shared" si="17"/>
        <v>4</v>
      </c>
      <c r="L69" s="119">
        <f t="shared" si="17"/>
        <v>5.83873302315647</v>
      </c>
      <c r="M69" s="119">
        <f t="shared" si="17"/>
        <v>3.9325441053667443</v>
      </c>
      <c r="N69" s="119">
        <f t="shared" si="17"/>
        <v>1.9933344212198076</v>
      </c>
      <c r="O69" s="119">
        <f t="shared" si="17"/>
        <v>1.6437300843562874</v>
      </c>
      <c r="P69" s="119">
        <f t="shared" si="17"/>
        <v>1.0409792231539223</v>
      </c>
    </row>
    <row r="70" spans="4:18" x14ac:dyDescent="0.3">
      <c r="D70" s="6"/>
      <c r="E70" s="6"/>
      <c r="F70" s="119"/>
      <c r="G70" s="119"/>
      <c r="H70" s="119"/>
      <c r="I70" s="119"/>
      <c r="J70" s="119"/>
      <c r="K70" s="119"/>
      <c r="L70" s="119"/>
      <c r="M70" s="119"/>
      <c r="N70" s="119"/>
      <c r="O70" s="119"/>
      <c r="P70" s="119"/>
    </row>
    <row r="71" spans="4:18" s="342" customFormat="1" x14ac:dyDescent="0.3">
      <c r="D71" s="342" t="s">
        <v>495</v>
      </c>
      <c r="F71" s="343"/>
      <c r="G71" s="343"/>
      <c r="H71" s="343"/>
      <c r="I71" s="343"/>
      <c r="J71" s="343"/>
      <c r="K71" s="343"/>
      <c r="L71" s="343"/>
      <c r="M71" s="343"/>
      <c r="N71" s="343"/>
      <c r="O71" s="343"/>
      <c r="P71" s="343"/>
    </row>
    <row r="72" spans="4:18" x14ac:dyDescent="0.3">
      <c r="D72" s="407" t="s">
        <v>496</v>
      </c>
      <c r="E72" s="407"/>
      <c r="F72" s="408">
        <f t="shared" ref="F72:F73" si="18">SUM(G72:K72)</f>
        <v>59.222636986301367</v>
      </c>
      <c r="G72" s="408">
        <f>G65+G68</f>
        <v>28.08111301369863</v>
      </c>
      <c r="H72" s="408">
        <f t="shared" ref="H72:P72" si="19">H65+H68</f>
        <v>13.391523972602741</v>
      </c>
      <c r="I72" s="408">
        <f t="shared" si="19"/>
        <v>7.5</v>
      </c>
      <c r="J72" s="408">
        <f t="shared" si="19"/>
        <v>6.25</v>
      </c>
      <c r="K72" s="408">
        <f t="shared" si="19"/>
        <v>4</v>
      </c>
      <c r="L72" s="409">
        <f t="shared" si="19"/>
        <v>6.6587596122995727</v>
      </c>
      <c r="M72" s="409">
        <f t="shared" si="19"/>
        <v>3.5968085534592609</v>
      </c>
      <c r="N72" s="409">
        <f t="shared" si="19"/>
        <v>1.9933344212198076</v>
      </c>
      <c r="O72" s="409">
        <f t="shared" si="19"/>
        <v>1.6437300843562874</v>
      </c>
      <c r="P72" s="409">
        <f t="shared" si="19"/>
        <v>1.0409792231539223</v>
      </c>
      <c r="R72" s="11"/>
    </row>
    <row r="73" spans="4:18" x14ac:dyDescent="0.3">
      <c r="D73" s="407" t="s">
        <v>3</v>
      </c>
      <c r="E73" s="407"/>
      <c r="F73" s="408">
        <f t="shared" si="18"/>
        <v>53.902636986301374</v>
      </c>
      <c r="G73" s="408">
        <f t="shared" ref="G73:P73" si="20">G66+G69</f>
        <v>21.51111301369863</v>
      </c>
      <c r="H73" s="408">
        <f t="shared" si="20"/>
        <v>14.641523972602741</v>
      </c>
      <c r="I73" s="408">
        <f t="shared" si="20"/>
        <v>7.5</v>
      </c>
      <c r="J73" s="408">
        <f t="shared" si="20"/>
        <v>6.25</v>
      </c>
      <c r="K73" s="408">
        <f t="shared" si="20"/>
        <v>4</v>
      </c>
      <c r="L73" s="409">
        <f t="shared" si="20"/>
        <v>5.83873302315647</v>
      </c>
      <c r="M73" s="409">
        <f t="shared" si="20"/>
        <v>3.9325441053667443</v>
      </c>
      <c r="N73" s="409">
        <f t="shared" si="20"/>
        <v>1.9933344212198076</v>
      </c>
      <c r="O73" s="409">
        <f t="shared" si="20"/>
        <v>1.6437300843562874</v>
      </c>
      <c r="P73" s="409">
        <f t="shared" si="20"/>
        <v>1.0409792231539223</v>
      </c>
    </row>
    <row r="74" spans="4:18" x14ac:dyDescent="0.3">
      <c r="F74" s="124">
        <f>SUM(F72:F73)</f>
        <v>113.12527397260274</v>
      </c>
      <c r="L74" s="124">
        <f>SUM(L72:P73)</f>
        <v>29.382932751742082</v>
      </c>
    </row>
    <row r="75" spans="4:18" x14ac:dyDescent="0.3">
      <c r="F75" s="124" t="b">
        <f>SUM(G72:K73)=F74</f>
        <v>1</v>
      </c>
      <c r="L75" s="410">
        <f>F74-L74</f>
        <v>83.742341220860652</v>
      </c>
    </row>
    <row r="77" spans="4:18" x14ac:dyDescent="0.3">
      <c r="F77" s="410"/>
    </row>
    <row r="81" spans="4:12" s="8" customFormat="1" x14ac:dyDescent="0.3">
      <c r="D81" s="1" t="s">
        <v>497</v>
      </c>
    </row>
    <row r="82" spans="4:12" x14ac:dyDescent="0.3">
      <c r="D82" s="404" t="s">
        <v>498</v>
      </c>
      <c r="E82" s="6"/>
      <c r="F82" s="6"/>
      <c r="G82" s="351" t="s">
        <v>445</v>
      </c>
      <c r="H82" s="351" t="s">
        <v>446</v>
      </c>
      <c r="I82" s="351" t="s">
        <v>447</v>
      </c>
      <c r="J82" s="351" t="s">
        <v>448</v>
      </c>
      <c r="K82" s="351" t="s">
        <v>449</v>
      </c>
      <c r="L82" s="351" t="s">
        <v>10</v>
      </c>
    </row>
    <row r="83" spans="4:12" x14ac:dyDescent="0.3">
      <c r="D83" s="6" t="s">
        <v>499</v>
      </c>
      <c r="E83" s="6"/>
      <c r="F83" s="6"/>
      <c r="G83" s="6">
        <f>G65</f>
        <v>5.5699999999999994</v>
      </c>
      <c r="H83" s="6">
        <f t="shared" ref="H83:K83" si="21">H65</f>
        <v>0</v>
      </c>
      <c r="I83" s="6">
        <f t="shared" si="21"/>
        <v>0</v>
      </c>
      <c r="J83" s="6">
        <f t="shared" si="21"/>
        <v>0</v>
      </c>
      <c r="K83" s="6">
        <f t="shared" si="21"/>
        <v>0</v>
      </c>
      <c r="L83" s="119">
        <f>SUM(G83:K83)</f>
        <v>5.5699999999999994</v>
      </c>
    </row>
    <row r="84" spans="4:12" x14ac:dyDescent="0.3">
      <c r="D84" s="6" t="s">
        <v>494</v>
      </c>
      <c r="E84" s="6"/>
      <c r="F84" s="6"/>
      <c r="G84" s="411">
        <f>G68</f>
        <v>22.51111301369863</v>
      </c>
      <c r="H84" s="411">
        <f t="shared" ref="H84:K84" si="22">H68</f>
        <v>13.391523972602741</v>
      </c>
      <c r="I84" s="411">
        <f t="shared" si="22"/>
        <v>7.5</v>
      </c>
      <c r="J84" s="411">
        <f t="shared" si="22"/>
        <v>6.25</v>
      </c>
      <c r="K84" s="411">
        <f t="shared" si="22"/>
        <v>4</v>
      </c>
      <c r="L84" s="119">
        <f t="shared" ref="L84:L86" si="23">SUM(G84:K84)</f>
        <v>53.652636986301374</v>
      </c>
    </row>
    <row r="85" spans="4:12" x14ac:dyDescent="0.3">
      <c r="D85" s="6" t="s">
        <v>480</v>
      </c>
      <c r="E85" s="6"/>
      <c r="F85" s="6"/>
      <c r="G85" s="412">
        <f>L65+L68</f>
        <v>6.6587596122995727</v>
      </c>
      <c r="H85" s="412">
        <f t="shared" ref="H85:K85" si="24">M65+M68</f>
        <v>3.5968085534592609</v>
      </c>
      <c r="I85" s="412">
        <f t="shared" si="24"/>
        <v>1.9933344212198076</v>
      </c>
      <c r="J85" s="412">
        <f t="shared" si="24"/>
        <v>1.6437300843562874</v>
      </c>
      <c r="K85" s="412">
        <f t="shared" si="24"/>
        <v>1.0409792231539223</v>
      </c>
      <c r="L85" s="119">
        <f t="shared" si="23"/>
        <v>14.933611894488852</v>
      </c>
    </row>
    <row r="86" spans="4:12" x14ac:dyDescent="0.3">
      <c r="D86" s="6" t="s">
        <v>500</v>
      </c>
      <c r="E86" s="6"/>
      <c r="F86" s="6"/>
      <c r="G86" s="412">
        <f>G83+G84-G85</f>
        <v>21.422353401399057</v>
      </c>
      <c r="H86" s="412">
        <f t="shared" ref="H86:K86" si="25">H83+H84-H85</f>
        <v>9.7947154191434791</v>
      </c>
      <c r="I86" s="412">
        <f t="shared" si="25"/>
        <v>5.5066655787801926</v>
      </c>
      <c r="J86" s="412">
        <f t="shared" si="25"/>
        <v>4.606269915643713</v>
      </c>
      <c r="K86" s="412">
        <f t="shared" si="25"/>
        <v>2.9590207768460779</v>
      </c>
      <c r="L86" s="119">
        <f t="shared" si="23"/>
        <v>44.289025091812519</v>
      </c>
    </row>
    <row r="87" spans="4:12" x14ac:dyDescent="0.3">
      <c r="D87" s="413"/>
      <c r="G87" s="410"/>
      <c r="H87" s="410"/>
      <c r="I87" s="410"/>
      <c r="J87" s="410"/>
      <c r="K87" s="410"/>
      <c r="L87" s="414"/>
    </row>
    <row r="88" spans="4:12" x14ac:dyDescent="0.3">
      <c r="D88" s="404" t="s">
        <v>501</v>
      </c>
      <c r="E88" s="6"/>
      <c r="F88" s="6"/>
      <c r="G88" s="351" t="s">
        <v>445</v>
      </c>
      <c r="H88" s="351" t="s">
        <v>446</v>
      </c>
      <c r="I88" s="351" t="s">
        <v>447</v>
      </c>
      <c r="J88" s="351" t="s">
        <v>448</v>
      </c>
      <c r="K88" s="351" t="s">
        <v>449</v>
      </c>
      <c r="L88" s="351" t="s">
        <v>10</v>
      </c>
    </row>
    <row r="89" spans="4:12" x14ac:dyDescent="0.3">
      <c r="D89" s="6" t="s">
        <v>499</v>
      </c>
      <c r="E89" s="6"/>
      <c r="F89" s="6"/>
      <c r="G89" s="6">
        <f>G66</f>
        <v>0</v>
      </c>
      <c r="H89" s="6">
        <f t="shared" ref="H89:K89" si="26">H66</f>
        <v>0</v>
      </c>
      <c r="I89" s="6">
        <f t="shared" si="26"/>
        <v>0</v>
      </c>
      <c r="J89" s="6">
        <f t="shared" si="26"/>
        <v>0</v>
      </c>
      <c r="K89" s="6">
        <f t="shared" si="26"/>
        <v>0</v>
      </c>
      <c r="L89" s="119">
        <f>SUM(G89:K89)</f>
        <v>0</v>
      </c>
    </row>
    <row r="90" spans="4:12" x14ac:dyDescent="0.3">
      <c r="D90" s="6" t="s">
        <v>494</v>
      </c>
      <c r="E90" s="6"/>
      <c r="F90" s="6"/>
      <c r="G90" s="411">
        <f>G69</f>
        <v>21.51111301369863</v>
      </c>
      <c r="H90" s="411">
        <f t="shared" ref="H90:K90" si="27">H69</f>
        <v>14.641523972602741</v>
      </c>
      <c r="I90" s="411">
        <f t="shared" si="27"/>
        <v>7.5</v>
      </c>
      <c r="J90" s="411">
        <f t="shared" si="27"/>
        <v>6.25</v>
      </c>
      <c r="K90" s="411">
        <f t="shared" si="27"/>
        <v>4</v>
      </c>
      <c r="L90" s="119">
        <f t="shared" ref="L90:L92" si="28">SUM(G90:K90)</f>
        <v>53.902636986301374</v>
      </c>
    </row>
    <row r="91" spans="4:12" x14ac:dyDescent="0.3">
      <c r="D91" s="6" t="s">
        <v>480</v>
      </c>
      <c r="E91" s="6"/>
      <c r="F91" s="6"/>
      <c r="G91" s="412">
        <f>L69+L66</f>
        <v>5.83873302315647</v>
      </c>
      <c r="H91" s="412">
        <f t="shared" ref="H91:K91" si="29">M69+M66</f>
        <v>3.9325441053667443</v>
      </c>
      <c r="I91" s="412">
        <f t="shared" si="29"/>
        <v>1.9933344212198076</v>
      </c>
      <c r="J91" s="412">
        <f t="shared" si="29"/>
        <v>1.6437300843562874</v>
      </c>
      <c r="K91" s="412">
        <f t="shared" si="29"/>
        <v>1.0409792231539223</v>
      </c>
      <c r="L91" s="119">
        <f t="shared" si="28"/>
        <v>14.449320857253232</v>
      </c>
    </row>
    <row r="92" spans="4:12" x14ac:dyDescent="0.3">
      <c r="D92" s="6" t="s">
        <v>500</v>
      </c>
      <c r="E92" s="6"/>
      <c r="F92" s="6"/>
      <c r="G92" s="412">
        <f>G89+G90-G91</f>
        <v>15.67237999054216</v>
      </c>
      <c r="H92" s="412">
        <f t="shared" ref="H92:K92" si="30">H89+H90-H91</f>
        <v>10.708979867235996</v>
      </c>
      <c r="I92" s="412">
        <f t="shared" si="30"/>
        <v>5.5066655787801926</v>
      </c>
      <c r="J92" s="412">
        <f t="shared" si="30"/>
        <v>4.606269915643713</v>
      </c>
      <c r="K92" s="412">
        <f t="shared" si="30"/>
        <v>2.9590207768460779</v>
      </c>
      <c r="L92" s="119">
        <f t="shared" si="28"/>
        <v>39.453316129048147</v>
      </c>
    </row>
    <row r="97" spans="4:16" x14ac:dyDescent="0.3">
      <c r="D97" s="1" t="s">
        <v>502</v>
      </c>
    </row>
    <row r="98" spans="4:16" x14ac:dyDescent="0.3">
      <c r="D98" s="357" t="s">
        <v>467</v>
      </c>
      <c r="E98" s="6"/>
      <c r="F98" s="6"/>
      <c r="G98" s="6"/>
      <c r="H98" s="6"/>
      <c r="I98" s="6"/>
      <c r="J98" s="6"/>
      <c r="K98" s="6"/>
      <c r="L98" s="6"/>
      <c r="M98" s="6"/>
      <c r="N98" s="6"/>
      <c r="O98" s="6"/>
      <c r="P98" s="6"/>
    </row>
    <row r="99" spans="4:16" x14ac:dyDescent="0.3">
      <c r="D99" s="360" t="s">
        <v>247</v>
      </c>
      <c r="E99" s="6"/>
      <c r="F99" s="415">
        <f>SUM(G99:K99)</f>
        <v>55</v>
      </c>
      <c r="G99" s="415">
        <f t="shared" ref="G99:P101" si="31">G4</f>
        <v>55</v>
      </c>
      <c r="H99" s="415">
        <f t="shared" si="31"/>
        <v>0</v>
      </c>
      <c r="I99" s="415">
        <f t="shared" si="31"/>
        <v>0</v>
      </c>
      <c r="J99" s="415">
        <f t="shared" si="31"/>
        <v>0</v>
      </c>
      <c r="K99" s="415">
        <f t="shared" si="31"/>
        <v>0</v>
      </c>
      <c r="L99" s="415">
        <f t="shared" si="31"/>
        <v>14.928577432004788</v>
      </c>
      <c r="M99" s="415">
        <f t="shared" si="31"/>
        <v>0</v>
      </c>
      <c r="N99" s="415">
        <f t="shared" si="31"/>
        <v>0</v>
      </c>
      <c r="O99" s="415">
        <f t="shared" si="31"/>
        <v>0</v>
      </c>
      <c r="P99" s="415">
        <f t="shared" si="31"/>
        <v>0</v>
      </c>
    </row>
    <row r="100" spans="4:16" x14ac:dyDescent="0.3">
      <c r="D100" s="360" t="s">
        <v>251</v>
      </c>
      <c r="E100" s="6"/>
      <c r="F100" s="415">
        <f t="shared" ref="F100:F101" si="32">SUM(G100:K100)</f>
        <v>25</v>
      </c>
      <c r="G100" s="415">
        <f t="shared" si="31"/>
        <v>25</v>
      </c>
      <c r="H100" s="415">
        <f t="shared" si="31"/>
        <v>0</v>
      </c>
      <c r="I100" s="415">
        <f t="shared" si="31"/>
        <v>0</v>
      </c>
      <c r="J100" s="415">
        <f t="shared" si="31"/>
        <v>0</v>
      </c>
      <c r="K100" s="415">
        <f t="shared" si="31"/>
        <v>0</v>
      </c>
      <c r="L100" s="415">
        <f t="shared" si="31"/>
        <v>6.7857170145476307</v>
      </c>
      <c r="M100" s="415">
        <f t="shared" si="31"/>
        <v>0</v>
      </c>
      <c r="N100" s="415">
        <f t="shared" si="31"/>
        <v>0</v>
      </c>
      <c r="O100" s="415">
        <f t="shared" si="31"/>
        <v>0</v>
      </c>
      <c r="P100" s="415">
        <f t="shared" si="31"/>
        <v>0</v>
      </c>
    </row>
    <row r="101" spans="4:16" x14ac:dyDescent="0.3">
      <c r="D101" s="6" t="s">
        <v>256</v>
      </c>
      <c r="E101" s="6"/>
      <c r="F101" s="415">
        <f t="shared" si="32"/>
        <v>125</v>
      </c>
      <c r="G101" s="415">
        <f t="shared" si="31"/>
        <v>125</v>
      </c>
      <c r="H101" s="415">
        <f t="shared" si="31"/>
        <v>0</v>
      </c>
      <c r="I101" s="415">
        <f t="shared" si="31"/>
        <v>0</v>
      </c>
      <c r="J101" s="415">
        <f t="shared" si="31"/>
        <v>0</v>
      </c>
      <c r="K101" s="415">
        <f t="shared" si="31"/>
        <v>0</v>
      </c>
      <c r="L101" s="415">
        <f t="shared" si="31"/>
        <v>33.928585072738151</v>
      </c>
      <c r="M101" s="415">
        <f t="shared" si="31"/>
        <v>0</v>
      </c>
      <c r="N101" s="415">
        <f t="shared" si="31"/>
        <v>0</v>
      </c>
      <c r="O101" s="415">
        <f t="shared" si="31"/>
        <v>0</v>
      </c>
      <c r="P101" s="415">
        <f t="shared" si="31"/>
        <v>0</v>
      </c>
    </row>
    <row r="102" spans="4:16" x14ac:dyDescent="0.3">
      <c r="D102" s="368" t="s">
        <v>469</v>
      </c>
      <c r="E102" s="368"/>
      <c r="F102" s="416">
        <f>SUM(F99:F101)</f>
        <v>205</v>
      </c>
      <c r="G102" s="416">
        <f>SUM(G99:G101)</f>
        <v>205</v>
      </c>
      <c r="H102" s="416">
        <f t="shared" ref="H102:P102" si="33">SUM(H99:H101)</f>
        <v>0</v>
      </c>
      <c r="I102" s="416">
        <f t="shared" si="33"/>
        <v>0</v>
      </c>
      <c r="J102" s="416">
        <f t="shared" si="33"/>
        <v>0</v>
      </c>
      <c r="K102" s="416">
        <f t="shared" si="33"/>
        <v>0</v>
      </c>
      <c r="L102" s="416">
        <f t="shared" si="33"/>
        <v>55.642879519290574</v>
      </c>
      <c r="M102" s="416">
        <f t="shared" si="33"/>
        <v>0</v>
      </c>
      <c r="N102" s="416">
        <f t="shared" si="33"/>
        <v>0</v>
      </c>
      <c r="O102" s="416">
        <f t="shared" si="33"/>
        <v>0</v>
      </c>
      <c r="P102" s="416">
        <f t="shared" si="33"/>
        <v>0</v>
      </c>
    </row>
    <row r="103" spans="4:16" x14ac:dyDescent="0.3">
      <c r="D103" s="357" t="s">
        <v>503</v>
      </c>
      <c r="E103" s="6"/>
      <c r="F103" s="6"/>
      <c r="G103" s="6"/>
      <c r="H103" s="6"/>
      <c r="I103" s="6"/>
      <c r="J103" s="6"/>
      <c r="K103" s="6"/>
      <c r="L103" s="6"/>
      <c r="M103" s="6"/>
      <c r="N103" s="6"/>
      <c r="O103" s="6"/>
      <c r="P103" s="6"/>
    </row>
    <row r="104" spans="4:16" x14ac:dyDescent="0.3">
      <c r="D104" s="37" t="s">
        <v>225</v>
      </c>
      <c r="E104" s="6"/>
      <c r="F104" s="415">
        <f t="shared" ref="F104:F122" si="34">SUM(G104:K104)</f>
        <v>46.25</v>
      </c>
      <c r="G104" s="411">
        <f t="shared" ref="G104:P119" si="35">G14/2</f>
        <v>23.125</v>
      </c>
      <c r="H104" s="411">
        <f t="shared" si="35"/>
        <v>23.125</v>
      </c>
      <c r="I104" s="411">
        <f t="shared" si="35"/>
        <v>0</v>
      </c>
      <c r="J104" s="411">
        <f t="shared" si="35"/>
        <v>0</v>
      </c>
      <c r="K104" s="411">
        <f t="shared" si="35"/>
        <v>0</v>
      </c>
      <c r="L104" s="411">
        <f t="shared" si="35"/>
        <v>6.2767882384565583</v>
      </c>
      <c r="M104" s="411">
        <f t="shared" si="35"/>
        <v>6.2111077102884442</v>
      </c>
      <c r="N104" s="411">
        <f t="shared" si="35"/>
        <v>0</v>
      </c>
      <c r="O104" s="411">
        <f t="shared" si="35"/>
        <v>0</v>
      </c>
      <c r="P104" s="411">
        <f t="shared" si="35"/>
        <v>0</v>
      </c>
    </row>
    <row r="105" spans="4:16" x14ac:dyDescent="0.3">
      <c r="D105" s="37" t="s">
        <v>228</v>
      </c>
      <c r="E105" s="6"/>
      <c r="F105" s="415">
        <f t="shared" si="34"/>
        <v>430</v>
      </c>
      <c r="G105" s="411">
        <f t="shared" si="35"/>
        <v>430</v>
      </c>
      <c r="H105" s="411">
        <f t="shared" si="35"/>
        <v>0</v>
      </c>
      <c r="I105" s="411">
        <f t="shared" si="35"/>
        <v>0</v>
      </c>
      <c r="J105" s="411">
        <f t="shared" si="35"/>
        <v>0</v>
      </c>
      <c r="K105" s="411">
        <f t="shared" si="35"/>
        <v>0</v>
      </c>
      <c r="L105" s="411">
        <f t="shared" si="35"/>
        <v>116.71433265021925</v>
      </c>
      <c r="M105" s="411">
        <f t="shared" si="35"/>
        <v>0</v>
      </c>
      <c r="N105" s="411">
        <f t="shared" si="35"/>
        <v>0</v>
      </c>
      <c r="O105" s="411">
        <f t="shared" si="35"/>
        <v>0</v>
      </c>
      <c r="P105" s="411">
        <f t="shared" si="35"/>
        <v>0</v>
      </c>
    </row>
    <row r="106" spans="4:16" x14ac:dyDescent="0.3">
      <c r="D106" s="37" t="s">
        <v>230</v>
      </c>
      <c r="E106" s="6"/>
      <c r="F106" s="415">
        <f t="shared" si="34"/>
        <v>250</v>
      </c>
      <c r="G106" s="411">
        <f t="shared" si="35"/>
        <v>250</v>
      </c>
      <c r="H106" s="411">
        <f t="shared" si="35"/>
        <v>0</v>
      </c>
      <c r="I106" s="411">
        <f t="shared" si="35"/>
        <v>0</v>
      </c>
      <c r="J106" s="411">
        <f t="shared" si="35"/>
        <v>0</v>
      </c>
      <c r="K106" s="411">
        <f t="shared" si="35"/>
        <v>0</v>
      </c>
      <c r="L106" s="411">
        <f t="shared" si="35"/>
        <v>67.857170145476303</v>
      </c>
      <c r="M106" s="411">
        <f t="shared" si="35"/>
        <v>0</v>
      </c>
      <c r="N106" s="411">
        <f t="shared" si="35"/>
        <v>0</v>
      </c>
      <c r="O106" s="411">
        <f t="shared" si="35"/>
        <v>0</v>
      </c>
      <c r="P106" s="411">
        <f t="shared" si="35"/>
        <v>0</v>
      </c>
    </row>
    <row r="107" spans="4:16" x14ac:dyDescent="0.3">
      <c r="D107" s="37" t="s">
        <v>231</v>
      </c>
      <c r="E107" s="6"/>
      <c r="F107" s="415">
        <f t="shared" si="34"/>
        <v>400</v>
      </c>
      <c r="G107" s="411">
        <f t="shared" si="35"/>
        <v>200</v>
      </c>
      <c r="H107" s="411">
        <f t="shared" si="35"/>
        <v>200</v>
      </c>
      <c r="I107" s="411">
        <f t="shared" si="35"/>
        <v>0</v>
      </c>
      <c r="J107" s="411">
        <f t="shared" si="35"/>
        <v>0</v>
      </c>
      <c r="K107" s="411">
        <f t="shared" si="35"/>
        <v>0</v>
      </c>
      <c r="L107" s="411">
        <f t="shared" si="35"/>
        <v>54.285736116381045</v>
      </c>
      <c r="M107" s="411">
        <f t="shared" si="35"/>
        <v>53.717688305197356</v>
      </c>
      <c r="N107" s="411">
        <f t="shared" si="35"/>
        <v>0</v>
      </c>
      <c r="O107" s="411">
        <f t="shared" si="35"/>
        <v>0</v>
      </c>
      <c r="P107" s="411">
        <f t="shared" si="35"/>
        <v>0</v>
      </c>
    </row>
    <row r="108" spans="4:16" x14ac:dyDescent="0.3">
      <c r="D108" s="375" t="s">
        <v>233</v>
      </c>
      <c r="E108" s="6"/>
      <c r="F108" s="415">
        <f t="shared" si="34"/>
        <v>1050</v>
      </c>
      <c r="G108" s="411">
        <f t="shared" si="35"/>
        <v>210</v>
      </c>
      <c r="H108" s="411">
        <f t="shared" si="35"/>
        <v>210</v>
      </c>
      <c r="I108" s="411">
        <f t="shared" si="35"/>
        <v>210</v>
      </c>
      <c r="J108" s="411">
        <f t="shared" si="35"/>
        <v>210</v>
      </c>
      <c r="K108" s="411">
        <f t="shared" si="35"/>
        <v>210</v>
      </c>
      <c r="L108" s="411">
        <f t="shared" si="35"/>
        <v>57.000022922200095</v>
      </c>
      <c r="M108" s="411">
        <f t="shared" si="35"/>
        <v>56.403572720457227</v>
      </c>
      <c r="N108" s="411">
        <f t="shared" si="35"/>
        <v>55.813363794154618</v>
      </c>
      <c r="O108" s="411">
        <f t="shared" si="35"/>
        <v>55.229330834371261</v>
      </c>
      <c r="P108" s="411">
        <f t="shared" si="35"/>
        <v>54.651409215580912</v>
      </c>
    </row>
    <row r="109" spans="4:16" x14ac:dyDescent="0.3">
      <c r="D109" s="37" t="s">
        <v>235</v>
      </c>
      <c r="E109" s="6"/>
      <c r="F109" s="415">
        <f t="shared" si="34"/>
        <v>250</v>
      </c>
      <c r="G109" s="411">
        <f t="shared" si="35"/>
        <v>75</v>
      </c>
      <c r="H109" s="411">
        <f t="shared" si="35"/>
        <v>100</v>
      </c>
      <c r="I109" s="411">
        <f t="shared" si="35"/>
        <v>75</v>
      </c>
      <c r="J109" s="411">
        <f t="shared" si="35"/>
        <v>0</v>
      </c>
      <c r="K109" s="411">
        <f t="shared" si="35"/>
        <v>0</v>
      </c>
      <c r="L109" s="411">
        <f t="shared" si="35"/>
        <v>20.357151043642894</v>
      </c>
      <c r="M109" s="411">
        <f t="shared" si="35"/>
        <v>26.858844152598678</v>
      </c>
      <c r="N109" s="411">
        <f t="shared" si="35"/>
        <v>19.93334421219808</v>
      </c>
      <c r="O109" s="411">
        <f t="shared" si="35"/>
        <v>0</v>
      </c>
      <c r="P109" s="411">
        <f t="shared" si="35"/>
        <v>0</v>
      </c>
    </row>
    <row r="110" spans="4:16" x14ac:dyDescent="0.3">
      <c r="D110" s="37" t="s">
        <v>504</v>
      </c>
      <c r="E110" s="6"/>
      <c r="F110" s="415">
        <f t="shared" si="34"/>
        <v>450</v>
      </c>
      <c r="G110" s="411">
        <f t="shared" si="35"/>
        <v>90</v>
      </c>
      <c r="H110" s="411">
        <f t="shared" si="35"/>
        <v>90</v>
      </c>
      <c r="I110" s="411">
        <f t="shared" si="35"/>
        <v>90</v>
      </c>
      <c r="J110" s="411">
        <f t="shared" si="35"/>
        <v>90</v>
      </c>
      <c r="K110" s="411">
        <f t="shared" si="35"/>
        <v>90</v>
      </c>
      <c r="L110" s="411">
        <f t="shared" si="35"/>
        <v>24.428581252371472</v>
      </c>
      <c r="M110" s="411">
        <f t="shared" si="35"/>
        <v>24.172959737338811</v>
      </c>
      <c r="N110" s="411">
        <f t="shared" si="35"/>
        <v>23.920013054637693</v>
      </c>
      <c r="O110" s="411">
        <f t="shared" si="35"/>
        <v>23.669713214730539</v>
      </c>
      <c r="P110" s="411">
        <f t="shared" si="35"/>
        <v>23.422032520963249</v>
      </c>
    </row>
    <row r="111" spans="4:16" x14ac:dyDescent="0.3">
      <c r="D111" s="37" t="s">
        <v>237</v>
      </c>
      <c r="E111" s="6"/>
      <c r="F111" s="415">
        <f t="shared" si="34"/>
        <v>1100</v>
      </c>
      <c r="G111" s="411">
        <f t="shared" si="35"/>
        <v>250</v>
      </c>
      <c r="H111" s="411">
        <f t="shared" si="35"/>
        <v>250</v>
      </c>
      <c r="I111" s="411">
        <f t="shared" si="35"/>
        <v>250</v>
      </c>
      <c r="J111" s="411">
        <f t="shared" si="35"/>
        <v>250</v>
      </c>
      <c r="K111" s="411">
        <f t="shared" si="35"/>
        <v>100</v>
      </c>
      <c r="L111" s="411">
        <f t="shared" si="35"/>
        <v>67.857170145476303</v>
      </c>
      <c r="M111" s="411">
        <f t="shared" si="35"/>
        <v>67.147110381496688</v>
      </c>
      <c r="N111" s="411">
        <f t="shared" si="35"/>
        <v>66.444480707326932</v>
      </c>
      <c r="O111" s="411">
        <f t="shared" si="35"/>
        <v>65.749203374251493</v>
      </c>
      <c r="P111" s="411">
        <f t="shared" si="35"/>
        <v>26.024480578848056</v>
      </c>
    </row>
    <row r="112" spans="4:16" x14ac:dyDescent="0.3">
      <c r="D112" s="37" t="s">
        <v>472</v>
      </c>
      <c r="E112" s="6"/>
      <c r="F112" s="415">
        <f t="shared" si="34"/>
        <v>250</v>
      </c>
      <c r="G112" s="411">
        <f t="shared" si="35"/>
        <v>50</v>
      </c>
      <c r="H112" s="411">
        <f t="shared" si="35"/>
        <v>50</v>
      </c>
      <c r="I112" s="411">
        <f t="shared" si="35"/>
        <v>75</v>
      </c>
      <c r="J112" s="411">
        <f t="shared" si="35"/>
        <v>75</v>
      </c>
      <c r="K112" s="411">
        <f t="shared" si="35"/>
        <v>0</v>
      </c>
      <c r="L112" s="411">
        <f t="shared" si="35"/>
        <v>13.571434029095261</v>
      </c>
      <c r="M112" s="411">
        <f t="shared" si="35"/>
        <v>13.429422076299339</v>
      </c>
      <c r="N112" s="411">
        <f t="shared" si="35"/>
        <v>19.93334421219808</v>
      </c>
      <c r="O112" s="411">
        <f t="shared" si="35"/>
        <v>19.724761012275451</v>
      </c>
      <c r="P112" s="411">
        <f t="shared" si="35"/>
        <v>0</v>
      </c>
    </row>
    <row r="113" spans="4:16" x14ac:dyDescent="0.3">
      <c r="D113" s="37" t="s">
        <v>240</v>
      </c>
      <c r="E113" s="6"/>
      <c r="F113" s="415">
        <f t="shared" si="34"/>
        <v>200</v>
      </c>
      <c r="G113" s="411">
        <f t="shared" si="35"/>
        <v>100</v>
      </c>
      <c r="H113" s="411">
        <f t="shared" si="35"/>
        <v>100</v>
      </c>
      <c r="I113" s="411">
        <f t="shared" si="35"/>
        <v>0</v>
      </c>
      <c r="J113" s="411">
        <f t="shared" si="35"/>
        <v>0</v>
      </c>
      <c r="K113" s="411">
        <f t="shared" si="35"/>
        <v>0</v>
      </c>
      <c r="L113" s="411">
        <f t="shared" si="35"/>
        <v>27.142868058190523</v>
      </c>
      <c r="M113" s="411">
        <f t="shared" si="35"/>
        <v>26.858844152598678</v>
      </c>
      <c r="N113" s="411">
        <f t="shared" si="35"/>
        <v>0</v>
      </c>
      <c r="O113" s="411">
        <f t="shared" si="35"/>
        <v>0</v>
      </c>
      <c r="P113" s="411">
        <f t="shared" si="35"/>
        <v>0</v>
      </c>
    </row>
    <row r="114" spans="4:16" x14ac:dyDescent="0.3">
      <c r="D114" s="37" t="s">
        <v>249</v>
      </c>
      <c r="E114" s="6"/>
      <c r="F114" s="415">
        <f t="shared" si="34"/>
        <v>20</v>
      </c>
      <c r="G114" s="411">
        <f t="shared" si="35"/>
        <v>10</v>
      </c>
      <c r="H114" s="411">
        <f t="shared" si="35"/>
        <v>10</v>
      </c>
      <c r="I114" s="411">
        <f t="shared" si="35"/>
        <v>0</v>
      </c>
      <c r="J114" s="411">
        <f t="shared" si="35"/>
        <v>0</v>
      </c>
      <c r="K114" s="411">
        <f t="shared" si="35"/>
        <v>0</v>
      </c>
      <c r="L114" s="411">
        <f t="shared" si="35"/>
        <v>2.7142868058190524</v>
      </c>
      <c r="M114" s="411">
        <f t="shared" si="35"/>
        <v>2.685884415259868</v>
      </c>
      <c r="N114" s="411">
        <f t="shared" si="35"/>
        <v>0</v>
      </c>
      <c r="O114" s="411">
        <f t="shared" si="35"/>
        <v>0</v>
      </c>
      <c r="P114" s="411">
        <f t="shared" si="35"/>
        <v>0</v>
      </c>
    </row>
    <row r="115" spans="4:16" x14ac:dyDescent="0.3">
      <c r="D115" s="37" t="s">
        <v>249</v>
      </c>
      <c r="E115" s="6"/>
      <c r="F115" s="415">
        <f t="shared" si="34"/>
        <v>17.5</v>
      </c>
      <c r="G115" s="411">
        <f t="shared" si="35"/>
        <v>10</v>
      </c>
      <c r="H115" s="411">
        <f t="shared" si="35"/>
        <v>7.5</v>
      </c>
      <c r="I115" s="411">
        <f t="shared" si="35"/>
        <v>0</v>
      </c>
      <c r="J115" s="411">
        <f t="shared" si="35"/>
        <v>0</v>
      </c>
      <c r="K115" s="411">
        <f t="shared" si="35"/>
        <v>0</v>
      </c>
      <c r="L115" s="411">
        <f t="shared" si="35"/>
        <v>2.7142868058190524</v>
      </c>
      <c r="M115" s="411">
        <f t="shared" si="35"/>
        <v>2.0144133114449008</v>
      </c>
      <c r="N115" s="411">
        <f t="shared" si="35"/>
        <v>0</v>
      </c>
      <c r="O115" s="411">
        <f t="shared" si="35"/>
        <v>0</v>
      </c>
      <c r="P115" s="411">
        <f t="shared" si="35"/>
        <v>0</v>
      </c>
    </row>
    <row r="116" spans="4:16" x14ac:dyDescent="0.3">
      <c r="D116" s="113" t="s">
        <v>473</v>
      </c>
      <c r="E116" s="6"/>
      <c r="F116" s="415">
        <f t="shared" si="34"/>
        <v>30</v>
      </c>
      <c r="G116" s="411">
        <f t="shared" si="35"/>
        <v>15</v>
      </c>
      <c r="H116" s="411">
        <f t="shared" si="35"/>
        <v>15</v>
      </c>
      <c r="I116" s="411">
        <f t="shared" si="35"/>
        <v>0</v>
      </c>
      <c r="J116" s="411">
        <f t="shared" si="35"/>
        <v>0</v>
      </c>
      <c r="K116" s="411">
        <f t="shared" si="35"/>
        <v>0</v>
      </c>
      <c r="L116" s="411">
        <f t="shared" si="35"/>
        <v>4.0714302087285787</v>
      </c>
      <c r="M116" s="411">
        <f t="shared" si="35"/>
        <v>4.0288266228898015</v>
      </c>
      <c r="N116" s="411">
        <f t="shared" si="35"/>
        <v>0</v>
      </c>
      <c r="O116" s="411">
        <f t="shared" si="35"/>
        <v>0</v>
      </c>
      <c r="P116" s="411">
        <f t="shared" si="35"/>
        <v>0</v>
      </c>
    </row>
    <row r="117" spans="4:16" x14ac:dyDescent="0.3">
      <c r="D117" s="113" t="s">
        <v>253</v>
      </c>
      <c r="E117" s="6"/>
      <c r="F117" s="415">
        <f t="shared" si="34"/>
        <v>15</v>
      </c>
      <c r="G117" s="411">
        <f t="shared" si="35"/>
        <v>15</v>
      </c>
      <c r="H117" s="411">
        <f t="shared" si="35"/>
        <v>0</v>
      </c>
      <c r="I117" s="411">
        <f t="shared" si="35"/>
        <v>0</v>
      </c>
      <c r="J117" s="411">
        <f t="shared" si="35"/>
        <v>0</v>
      </c>
      <c r="K117" s="411">
        <f t="shared" si="35"/>
        <v>0</v>
      </c>
      <c r="L117" s="411">
        <f t="shared" si="35"/>
        <v>4.0714302087285787</v>
      </c>
      <c r="M117" s="411">
        <f t="shared" si="35"/>
        <v>0</v>
      </c>
      <c r="N117" s="411">
        <f t="shared" si="35"/>
        <v>0</v>
      </c>
      <c r="O117" s="411">
        <f t="shared" si="35"/>
        <v>0</v>
      </c>
      <c r="P117" s="411">
        <f t="shared" si="35"/>
        <v>0</v>
      </c>
    </row>
    <row r="118" spans="4:16" x14ac:dyDescent="0.3">
      <c r="D118" s="113" t="s">
        <v>244</v>
      </c>
      <c r="E118" s="6"/>
      <c r="F118" s="415">
        <f t="shared" si="34"/>
        <v>25</v>
      </c>
      <c r="G118" s="411">
        <f t="shared" si="35"/>
        <v>12.5</v>
      </c>
      <c r="H118" s="411">
        <f t="shared" si="35"/>
        <v>12.5</v>
      </c>
      <c r="I118" s="411">
        <f t="shared" si="35"/>
        <v>0</v>
      </c>
      <c r="J118" s="411">
        <f t="shared" si="35"/>
        <v>0</v>
      </c>
      <c r="K118" s="411">
        <f t="shared" si="35"/>
        <v>0</v>
      </c>
      <c r="L118" s="411">
        <f t="shared" si="35"/>
        <v>3.3928585072738153</v>
      </c>
      <c r="M118" s="411">
        <f t="shared" si="35"/>
        <v>3.3573555190748348</v>
      </c>
      <c r="N118" s="411">
        <f t="shared" si="35"/>
        <v>0</v>
      </c>
      <c r="O118" s="411">
        <f t="shared" si="35"/>
        <v>0</v>
      </c>
      <c r="P118" s="411">
        <f t="shared" si="35"/>
        <v>0</v>
      </c>
    </row>
    <row r="119" spans="4:16" x14ac:dyDescent="0.3">
      <c r="D119" s="113" t="s">
        <v>474</v>
      </c>
      <c r="E119" s="6"/>
      <c r="F119" s="415">
        <f t="shared" si="34"/>
        <v>35</v>
      </c>
      <c r="G119" s="411">
        <f t="shared" si="35"/>
        <v>35</v>
      </c>
      <c r="H119" s="411">
        <f t="shared" si="35"/>
        <v>0</v>
      </c>
      <c r="I119" s="411">
        <f t="shared" si="35"/>
        <v>0</v>
      </c>
      <c r="J119" s="411">
        <f t="shared" si="35"/>
        <v>0</v>
      </c>
      <c r="K119" s="411">
        <f t="shared" si="35"/>
        <v>0</v>
      </c>
      <c r="L119" s="411">
        <f t="shared" si="35"/>
        <v>9.5000038203666826</v>
      </c>
      <c r="M119" s="411">
        <f t="shared" si="35"/>
        <v>0</v>
      </c>
      <c r="N119" s="411">
        <f t="shared" si="35"/>
        <v>0</v>
      </c>
      <c r="O119" s="411">
        <f t="shared" si="35"/>
        <v>0</v>
      </c>
      <c r="P119" s="411">
        <f t="shared" si="35"/>
        <v>0</v>
      </c>
    </row>
    <row r="120" spans="4:16" x14ac:dyDescent="0.3">
      <c r="D120" s="6" t="s">
        <v>258</v>
      </c>
      <c r="E120" s="6"/>
      <c r="F120" s="415">
        <f t="shared" si="34"/>
        <v>75</v>
      </c>
      <c r="G120" s="411">
        <f t="shared" ref="G120:P122" si="36">G30/2</f>
        <v>0</v>
      </c>
      <c r="H120" s="411">
        <f t="shared" si="36"/>
        <v>75</v>
      </c>
      <c r="I120" s="411">
        <f t="shared" si="36"/>
        <v>0</v>
      </c>
      <c r="J120" s="411">
        <f t="shared" si="36"/>
        <v>0</v>
      </c>
      <c r="K120" s="411">
        <f t="shared" si="36"/>
        <v>0</v>
      </c>
      <c r="L120" s="411">
        <f t="shared" si="36"/>
        <v>0</v>
      </c>
      <c r="M120" s="411">
        <f t="shared" si="36"/>
        <v>20.144133114449009</v>
      </c>
      <c r="N120" s="411">
        <f t="shared" si="36"/>
        <v>0</v>
      </c>
      <c r="O120" s="411">
        <f t="shared" si="36"/>
        <v>0</v>
      </c>
      <c r="P120" s="411">
        <f t="shared" si="36"/>
        <v>0</v>
      </c>
    </row>
    <row r="121" spans="4:16" x14ac:dyDescent="0.3">
      <c r="D121" s="6" t="s">
        <v>260</v>
      </c>
      <c r="E121" s="6"/>
      <c r="F121" s="415">
        <f t="shared" si="34"/>
        <v>63.5</v>
      </c>
      <c r="G121" s="411">
        <f t="shared" si="36"/>
        <v>63.5</v>
      </c>
      <c r="H121" s="411">
        <f t="shared" si="36"/>
        <v>0</v>
      </c>
      <c r="I121" s="411">
        <f t="shared" si="36"/>
        <v>0</v>
      </c>
      <c r="J121" s="411">
        <f t="shared" si="36"/>
        <v>0</v>
      </c>
      <c r="K121" s="411">
        <f t="shared" si="36"/>
        <v>0</v>
      </c>
      <c r="L121" s="411">
        <f t="shared" si="36"/>
        <v>17.235721216950981</v>
      </c>
      <c r="M121" s="411">
        <f t="shared" si="36"/>
        <v>0</v>
      </c>
      <c r="N121" s="411">
        <f t="shared" si="36"/>
        <v>0</v>
      </c>
      <c r="O121" s="411">
        <f t="shared" si="36"/>
        <v>0</v>
      </c>
      <c r="P121" s="411">
        <f t="shared" si="36"/>
        <v>0</v>
      </c>
    </row>
    <row r="122" spans="4:16" x14ac:dyDescent="0.3">
      <c r="D122" s="6" t="s">
        <v>261</v>
      </c>
      <c r="E122" s="6"/>
      <c r="F122" s="415">
        <f t="shared" si="34"/>
        <v>350</v>
      </c>
      <c r="G122" s="411">
        <f t="shared" si="36"/>
        <v>150</v>
      </c>
      <c r="H122" s="411">
        <f t="shared" si="36"/>
        <v>150</v>
      </c>
      <c r="I122" s="411">
        <f t="shared" si="36"/>
        <v>50</v>
      </c>
      <c r="J122" s="411">
        <f t="shared" si="36"/>
        <v>0</v>
      </c>
      <c r="K122" s="411">
        <f t="shared" si="36"/>
        <v>0</v>
      </c>
      <c r="L122" s="411">
        <f t="shared" si="36"/>
        <v>40.714302087285787</v>
      </c>
      <c r="M122" s="411">
        <f t="shared" si="36"/>
        <v>40.288266228898017</v>
      </c>
      <c r="N122" s="411">
        <f t="shared" si="36"/>
        <v>13.288896141465385</v>
      </c>
      <c r="O122" s="411">
        <f t="shared" si="36"/>
        <v>0</v>
      </c>
      <c r="P122" s="411">
        <f t="shared" si="36"/>
        <v>0</v>
      </c>
    </row>
    <row r="123" spans="4:16" x14ac:dyDescent="0.3">
      <c r="D123" s="368" t="s">
        <v>469</v>
      </c>
      <c r="E123" s="368"/>
      <c r="F123" s="417">
        <f t="shared" ref="F123:P123" si="37">SUM(F104:F122)</f>
        <v>5057.25</v>
      </c>
      <c r="G123" s="417">
        <f t="shared" si="37"/>
        <v>1989.125</v>
      </c>
      <c r="H123" s="417">
        <f t="shared" si="37"/>
        <v>1293.125</v>
      </c>
      <c r="I123" s="417">
        <f t="shared" si="37"/>
        <v>750</v>
      </c>
      <c r="J123" s="417">
        <f t="shared" si="37"/>
        <v>625</v>
      </c>
      <c r="K123" s="417">
        <f t="shared" si="37"/>
        <v>400</v>
      </c>
      <c r="L123" s="417">
        <f t="shared" si="37"/>
        <v>539.90557426248222</v>
      </c>
      <c r="M123" s="417">
        <f t="shared" si="37"/>
        <v>347.31842844829163</v>
      </c>
      <c r="N123" s="417">
        <f t="shared" si="37"/>
        <v>199.33344212198077</v>
      </c>
      <c r="O123" s="417">
        <f t="shared" si="37"/>
        <v>164.37300843562875</v>
      </c>
      <c r="P123" s="417">
        <f t="shared" si="37"/>
        <v>104.09792231539222</v>
      </c>
    </row>
    <row r="124" spans="4:16" x14ac:dyDescent="0.3">
      <c r="D124" s="357" t="s">
        <v>505</v>
      </c>
      <c r="E124" s="6"/>
      <c r="F124" s="6"/>
      <c r="G124" s="6"/>
      <c r="H124" s="6"/>
      <c r="I124" s="6"/>
      <c r="J124" s="6"/>
      <c r="K124" s="6"/>
      <c r="L124" s="6"/>
      <c r="M124" s="6"/>
      <c r="N124" s="6"/>
      <c r="O124" s="6"/>
      <c r="P124" s="6"/>
    </row>
    <row r="125" spans="4:16" ht="14.5" x14ac:dyDescent="0.3">
      <c r="D125" s="382" t="s">
        <v>254</v>
      </c>
      <c r="E125" s="6"/>
      <c r="F125" s="415">
        <f t="shared" ref="F125:F127" si="38">SUM(G125:K125)</f>
        <v>10.95890410958904</v>
      </c>
      <c r="G125" s="411">
        <f t="shared" ref="G125:P127" si="39">G35/2</f>
        <v>10.95890410958904</v>
      </c>
      <c r="H125" s="411">
        <f t="shared" si="39"/>
        <v>0</v>
      </c>
      <c r="I125" s="411">
        <f t="shared" si="39"/>
        <v>0</v>
      </c>
      <c r="J125" s="411">
        <f t="shared" si="39"/>
        <v>0</v>
      </c>
      <c r="K125" s="411">
        <f t="shared" si="39"/>
        <v>0</v>
      </c>
      <c r="L125" s="411">
        <f t="shared" si="39"/>
        <v>2.9745608830893722</v>
      </c>
      <c r="M125" s="411">
        <f t="shared" si="39"/>
        <v>0</v>
      </c>
      <c r="N125" s="411">
        <f t="shared" si="39"/>
        <v>0</v>
      </c>
      <c r="O125" s="411">
        <f t="shared" si="39"/>
        <v>0</v>
      </c>
      <c r="P125" s="411">
        <f t="shared" si="39"/>
        <v>0</v>
      </c>
    </row>
    <row r="126" spans="4:16" ht="29" x14ac:dyDescent="0.3">
      <c r="D126" s="385" t="s">
        <v>241</v>
      </c>
      <c r="E126" s="6"/>
      <c r="F126" s="418">
        <f t="shared" si="38"/>
        <v>37.260273972602739</v>
      </c>
      <c r="G126" s="419">
        <f t="shared" si="39"/>
        <v>18.63013698630137</v>
      </c>
      <c r="H126" s="419">
        <f t="shared" si="39"/>
        <v>18.63013698630137</v>
      </c>
      <c r="I126" s="419">
        <f t="shared" si="39"/>
        <v>0</v>
      </c>
      <c r="J126" s="419">
        <f t="shared" si="39"/>
        <v>0</v>
      </c>
      <c r="K126" s="419">
        <f t="shared" si="39"/>
        <v>0</v>
      </c>
      <c r="L126" s="419">
        <f t="shared" si="39"/>
        <v>5.0567535012519329</v>
      </c>
      <c r="M126" s="419">
        <f t="shared" si="39"/>
        <v>5.0038394585663291</v>
      </c>
      <c r="N126" s="419">
        <f t="shared" si="39"/>
        <v>0</v>
      </c>
      <c r="O126" s="419">
        <f t="shared" si="39"/>
        <v>0</v>
      </c>
      <c r="P126" s="419">
        <f t="shared" si="39"/>
        <v>0</v>
      </c>
    </row>
    <row r="127" spans="4:16" x14ac:dyDescent="0.3">
      <c r="D127" s="420" t="s">
        <v>460</v>
      </c>
      <c r="E127" s="421"/>
      <c r="F127" s="422">
        <f t="shared" si="38"/>
        <v>54.794520547945204</v>
      </c>
      <c r="G127" s="423">
        <f t="shared" si="39"/>
        <v>27.397260273972602</v>
      </c>
      <c r="H127" s="423">
        <f t="shared" si="39"/>
        <v>27.397260273972602</v>
      </c>
      <c r="I127" s="423">
        <f t="shared" si="39"/>
        <v>0</v>
      </c>
      <c r="J127" s="423">
        <f t="shared" si="39"/>
        <v>0</v>
      </c>
      <c r="K127" s="423">
        <f t="shared" si="39"/>
        <v>0</v>
      </c>
      <c r="L127" s="423">
        <f t="shared" si="39"/>
        <v>7.4364022077234306</v>
      </c>
      <c r="M127" s="423">
        <f t="shared" si="39"/>
        <v>7.3585874390681312</v>
      </c>
      <c r="N127" s="423">
        <f t="shared" si="39"/>
        <v>0</v>
      </c>
      <c r="O127" s="423">
        <f t="shared" si="39"/>
        <v>0</v>
      </c>
      <c r="P127" s="423">
        <f t="shared" si="39"/>
        <v>0</v>
      </c>
    </row>
    <row r="128" spans="4:16" x14ac:dyDescent="0.3">
      <c r="D128" s="368" t="s">
        <v>469</v>
      </c>
      <c r="E128" s="368"/>
      <c r="F128" s="417">
        <f>SUM(F125:F127)</f>
        <v>103.01369863013699</v>
      </c>
      <c r="G128" s="417">
        <f t="shared" ref="G128:P128" si="40">SUM(G125:G127)</f>
        <v>56.986301369863014</v>
      </c>
      <c r="H128" s="417">
        <f t="shared" si="40"/>
        <v>46.027397260273972</v>
      </c>
      <c r="I128" s="417">
        <f t="shared" si="40"/>
        <v>0</v>
      </c>
      <c r="J128" s="417">
        <f t="shared" si="40"/>
        <v>0</v>
      </c>
      <c r="K128" s="417">
        <f t="shared" si="40"/>
        <v>0</v>
      </c>
      <c r="L128" s="417">
        <f t="shared" si="40"/>
        <v>15.467716592064736</v>
      </c>
      <c r="M128" s="417">
        <f t="shared" si="40"/>
        <v>12.36242689763446</v>
      </c>
      <c r="N128" s="417">
        <f t="shared" si="40"/>
        <v>0</v>
      </c>
      <c r="O128" s="417">
        <f t="shared" si="40"/>
        <v>0</v>
      </c>
      <c r="P128" s="417">
        <f t="shared" si="40"/>
        <v>0</v>
      </c>
    </row>
    <row r="129" spans="4:16" x14ac:dyDescent="0.3">
      <c r="D129" s="386" t="s">
        <v>477</v>
      </c>
      <c r="E129" s="386"/>
      <c r="F129" s="424">
        <f t="shared" ref="F129:P129" si="41">F102+F123+F128</f>
        <v>5365.2636986301368</v>
      </c>
      <c r="G129" s="424">
        <f t="shared" si="41"/>
        <v>2251.1113013698632</v>
      </c>
      <c r="H129" s="424">
        <f t="shared" si="41"/>
        <v>1339.152397260274</v>
      </c>
      <c r="I129" s="424">
        <f t="shared" si="41"/>
        <v>750</v>
      </c>
      <c r="J129" s="424">
        <f t="shared" si="41"/>
        <v>625</v>
      </c>
      <c r="K129" s="424">
        <f t="shared" si="41"/>
        <v>400</v>
      </c>
      <c r="L129" s="424">
        <f t="shared" si="41"/>
        <v>611.01617037383755</v>
      </c>
      <c r="M129" s="424">
        <f t="shared" si="41"/>
        <v>359.68085534592609</v>
      </c>
      <c r="N129" s="424">
        <f t="shared" si="41"/>
        <v>199.33344212198077</v>
      </c>
      <c r="O129" s="424">
        <f t="shared" si="41"/>
        <v>164.37300843562875</v>
      </c>
      <c r="P129" s="424">
        <f t="shared" si="41"/>
        <v>104.09792231539222</v>
      </c>
    </row>
    <row r="131" spans="4:16" x14ac:dyDescent="0.3">
      <c r="F131" s="124">
        <f>F129/100</f>
        <v>53.652636986301367</v>
      </c>
      <c r="G131" s="124">
        <f>G129/100</f>
        <v>22.511113013698633</v>
      </c>
      <c r="H131" s="124">
        <f t="shared" ref="H131:P131" si="42">H129/100</f>
        <v>13.391523972602741</v>
      </c>
      <c r="I131" s="124">
        <f t="shared" si="42"/>
        <v>7.5</v>
      </c>
      <c r="J131" s="124">
        <f t="shared" si="42"/>
        <v>6.25</v>
      </c>
      <c r="K131" s="124">
        <f t="shared" si="42"/>
        <v>4</v>
      </c>
      <c r="L131" s="124">
        <f t="shared" si="42"/>
        <v>6.1101617037383757</v>
      </c>
      <c r="M131" s="124">
        <f t="shared" si="42"/>
        <v>3.5968085534592609</v>
      </c>
      <c r="N131" s="124">
        <f t="shared" si="42"/>
        <v>1.9933344212198076</v>
      </c>
      <c r="O131" s="124">
        <f t="shared" si="42"/>
        <v>1.6437300843562874</v>
      </c>
      <c r="P131" s="124">
        <f t="shared" si="42"/>
        <v>1.0409792231539223</v>
      </c>
    </row>
    <row r="132" spans="4:16" x14ac:dyDescent="0.3">
      <c r="F132" s="124">
        <f>SUM(G132:K132)</f>
        <v>53.652636986301374</v>
      </c>
      <c r="G132" s="124">
        <f t="shared" ref="G132:P132" si="43">G68</f>
        <v>22.51111301369863</v>
      </c>
      <c r="H132" s="124">
        <f t="shared" si="43"/>
        <v>13.391523972602741</v>
      </c>
      <c r="I132" s="124">
        <f t="shared" si="43"/>
        <v>7.5</v>
      </c>
      <c r="J132" s="124">
        <f t="shared" si="43"/>
        <v>6.25</v>
      </c>
      <c r="K132" s="124">
        <f t="shared" si="43"/>
        <v>4</v>
      </c>
      <c r="L132" s="124">
        <f t="shared" si="43"/>
        <v>6.1101617037383749</v>
      </c>
      <c r="M132" s="124">
        <f t="shared" si="43"/>
        <v>3.5968085534592609</v>
      </c>
      <c r="N132" s="124">
        <f t="shared" si="43"/>
        <v>1.9933344212198076</v>
      </c>
      <c r="O132" s="124">
        <f t="shared" si="43"/>
        <v>1.6437300843562874</v>
      </c>
      <c r="P132" s="124">
        <f t="shared" si="43"/>
        <v>1.0409792231539223</v>
      </c>
    </row>
    <row r="135" spans="4:16" x14ac:dyDescent="0.3">
      <c r="D135" s="1" t="s">
        <v>506</v>
      </c>
    </row>
    <row r="136" spans="4:16" x14ac:dyDescent="0.3">
      <c r="D136" s="357" t="s">
        <v>470</v>
      </c>
      <c r="E136" s="6"/>
      <c r="F136" s="6"/>
      <c r="G136" s="6"/>
      <c r="H136" s="6"/>
      <c r="I136" s="6"/>
      <c r="J136" s="6"/>
      <c r="K136" s="6"/>
      <c r="L136" s="6"/>
      <c r="M136" s="6"/>
      <c r="N136" s="6"/>
      <c r="O136" s="6"/>
      <c r="P136" s="6"/>
    </row>
    <row r="137" spans="4:16" x14ac:dyDescent="0.3">
      <c r="D137" s="360" t="s">
        <v>247</v>
      </c>
      <c r="E137" s="6"/>
      <c r="F137" s="411">
        <f t="shared" ref="F137:F139" si="44">SUM(G137:K137)</f>
        <v>55</v>
      </c>
      <c r="G137" s="415">
        <f t="shared" ref="G137:P139" si="45">G9</f>
        <v>55</v>
      </c>
      <c r="H137" s="415">
        <f t="shared" si="45"/>
        <v>0</v>
      </c>
      <c r="I137" s="415">
        <f t="shared" si="45"/>
        <v>0</v>
      </c>
      <c r="J137" s="415">
        <f t="shared" si="45"/>
        <v>0</v>
      </c>
      <c r="K137" s="415">
        <f t="shared" si="45"/>
        <v>0</v>
      </c>
      <c r="L137" s="415">
        <f t="shared" si="45"/>
        <v>14.928577432004788</v>
      </c>
      <c r="M137" s="415">
        <f t="shared" si="45"/>
        <v>0</v>
      </c>
      <c r="N137" s="415">
        <f t="shared" si="45"/>
        <v>0</v>
      </c>
      <c r="O137" s="415">
        <f t="shared" si="45"/>
        <v>0</v>
      </c>
      <c r="P137" s="415">
        <f t="shared" si="45"/>
        <v>0</v>
      </c>
    </row>
    <row r="138" spans="4:16" x14ac:dyDescent="0.3">
      <c r="D138" s="360" t="s">
        <v>251</v>
      </c>
      <c r="E138" s="6"/>
      <c r="F138" s="411">
        <f t="shared" si="44"/>
        <v>50</v>
      </c>
      <c r="G138" s="415">
        <f t="shared" si="45"/>
        <v>50</v>
      </c>
      <c r="H138" s="415">
        <f t="shared" si="45"/>
        <v>0</v>
      </c>
      <c r="I138" s="415">
        <f t="shared" si="45"/>
        <v>0</v>
      </c>
      <c r="J138" s="415">
        <f t="shared" si="45"/>
        <v>0</v>
      </c>
      <c r="K138" s="415">
        <f t="shared" si="45"/>
        <v>0</v>
      </c>
      <c r="L138" s="415">
        <f t="shared" si="45"/>
        <v>13.571434029095261</v>
      </c>
      <c r="M138" s="415">
        <f t="shared" si="45"/>
        <v>0</v>
      </c>
      <c r="N138" s="415">
        <f t="shared" si="45"/>
        <v>0</v>
      </c>
      <c r="O138" s="415">
        <f t="shared" si="45"/>
        <v>0</v>
      </c>
      <c r="P138" s="415">
        <f t="shared" si="45"/>
        <v>0</v>
      </c>
    </row>
    <row r="139" spans="4:16" x14ac:dyDescent="0.3">
      <c r="D139" s="6" t="s">
        <v>256</v>
      </c>
      <c r="E139" s="6"/>
      <c r="F139" s="411">
        <f t="shared" si="44"/>
        <v>125</v>
      </c>
      <c r="G139" s="415">
        <f t="shared" si="45"/>
        <v>0</v>
      </c>
      <c r="H139" s="415">
        <f t="shared" si="45"/>
        <v>125</v>
      </c>
      <c r="I139" s="415">
        <f t="shared" si="45"/>
        <v>0</v>
      </c>
      <c r="J139" s="415">
        <f t="shared" si="45"/>
        <v>0</v>
      </c>
      <c r="K139" s="415">
        <f t="shared" si="45"/>
        <v>0</v>
      </c>
      <c r="L139" s="415">
        <f t="shared" si="45"/>
        <v>0</v>
      </c>
      <c r="M139" s="415">
        <f t="shared" si="45"/>
        <v>33.573555190748344</v>
      </c>
      <c r="N139" s="415">
        <f t="shared" si="45"/>
        <v>0</v>
      </c>
      <c r="O139" s="415">
        <f t="shared" si="45"/>
        <v>0</v>
      </c>
      <c r="P139" s="415">
        <f t="shared" si="45"/>
        <v>0</v>
      </c>
    </row>
    <row r="140" spans="4:16" x14ac:dyDescent="0.3">
      <c r="D140" s="368" t="s">
        <v>469</v>
      </c>
      <c r="E140" s="368"/>
      <c r="F140" s="417">
        <f>SUM(F137:F139)</f>
        <v>230</v>
      </c>
      <c r="G140" s="417">
        <f t="shared" ref="G140:P140" si="46">SUM(G137:G139)</f>
        <v>105</v>
      </c>
      <c r="H140" s="417">
        <f t="shared" si="46"/>
        <v>125</v>
      </c>
      <c r="I140" s="417">
        <f t="shared" si="46"/>
        <v>0</v>
      </c>
      <c r="J140" s="417">
        <f t="shared" si="46"/>
        <v>0</v>
      </c>
      <c r="K140" s="417">
        <f t="shared" si="46"/>
        <v>0</v>
      </c>
      <c r="L140" s="417">
        <f t="shared" si="46"/>
        <v>28.500011461100051</v>
      </c>
      <c r="M140" s="417">
        <f t="shared" si="46"/>
        <v>33.573555190748344</v>
      </c>
      <c r="N140" s="417">
        <f t="shared" si="46"/>
        <v>0</v>
      </c>
      <c r="O140" s="417">
        <f t="shared" si="46"/>
        <v>0</v>
      </c>
      <c r="P140" s="417">
        <f t="shared" si="46"/>
        <v>0</v>
      </c>
    </row>
    <row r="141" spans="4:16" x14ac:dyDescent="0.3">
      <c r="D141" s="357" t="s">
        <v>507</v>
      </c>
      <c r="E141" s="6"/>
      <c r="F141" s="6"/>
      <c r="G141" s="6"/>
      <c r="H141" s="6"/>
      <c r="I141" s="6"/>
      <c r="J141" s="6"/>
      <c r="K141" s="6"/>
      <c r="L141" s="6"/>
      <c r="M141" s="6"/>
      <c r="N141" s="6"/>
      <c r="O141" s="6"/>
      <c r="P141" s="6"/>
    </row>
    <row r="142" spans="4:16" x14ac:dyDescent="0.3">
      <c r="D142" s="37" t="s">
        <v>225</v>
      </c>
      <c r="E142" s="6"/>
      <c r="F142" s="411">
        <f t="shared" ref="F142:F160" si="47">SUM(G142:K142)</f>
        <v>46.25</v>
      </c>
      <c r="G142" s="411">
        <f t="shared" ref="G142:P157" si="48">G14/2</f>
        <v>23.125</v>
      </c>
      <c r="H142" s="411">
        <f t="shared" si="48"/>
        <v>23.125</v>
      </c>
      <c r="I142" s="411">
        <f t="shared" si="48"/>
        <v>0</v>
      </c>
      <c r="J142" s="411">
        <f t="shared" si="48"/>
        <v>0</v>
      </c>
      <c r="K142" s="411">
        <f t="shared" si="48"/>
        <v>0</v>
      </c>
      <c r="L142" s="411">
        <f t="shared" si="48"/>
        <v>6.2767882384565583</v>
      </c>
      <c r="M142" s="411">
        <f t="shared" si="48"/>
        <v>6.2111077102884442</v>
      </c>
      <c r="N142" s="411">
        <f t="shared" si="48"/>
        <v>0</v>
      </c>
      <c r="O142" s="411">
        <f t="shared" si="48"/>
        <v>0</v>
      </c>
      <c r="P142" s="411">
        <f t="shared" si="48"/>
        <v>0</v>
      </c>
    </row>
    <row r="143" spans="4:16" x14ac:dyDescent="0.3">
      <c r="D143" s="37" t="s">
        <v>228</v>
      </c>
      <c r="E143" s="6"/>
      <c r="F143" s="411">
        <f t="shared" si="47"/>
        <v>430</v>
      </c>
      <c r="G143" s="411">
        <f t="shared" si="48"/>
        <v>430</v>
      </c>
      <c r="H143" s="411">
        <f t="shared" si="48"/>
        <v>0</v>
      </c>
      <c r="I143" s="411">
        <f t="shared" si="48"/>
        <v>0</v>
      </c>
      <c r="J143" s="411">
        <f t="shared" si="48"/>
        <v>0</v>
      </c>
      <c r="K143" s="411">
        <f t="shared" si="48"/>
        <v>0</v>
      </c>
      <c r="L143" s="411">
        <f t="shared" si="48"/>
        <v>116.71433265021925</v>
      </c>
      <c r="M143" s="411">
        <f t="shared" si="48"/>
        <v>0</v>
      </c>
      <c r="N143" s="411">
        <f t="shared" si="48"/>
        <v>0</v>
      </c>
      <c r="O143" s="411">
        <f t="shared" si="48"/>
        <v>0</v>
      </c>
      <c r="P143" s="411">
        <f t="shared" si="48"/>
        <v>0</v>
      </c>
    </row>
    <row r="144" spans="4:16" x14ac:dyDescent="0.3">
      <c r="D144" s="37" t="s">
        <v>230</v>
      </c>
      <c r="E144" s="6"/>
      <c r="F144" s="411">
        <f t="shared" si="47"/>
        <v>250</v>
      </c>
      <c r="G144" s="411">
        <f t="shared" si="48"/>
        <v>250</v>
      </c>
      <c r="H144" s="411">
        <f t="shared" si="48"/>
        <v>0</v>
      </c>
      <c r="I144" s="411">
        <f t="shared" si="48"/>
        <v>0</v>
      </c>
      <c r="J144" s="411">
        <f t="shared" si="48"/>
        <v>0</v>
      </c>
      <c r="K144" s="411">
        <f t="shared" si="48"/>
        <v>0</v>
      </c>
      <c r="L144" s="411">
        <f t="shared" si="48"/>
        <v>67.857170145476303</v>
      </c>
      <c r="M144" s="411">
        <f t="shared" si="48"/>
        <v>0</v>
      </c>
      <c r="N144" s="411">
        <f t="shared" si="48"/>
        <v>0</v>
      </c>
      <c r="O144" s="411">
        <f t="shared" si="48"/>
        <v>0</v>
      </c>
      <c r="P144" s="411">
        <f t="shared" si="48"/>
        <v>0</v>
      </c>
    </row>
    <row r="145" spans="4:16" x14ac:dyDescent="0.3">
      <c r="D145" s="37" t="s">
        <v>231</v>
      </c>
      <c r="E145" s="6"/>
      <c r="F145" s="411">
        <f t="shared" si="47"/>
        <v>400</v>
      </c>
      <c r="G145" s="411">
        <f t="shared" si="48"/>
        <v>200</v>
      </c>
      <c r="H145" s="411">
        <f t="shared" si="48"/>
        <v>200</v>
      </c>
      <c r="I145" s="411">
        <f t="shared" si="48"/>
        <v>0</v>
      </c>
      <c r="J145" s="411">
        <f t="shared" si="48"/>
        <v>0</v>
      </c>
      <c r="K145" s="411">
        <f t="shared" si="48"/>
        <v>0</v>
      </c>
      <c r="L145" s="411">
        <f t="shared" si="48"/>
        <v>54.285736116381045</v>
      </c>
      <c r="M145" s="411">
        <f t="shared" si="48"/>
        <v>53.717688305197356</v>
      </c>
      <c r="N145" s="411">
        <f t="shared" si="48"/>
        <v>0</v>
      </c>
      <c r="O145" s="411">
        <f t="shared" si="48"/>
        <v>0</v>
      </c>
      <c r="P145" s="411">
        <f t="shared" si="48"/>
        <v>0</v>
      </c>
    </row>
    <row r="146" spans="4:16" x14ac:dyDescent="0.3">
      <c r="D146" s="375" t="s">
        <v>233</v>
      </c>
      <c r="E146" s="6"/>
      <c r="F146" s="411">
        <f t="shared" si="47"/>
        <v>1050</v>
      </c>
      <c r="G146" s="411">
        <f t="shared" si="48"/>
        <v>210</v>
      </c>
      <c r="H146" s="411">
        <f t="shared" si="48"/>
        <v>210</v>
      </c>
      <c r="I146" s="411">
        <f t="shared" si="48"/>
        <v>210</v>
      </c>
      <c r="J146" s="411">
        <f t="shared" si="48"/>
        <v>210</v>
      </c>
      <c r="K146" s="411">
        <f t="shared" si="48"/>
        <v>210</v>
      </c>
      <c r="L146" s="411">
        <f t="shared" si="48"/>
        <v>57.000022922200095</v>
      </c>
      <c r="M146" s="411">
        <f t="shared" si="48"/>
        <v>56.403572720457227</v>
      </c>
      <c r="N146" s="411">
        <f t="shared" si="48"/>
        <v>55.813363794154618</v>
      </c>
      <c r="O146" s="411">
        <f t="shared" si="48"/>
        <v>55.229330834371261</v>
      </c>
      <c r="P146" s="411">
        <f t="shared" si="48"/>
        <v>54.651409215580912</v>
      </c>
    </row>
    <row r="147" spans="4:16" x14ac:dyDescent="0.3">
      <c r="D147" s="37" t="s">
        <v>235</v>
      </c>
      <c r="E147" s="6"/>
      <c r="F147" s="411">
        <f t="shared" si="47"/>
        <v>250</v>
      </c>
      <c r="G147" s="411">
        <f t="shared" si="48"/>
        <v>75</v>
      </c>
      <c r="H147" s="411">
        <f t="shared" si="48"/>
        <v>100</v>
      </c>
      <c r="I147" s="411">
        <f t="shared" si="48"/>
        <v>75</v>
      </c>
      <c r="J147" s="411">
        <f t="shared" si="48"/>
        <v>0</v>
      </c>
      <c r="K147" s="411">
        <f t="shared" si="48"/>
        <v>0</v>
      </c>
      <c r="L147" s="411">
        <f t="shared" si="48"/>
        <v>20.357151043642894</v>
      </c>
      <c r="M147" s="411">
        <f t="shared" si="48"/>
        <v>26.858844152598678</v>
      </c>
      <c r="N147" s="411">
        <f t="shared" si="48"/>
        <v>19.93334421219808</v>
      </c>
      <c r="O147" s="411">
        <f t="shared" si="48"/>
        <v>0</v>
      </c>
      <c r="P147" s="411">
        <f t="shared" si="48"/>
        <v>0</v>
      </c>
    </row>
    <row r="148" spans="4:16" x14ac:dyDescent="0.3">
      <c r="D148" s="37" t="s">
        <v>504</v>
      </c>
      <c r="E148" s="6"/>
      <c r="F148" s="411">
        <f t="shared" si="47"/>
        <v>450</v>
      </c>
      <c r="G148" s="411">
        <f t="shared" si="48"/>
        <v>90</v>
      </c>
      <c r="H148" s="411">
        <f t="shared" si="48"/>
        <v>90</v>
      </c>
      <c r="I148" s="411">
        <f t="shared" si="48"/>
        <v>90</v>
      </c>
      <c r="J148" s="411">
        <f t="shared" si="48"/>
        <v>90</v>
      </c>
      <c r="K148" s="411">
        <f t="shared" si="48"/>
        <v>90</v>
      </c>
      <c r="L148" s="411">
        <f t="shared" si="48"/>
        <v>24.428581252371472</v>
      </c>
      <c r="M148" s="411">
        <f t="shared" si="48"/>
        <v>24.172959737338811</v>
      </c>
      <c r="N148" s="411">
        <f t="shared" si="48"/>
        <v>23.920013054637693</v>
      </c>
      <c r="O148" s="411">
        <f t="shared" si="48"/>
        <v>23.669713214730539</v>
      </c>
      <c r="P148" s="411">
        <f t="shared" si="48"/>
        <v>23.422032520963249</v>
      </c>
    </row>
    <row r="149" spans="4:16" x14ac:dyDescent="0.3">
      <c r="D149" s="37" t="s">
        <v>237</v>
      </c>
      <c r="E149" s="6"/>
      <c r="F149" s="411">
        <f t="shared" si="47"/>
        <v>1100</v>
      </c>
      <c r="G149" s="411">
        <f t="shared" si="48"/>
        <v>250</v>
      </c>
      <c r="H149" s="411">
        <f t="shared" si="48"/>
        <v>250</v>
      </c>
      <c r="I149" s="411">
        <f t="shared" si="48"/>
        <v>250</v>
      </c>
      <c r="J149" s="411">
        <f t="shared" si="48"/>
        <v>250</v>
      </c>
      <c r="K149" s="411">
        <f t="shared" si="48"/>
        <v>100</v>
      </c>
      <c r="L149" s="411">
        <f t="shared" si="48"/>
        <v>67.857170145476303</v>
      </c>
      <c r="M149" s="411">
        <f t="shared" si="48"/>
        <v>67.147110381496688</v>
      </c>
      <c r="N149" s="411">
        <f t="shared" si="48"/>
        <v>66.444480707326932</v>
      </c>
      <c r="O149" s="411">
        <f t="shared" si="48"/>
        <v>65.749203374251493</v>
      </c>
      <c r="P149" s="411">
        <f t="shared" si="48"/>
        <v>26.024480578848056</v>
      </c>
    </row>
    <row r="150" spans="4:16" x14ac:dyDescent="0.3">
      <c r="D150" s="37" t="s">
        <v>472</v>
      </c>
      <c r="E150" s="6"/>
      <c r="F150" s="411">
        <f t="shared" si="47"/>
        <v>250</v>
      </c>
      <c r="G150" s="411">
        <f t="shared" si="48"/>
        <v>50</v>
      </c>
      <c r="H150" s="411">
        <f t="shared" si="48"/>
        <v>50</v>
      </c>
      <c r="I150" s="411">
        <f t="shared" si="48"/>
        <v>75</v>
      </c>
      <c r="J150" s="411">
        <f t="shared" si="48"/>
        <v>75</v>
      </c>
      <c r="K150" s="411">
        <f t="shared" si="48"/>
        <v>0</v>
      </c>
      <c r="L150" s="411">
        <f t="shared" si="48"/>
        <v>13.571434029095261</v>
      </c>
      <c r="M150" s="411">
        <f t="shared" si="48"/>
        <v>13.429422076299339</v>
      </c>
      <c r="N150" s="411">
        <f t="shared" si="48"/>
        <v>19.93334421219808</v>
      </c>
      <c r="O150" s="411">
        <f t="shared" si="48"/>
        <v>19.724761012275451</v>
      </c>
      <c r="P150" s="411">
        <f t="shared" si="48"/>
        <v>0</v>
      </c>
    </row>
    <row r="151" spans="4:16" x14ac:dyDescent="0.3">
      <c r="D151" s="37" t="s">
        <v>240</v>
      </c>
      <c r="E151" s="6"/>
      <c r="F151" s="411">
        <f t="shared" si="47"/>
        <v>200</v>
      </c>
      <c r="G151" s="411">
        <f t="shared" si="48"/>
        <v>100</v>
      </c>
      <c r="H151" s="411">
        <f t="shared" si="48"/>
        <v>100</v>
      </c>
      <c r="I151" s="411">
        <f t="shared" si="48"/>
        <v>0</v>
      </c>
      <c r="J151" s="411">
        <f t="shared" si="48"/>
        <v>0</v>
      </c>
      <c r="K151" s="411">
        <f t="shared" si="48"/>
        <v>0</v>
      </c>
      <c r="L151" s="411">
        <f t="shared" si="48"/>
        <v>27.142868058190523</v>
      </c>
      <c r="M151" s="411">
        <f t="shared" si="48"/>
        <v>26.858844152598678</v>
      </c>
      <c r="N151" s="411">
        <f t="shared" si="48"/>
        <v>0</v>
      </c>
      <c r="O151" s="411">
        <f t="shared" si="48"/>
        <v>0</v>
      </c>
      <c r="P151" s="411">
        <f t="shared" si="48"/>
        <v>0</v>
      </c>
    </row>
    <row r="152" spans="4:16" x14ac:dyDescent="0.3">
      <c r="D152" s="37" t="s">
        <v>249</v>
      </c>
      <c r="E152" s="6"/>
      <c r="F152" s="411">
        <f t="shared" si="47"/>
        <v>20</v>
      </c>
      <c r="G152" s="411">
        <f t="shared" si="48"/>
        <v>10</v>
      </c>
      <c r="H152" s="411">
        <f t="shared" si="48"/>
        <v>10</v>
      </c>
      <c r="I152" s="411">
        <f t="shared" si="48"/>
        <v>0</v>
      </c>
      <c r="J152" s="411">
        <f t="shared" si="48"/>
        <v>0</v>
      </c>
      <c r="K152" s="411">
        <f t="shared" si="48"/>
        <v>0</v>
      </c>
      <c r="L152" s="411">
        <f t="shared" si="48"/>
        <v>2.7142868058190524</v>
      </c>
      <c r="M152" s="411">
        <f t="shared" si="48"/>
        <v>2.685884415259868</v>
      </c>
      <c r="N152" s="411">
        <f t="shared" si="48"/>
        <v>0</v>
      </c>
      <c r="O152" s="411">
        <f t="shared" si="48"/>
        <v>0</v>
      </c>
      <c r="P152" s="411">
        <f t="shared" si="48"/>
        <v>0</v>
      </c>
    </row>
    <row r="153" spans="4:16" x14ac:dyDescent="0.3">
      <c r="D153" s="37" t="s">
        <v>249</v>
      </c>
      <c r="E153" s="6"/>
      <c r="F153" s="411">
        <f t="shared" si="47"/>
        <v>17.5</v>
      </c>
      <c r="G153" s="411">
        <f t="shared" si="48"/>
        <v>10</v>
      </c>
      <c r="H153" s="411">
        <f t="shared" si="48"/>
        <v>7.5</v>
      </c>
      <c r="I153" s="411">
        <f t="shared" si="48"/>
        <v>0</v>
      </c>
      <c r="J153" s="411">
        <f t="shared" si="48"/>
        <v>0</v>
      </c>
      <c r="K153" s="411">
        <f t="shared" si="48"/>
        <v>0</v>
      </c>
      <c r="L153" s="411">
        <f t="shared" si="48"/>
        <v>2.7142868058190524</v>
      </c>
      <c r="M153" s="411">
        <f t="shared" si="48"/>
        <v>2.0144133114449008</v>
      </c>
      <c r="N153" s="411">
        <f t="shared" si="48"/>
        <v>0</v>
      </c>
      <c r="O153" s="411">
        <f t="shared" si="48"/>
        <v>0</v>
      </c>
      <c r="P153" s="411">
        <f t="shared" si="48"/>
        <v>0</v>
      </c>
    </row>
    <row r="154" spans="4:16" x14ac:dyDescent="0.3">
      <c r="D154" s="113" t="s">
        <v>473</v>
      </c>
      <c r="E154" s="6"/>
      <c r="F154" s="411">
        <f t="shared" si="47"/>
        <v>30</v>
      </c>
      <c r="G154" s="411">
        <f t="shared" si="48"/>
        <v>15</v>
      </c>
      <c r="H154" s="411">
        <f t="shared" si="48"/>
        <v>15</v>
      </c>
      <c r="I154" s="411">
        <f t="shared" si="48"/>
        <v>0</v>
      </c>
      <c r="J154" s="411">
        <f t="shared" si="48"/>
        <v>0</v>
      </c>
      <c r="K154" s="411">
        <f t="shared" si="48"/>
        <v>0</v>
      </c>
      <c r="L154" s="411">
        <f t="shared" si="48"/>
        <v>4.0714302087285787</v>
      </c>
      <c r="M154" s="411">
        <f t="shared" si="48"/>
        <v>4.0288266228898015</v>
      </c>
      <c r="N154" s="411">
        <f t="shared" si="48"/>
        <v>0</v>
      </c>
      <c r="O154" s="411">
        <f t="shared" si="48"/>
        <v>0</v>
      </c>
      <c r="P154" s="411">
        <f t="shared" si="48"/>
        <v>0</v>
      </c>
    </row>
    <row r="155" spans="4:16" x14ac:dyDescent="0.3">
      <c r="D155" s="113" t="s">
        <v>253</v>
      </c>
      <c r="E155" s="6"/>
      <c r="F155" s="411">
        <f t="shared" si="47"/>
        <v>15</v>
      </c>
      <c r="G155" s="411">
        <f t="shared" si="48"/>
        <v>15</v>
      </c>
      <c r="H155" s="411">
        <f t="shared" si="48"/>
        <v>0</v>
      </c>
      <c r="I155" s="411">
        <f t="shared" si="48"/>
        <v>0</v>
      </c>
      <c r="J155" s="411">
        <f t="shared" si="48"/>
        <v>0</v>
      </c>
      <c r="K155" s="411">
        <f t="shared" si="48"/>
        <v>0</v>
      </c>
      <c r="L155" s="411">
        <f t="shared" si="48"/>
        <v>4.0714302087285787</v>
      </c>
      <c r="M155" s="411">
        <f t="shared" si="48"/>
        <v>0</v>
      </c>
      <c r="N155" s="411">
        <f t="shared" si="48"/>
        <v>0</v>
      </c>
      <c r="O155" s="411">
        <f t="shared" si="48"/>
        <v>0</v>
      </c>
      <c r="P155" s="411">
        <f t="shared" si="48"/>
        <v>0</v>
      </c>
    </row>
    <row r="156" spans="4:16" x14ac:dyDescent="0.3">
      <c r="D156" s="113" t="s">
        <v>244</v>
      </c>
      <c r="E156" s="6"/>
      <c r="F156" s="411">
        <f t="shared" si="47"/>
        <v>25</v>
      </c>
      <c r="G156" s="411">
        <f t="shared" si="48"/>
        <v>12.5</v>
      </c>
      <c r="H156" s="411">
        <f t="shared" si="48"/>
        <v>12.5</v>
      </c>
      <c r="I156" s="411">
        <f t="shared" si="48"/>
        <v>0</v>
      </c>
      <c r="J156" s="411">
        <f t="shared" si="48"/>
        <v>0</v>
      </c>
      <c r="K156" s="411">
        <f t="shared" si="48"/>
        <v>0</v>
      </c>
      <c r="L156" s="411">
        <f t="shared" si="48"/>
        <v>3.3928585072738153</v>
      </c>
      <c r="M156" s="411">
        <f t="shared" si="48"/>
        <v>3.3573555190748348</v>
      </c>
      <c r="N156" s="411">
        <f t="shared" si="48"/>
        <v>0</v>
      </c>
      <c r="O156" s="411">
        <f t="shared" si="48"/>
        <v>0</v>
      </c>
      <c r="P156" s="411">
        <f t="shared" si="48"/>
        <v>0</v>
      </c>
    </row>
    <row r="157" spans="4:16" x14ac:dyDescent="0.3">
      <c r="D157" s="113" t="s">
        <v>474</v>
      </c>
      <c r="E157" s="6"/>
      <c r="F157" s="411">
        <f t="shared" si="47"/>
        <v>35</v>
      </c>
      <c r="G157" s="411">
        <f t="shared" si="48"/>
        <v>35</v>
      </c>
      <c r="H157" s="411">
        <f t="shared" si="48"/>
        <v>0</v>
      </c>
      <c r="I157" s="411">
        <f t="shared" si="48"/>
        <v>0</v>
      </c>
      <c r="J157" s="411">
        <f t="shared" si="48"/>
        <v>0</v>
      </c>
      <c r="K157" s="411">
        <f t="shared" si="48"/>
        <v>0</v>
      </c>
      <c r="L157" s="411">
        <f t="shared" si="48"/>
        <v>9.5000038203666826</v>
      </c>
      <c r="M157" s="411">
        <f t="shared" si="48"/>
        <v>0</v>
      </c>
      <c r="N157" s="411">
        <f t="shared" si="48"/>
        <v>0</v>
      </c>
      <c r="O157" s="411">
        <f t="shared" si="48"/>
        <v>0</v>
      </c>
      <c r="P157" s="411">
        <f t="shared" si="48"/>
        <v>0</v>
      </c>
    </row>
    <row r="158" spans="4:16" x14ac:dyDescent="0.3">
      <c r="D158" s="6" t="s">
        <v>258</v>
      </c>
      <c r="E158" s="6"/>
      <c r="F158" s="411">
        <f t="shared" si="47"/>
        <v>75</v>
      </c>
      <c r="G158" s="411">
        <f t="shared" ref="G158:P160" si="49">G30/2</f>
        <v>0</v>
      </c>
      <c r="H158" s="411">
        <f t="shared" si="49"/>
        <v>75</v>
      </c>
      <c r="I158" s="411">
        <f t="shared" si="49"/>
        <v>0</v>
      </c>
      <c r="J158" s="411">
        <f t="shared" si="49"/>
        <v>0</v>
      </c>
      <c r="K158" s="411">
        <f t="shared" si="49"/>
        <v>0</v>
      </c>
      <c r="L158" s="411">
        <f t="shared" si="49"/>
        <v>0</v>
      </c>
      <c r="M158" s="411">
        <f t="shared" si="49"/>
        <v>20.144133114449009</v>
      </c>
      <c r="N158" s="411">
        <f t="shared" si="49"/>
        <v>0</v>
      </c>
      <c r="O158" s="411">
        <f t="shared" si="49"/>
        <v>0</v>
      </c>
      <c r="P158" s="411">
        <f t="shared" si="49"/>
        <v>0</v>
      </c>
    </row>
    <row r="159" spans="4:16" x14ac:dyDescent="0.3">
      <c r="D159" s="6" t="s">
        <v>260</v>
      </c>
      <c r="E159" s="6"/>
      <c r="F159" s="411">
        <f t="shared" si="47"/>
        <v>63.5</v>
      </c>
      <c r="G159" s="411">
        <f t="shared" si="49"/>
        <v>63.5</v>
      </c>
      <c r="H159" s="411">
        <f t="shared" si="49"/>
        <v>0</v>
      </c>
      <c r="I159" s="411">
        <f t="shared" si="49"/>
        <v>0</v>
      </c>
      <c r="J159" s="411">
        <f t="shared" si="49"/>
        <v>0</v>
      </c>
      <c r="K159" s="411">
        <f t="shared" si="49"/>
        <v>0</v>
      </c>
      <c r="L159" s="411">
        <f t="shared" si="49"/>
        <v>17.235721216950981</v>
      </c>
      <c r="M159" s="411">
        <f t="shared" si="49"/>
        <v>0</v>
      </c>
      <c r="N159" s="411">
        <f t="shared" si="49"/>
        <v>0</v>
      </c>
      <c r="O159" s="411">
        <f t="shared" si="49"/>
        <v>0</v>
      </c>
      <c r="P159" s="411">
        <f t="shared" si="49"/>
        <v>0</v>
      </c>
    </row>
    <row r="160" spans="4:16" x14ac:dyDescent="0.3">
      <c r="D160" s="6" t="s">
        <v>261</v>
      </c>
      <c r="E160" s="6"/>
      <c r="F160" s="411">
        <f t="shared" si="47"/>
        <v>350</v>
      </c>
      <c r="G160" s="411">
        <f t="shared" si="49"/>
        <v>150</v>
      </c>
      <c r="H160" s="411">
        <f t="shared" si="49"/>
        <v>150</v>
      </c>
      <c r="I160" s="411">
        <f t="shared" si="49"/>
        <v>50</v>
      </c>
      <c r="J160" s="411">
        <f t="shared" si="49"/>
        <v>0</v>
      </c>
      <c r="K160" s="411">
        <f t="shared" si="49"/>
        <v>0</v>
      </c>
      <c r="L160" s="411">
        <f t="shared" si="49"/>
        <v>40.714302087285787</v>
      </c>
      <c r="M160" s="411">
        <f t="shared" si="49"/>
        <v>40.288266228898017</v>
      </c>
      <c r="N160" s="411">
        <f t="shared" si="49"/>
        <v>13.288896141465385</v>
      </c>
      <c r="O160" s="411">
        <f t="shared" si="49"/>
        <v>0</v>
      </c>
      <c r="P160" s="411">
        <f t="shared" si="49"/>
        <v>0</v>
      </c>
    </row>
    <row r="161" spans="3:16" x14ac:dyDescent="0.3">
      <c r="D161" s="368" t="s">
        <v>469</v>
      </c>
      <c r="E161" s="368"/>
      <c r="F161" s="417">
        <f t="shared" ref="F161:P161" si="50">SUM(F142:F160)</f>
        <v>5057.25</v>
      </c>
      <c r="G161" s="417">
        <f t="shared" si="50"/>
        <v>1989.125</v>
      </c>
      <c r="H161" s="417">
        <f t="shared" si="50"/>
        <v>1293.125</v>
      </c>
      <c r="I161" s="417">
        <f t="shared" si="50"/>
        <v>750</v>
      </c>
      <c r="J161" s="417">
        <f t="shared" si="50"/>
        <v>625</v>
      </c>
      <c r="K161" s="417">
        <f t="shared" si="50"/>
        <v>400</v>
      </c>
      <c r="L161" s="417">
        <f t="shared" si="50"/>
        <v>539.90557426248222</v>
      </c>
      <c r="M161" s="417">
        <f t="shared" si="50"/>
        <v>347.31842844829163</v>
      </c>
      <c r="N161" s="417">
        <f t="shared" si="50"/>
        <v>199.33344212198077</v>
      </c>
      <c r="O161" s="417">
        <f t="shared" si="50"/>
        <v>164.37300843562875</v>
      </c>
      <c r="P161" s="417">
        <f t="shared" si="50"/>
        <v>104.09792231539222</v>
      </c>
    </row>
    <row r="162" spans="3:16" x14ac:dyDescent="0.3">
      <c r="D162" s="357" t="s">
        <v>508</v>
      </c>
      <c r="E162" s="6"/>
      <c r="F162" s="6"/>
      <c r="G162" s="6"/>
      <c r="H162" s="6"/>
      <c r="I162" s="6"/>
      <c r="J162" s="6"/>
      <c r="K162" s="6"/>
      <c r="L162" s="6"/>
      <c r="M162" s="6"/>
      <c r="N162" s="6"/>
      <c r="O162" s="6"/>
      <c r="P162" s="6"/>
    </row>
    <row r="163" spans="3:16" ht="14.5" x14ac:dyDescent="0.3">
      <c r="D163" s="382" t="s">
        <v>254</v>
      </c>
      <c r="E163" s="6"/>
      <c r="F163" s="411">
        <f>SUM(G163:K163)</f>
        <v>10.95890410958904</v>
      </c>
      <c r="G163" s="411">
        <f t="shared" ref="G163:P165" si="51">G35/2</f>
        <v>10.95890410958904</v>
      </c>
      <c r="H163" s="411">
        <f t="shared" si="51"/>
        <v>0</v>
      </c>
      <c r="I163" s="411">
        <f t="shared" si="51"/>
        <v>0</v>
      </c>
      <c r="J163" s="411">
        <f t="shared" si="51"/>
        <v>0</v>
      </c>
      <c r="K163" s="411">
        <f t="shared" si="51"/>
        <v>0</v>
      </c>
      <c r="L163" s="411">
        <f t="shared" si="51"/>
        <v>2.9745608830893722</v>
      </c>
      <c r="M163" s="411">
        <f t="shared" si="51"/>
        <v>0</v>
      </c>
      <c r="N163" s="411">
        <f t="shared" si="51"/>
        <v>0</v>
      </c>
      <c r="O163" s="411">
        <f t="shared" si="51"/>
        <v>0</v>
      </c>
      <c r="P163" s="411">
        <f t="shared" si="51"/>
        <v>0</v>
      </c>
    </row>
    <row r="164" spans="3:16" ht="29" x14ac:dyDescent="0.3">
      <c r="D164" s="385" t="s">
        <v>241</v>
      </c>
      <c r="E164" s="6"/>
      <c r="F164" s="411">
        <f>SUM(G164:K164)</f>
        <v>37.260273972602739</v>
      </c>
      <c r="G164" s="411">
        <f t="shared" si="51"/>
        <v>18.63013698630137</v>
      </c>
      <c r="H164" s="411">
        <f t="shared" si="51"/>
        <v>18.63013698630137</v>
      </c>
      <c r="I164" s="411">
        <f t="shared" si="51"/>
        <v>0</v>
      </c>
      <c r="J164" s="411">
        <f t="shared" si="51"/>
        <v>0</v>
      </c>
      <c r="K164" s="411">
        <f t="shared" si="51"/>
        <v>0</v>
      </c>
      <c r="L164" s="411">
        <f t="shared" si="51"/>
        <v>5.0567535012519329</v>
      </c>
      <c r="M164" s="411">
        <f t="shared" si="51"/>
        <v>5.0038394585663291</v>
      </c>
      <c r="N164" s="411">
        <f t="shared" si="51"/>
        <v>0</v>
      </c>
      <c r="O164" s="411">
        <f t="shared" si="51"/>
        <v>0</v>
      </c>
      <c r="P164" s="411">
        <f t="shared" si="51"/>
        <v>0</v>
      </c>
    </row>
    <row r="165" spans="3:16" x14ac:dyDescent="0.3">
      <c r="D165" s="420" t="s">
        <v>460</v>
      </c>
      <c r="E165" s="421"/>
      <c r="F165" s="425">
        <f>SUM(G165:K165)</f>
        <v>54.794520547945204</v>
      </c>
      <c r="G165" s="425">
        <f t="shared" si="51"/>
        <v>27.397260273972602</v>
      </c>
      <c r="H165" s="425">
        <f t="shared" si="51"/>
        <v>27.397260273972602</v>
      </c>
      <c r="I165" s="425">
        <f t="shared" si="51"/>
        <v>0</v>
      </c>
      <c r="J165" s="425">
        <f t="shared" si="51"/>
        <v>0</v>
      </c>
      <c r="K165" s="425">
        <f t="shared" si="51"/>
        <v>0</v>
      </c>
      <c r="L165" s="425">
        <f t="shared" si="51"/>
        <v>7.4364022077234306</v>
      </c>
      <c r="M165" s="425">
        <f t="shared" si="51"/>
        <v>7.3585874390681312</v>
      </c>
      <c r="N165" s="425">
        <f t="shared" si="51"/>
        <v>0</v>
      </c>
      <c r="O165" s="425">
        <f t="shared" si="51"/>
        <v>0</v>
      </c>
      <c r="P165" s="425">
        <f t="shared" si="51"/>
        <v>0</v>
      </c>
    </row>
    <row r="166" spans="3:16" x14ac:dyDescent="0.3">
      <c r="D166" s="368" t="s">
        <v>469</v>
      </c>
      <c r="E166" s="426"/>
      <c r="F166" s="417">
        <f>SUM(F163:F165)</f>
        <v>103.01369863013699</v>
      </c>
      <c r="G166" s="417">
        <f t="shared" ref="G166:P166" si="52">SUM(G163:G165)</f>
        <v>56.986301369863014</v>
      </c>
      <c r="H166" s="417">
        <f t="shared" si="52"/>
        <v>46.027397260273972</v>
      </c>
      <c r="I166" s="417">
        <f t="shared" si="52"/>
        <v>0</v>
      </c>
      <c r="J166" s="417">
        <f t="shared" si="52"/>
        <v>0</v>
      </c>
      <c r="K166" s="417">
        <f t="shared" si="52"/>
        <v>0</v>
      </c>
      <c r="L166" s="417">
        <f t="shared" si="52"/>
        <v>15.467716592064736</v>
      </c>
      <c r="M166" s="417">
        <f t="shared" si="52"/>
        <v>12.36242689763446</v>
      </c>
      <c r="N166" s="417">
        <f t="shared" si="52"/>
        <v>0</v>
      </c>
      <c r="O166" s="417">
        <f t="shared" si="52"/>
        <v>0</v>
      </c>
      <c r="P166" s="417">
        <f t="shared" si="52"/>
        <v>0</v>
      </c>
    </row>
    <row r="167" spans="3:16" x14ac:dyDescent="0.3">
      <c r="C167" s="427"/>
      <c r="D167" s="386" t="s">
        <v>477</v>
      </c>
      <c r="E167" s="428"/>
      <c r="F167" s="429">
        <f t="shared" ref="F167:P167" si="53">F166+F161+F140</f>
        <v>5390.2636986301368</v>
      </c>
      <c r="G167" s="429">
        <f t="shared" si="53"/>
        <v>2151.1113013698632</v>
      </c>
      <c r="H167" s="429">
        <f t="shared" si="53"/>
        <v>1464.152397260274</v>
      </c>
      <c r="I167" s="429">
        <f t="shared" si="53"/>
        <v>750</v>
      </c>
      <c r="J167" s="429">
        <f t="shared" si="53"/>
        <v>625</v>
      </c>
      <c r="K167" s="429">
        <f t="shared" si="53"/>
        <v>400</v>
      </c>
      <c r="L167" s="429">
        <f t="shared" si="53"/>
        <v>583.87330231564704</v>
      </c>
      <c r="M167" s="429">
        <f t="shared" si="53"/>
        <v>393.25441053667441</v>
      </c>
      <c r="N167" s="429">
        <f t="shared" si="53"/>
        <v>199.33344212198077</v>
      </c>
      <c r="O167" s="429">
        <f t="shared" si="53"/>
        <v>164.37300843562875</v>
      </c>
      <c r="P167" s="429">
        <f t="shared" si="53"/>
        <v>104.09792231539222</v>
      </c>
    </row>
    <row r="169" spans="3:16" x14ac:dyDescent="0.3">
      <c r="F169" s="124">
        <f>F167/100</f>
        <v>53.902636986301367</v>
      </c>
      <c r="G169" s="124">
        <f t="shared" ref="G169:P169" si="54">G167/100</f>
        <v>21.511113013698633</v>
      </c>
      <c r="H169" s="124">
        <f t="shared" si="54"/>
        <v>14.641523972602741</v>
      </c>
      <c r="I169" s="124">
        <f t="shared" si="54"/>
        <v>7.5</v>
      </c>
      <c r="J169" s="124">
        <f t="shared" si="54"/>
        <v>6.25</v>
      </c>
      <c r="K169" s="124">
        <f t="shared" si="54"/>
        <v>4</v>
      </c>
      <c r="L169" s="124">
        <f t="shared" si="54"/>
        <v>5.83873302315647</v>
      </c>
      <c r="M169" s="124">
        <f t="shared" si="54"/>
        <v>3.9325441053667443</v>
      </c>
      <c r="N169" s="124">
        <f t="shared" si="54"/>
        <v>1.9933344212198076</v>
      </c>
      <c r="O169" s="124">
        <f t="shared" si="54"/>
        <v>1.6437300843562874</v>
      </c>
      <c r="P169" s="124">
        <f t="shared" si="54"/>
        <v>1.0409792231539223</v>
      </c>
    </row>
    <row r="170" spans="3:16" x14ac:dyDescent="0.3">
      <c r="F170" s="124">
        <f>SUM(G170:K170)</f>
        <v>53.902636986301374</v>
      </c>
      <c r="G170" s="124">
        <f>G69</f>
        <v>21.51111301369863</v>
      </c>
      <c r="H170" s="124">
        <f t="shared" ref="H170:P170" si="55">H69</f>
        <v>14.641523972602741</v>
      </c>
      <c r="I170" s="124">
        <f t="shared" si="55"/>
        <v>7.5</v>
      </c>
      <c r="J170" s="124">
        <f t="shared" si="55"/>
        <v>6.25</v>
      </c>
      <c r="K170" s="124">
        <f t="shared" si="55"/>
        <v>4</v>
      </c>
      <c r="L170" s="124">
        <f t="shared" si="55"/>
        <v>5.83873302315647</v>
      </c>
      <c r="M170" s="124">
        <f t="shared" si="55"/>
        <v>3.9325441053667443</v>
      </c>
      <c r="N170" s="124">
        <f t="shared" si="55"/>
        <v>1.9933344212198076</v>
      </c>
      <c r="O170" s="124">
        <f t="shared" si="55"/>
        <v>1.6437300843562874</v>
      </c>
      <c r="P170" s="124">
        <f t="shared" si="55"/>
        <v>1.0409792231539223</v>
      </c>
    </row>
  </sheetData>
  <mergeCells count="2">
    <mergeCell ref="G43:K43"/>
    <mergeCell ref="L43:P43"/>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C41CC1-EA97-4521-B8A1-0485D0838ECA}">
  <sheetPr>
    <tabColor rgb="FF92D050"/>
  </sheetPr>
  <dimension ref="A2:Z345"/>
  <sheetViews>
    <sheetView showGridLines="0" topLeftCell="A28" zoomScale="58" zoomScaleNormal="90" workbookViewId="0">
      <selection activeCell="B23" sqref="B23"/>
    </sheetView>
  </sheetViews>
  <sheetFormatPr defaultRowHeight="14" outlineLevelRow="1" x14ac:dyDescent="0.3"/>
  <cols>
    <col min="1" max="1" width="8.81640625" style="2" bestFit="1" customWidth="1"/>
    <col min="2" max="2" width="35.54296875" style="2" customWidth="1"/>
    <col min="3" max="3" width="13.81640625" style="2" bestFit="1" customWidth="1"/>
    <col min="4" max="4" width="12.81640625" style="2" bestFit="1" customWidth="1"/>
    <col min="5" max="5" width="12.54296875" style="2" customWidth="1"/>
    <col min="6" max="6" width="11.90625" style="2" customWidth="1"/>
    <col min="7" max="7" width="14.6328125" style="2" customWidth="1"/>
    <col min="8" max="8" width="12.7265625" style="2" customWidth="1"/>
    <col min="9" max="9" width="15.36328125" style="2" bestFit="1" customWidth="1"/>
    <col min="10" max="10" width="13.54296875" style="2" customWidth="1"/>
    <col min="11" max="11" width="26" style="2" customWidth="1"/>
    <col min="12" max="12" width="13" style="2" customWidth="1"/>
    <col min="13" max="13" width="16.26953125" style="2" customWidth="1"/>
    <col min="14" max="14" width="14.54296875" style="2" customWidth="1"/>
    <col min="15" max="15" width="13.36328125" style="2" customWidth="1"/>
    <col min="16" max="16" width="13.6328125" style="2" customWidth="1"/>
    <col min="17" max="17" width="15.453125" style="2" customWidth="1"/>
    <col min="18" max="18" width="8.90625" style="2" bestFit="1" customWidth="1"/>
    <col min="19" max="16384" width="8.7265625" style="2"/>
  </cols>
  <sheetData>
    <row r="2" spans="2:26" x14ac:dyDescent="0.3">
      <c r="B2" s="430" t="s">
        <v>509</v>
      </c>
      <c r="C2" s="342"/>
      <c r="D2" s="399"/>
      <c r="E2" s="399"/>
      <c r="F2" s="399"/>
      <c r="G2" s="399"/>
      <c r="H2" s="399"/>
      <c r="K2" s="430" t="s">
        <v>510</v>
      </c>
    </row>
    <row r="3" spans="2:26" x14ac:dyDescent="0.3">
      <c r="B3" s="431" t="s">
        <v>24</v>
      </c>
      <c r="C3" s="432" t="s">
        <v>54</v>
      </c>
      <c r="D3" s="432" t="s">
        <v>55</v>
      </c>
      <c r="E3" s="432" t="s">
        <v>56</v>
      </c>
      <c r="F3" s="432" t="s">
        <v>57</v>
      </c>
      <c r="G3" s="432" t="s">
        <v>58</v>
      </c>
      <c r="H3" s="432" t="s">
        <v>10</v>
      </c>
      <c r="K3" s="431" t="s">
        <v>24</v>
      </c>
      <c r="L3" s="432" t="s">
        <v>54</v>
      </c>
      <c r="M3" s="432" t="s">
        <v>55</v>
      </c>
      <c r="N3" s="432" t="s">
        <v>56</v>
      </c>
      <c r="O3" s="432" t="s">
        <v>57</v>
      </c>
      <c r="P3" s="432" t="s">
        <v>58</v>
      </c>
      <c r="Q3" s="432" t="s">
        <v>10</v>
      </c>
    </row>
    <row r="4" spans="2:26" x14ac:dyDescent="0.3">
      <c r="B4" s="6" t="s">
        <v>511</v>
      </c>
      <c r="C4" s="56">
        <f>K28</f>
        <v>11.192872015924408</v>
      </c>
      <c r="D4" s="56">
        <f>L28</f>
        <v>11.747598534289752</v>
      </c>
      <c r="E4" s="56">
        <f>M28</f>
        <v>12.329817684549745</v>
      </c>
      <c r="F4" s="56">
        <f>N28</f>
        <v>12.940892020653894</v>
      </c>
      <c r="G4" s="56">
        <f>O28</f>
        <v>13.582251625672688</v>
      </c>
      <c r="H4" s="7">
        <f t="shared" ref="H4:H5" si="0">SUM(C4:G4)</f>
        <v>61.793431881090491</v>
      </c>
      <c r="K4" s="6" t="s">
        <v>511</v>
      </c>
      <c r="L4" s="56">
        <f>K83</f>
        <v>11.186377848158386</v>
      </c>
      <c r="M4" s="56">
        <f>L83</f>
        <v>11.740782511054517</v>
      </c>
      <c r="N4" s="56">
        <f>M83</f>
        <v>12.322663854464491</v>
      </c>
      <c r="O4" s="56">
        <f>N83</f>
        <v>12.93338364177629</v>
      </c>
      <c r="P4" s="56">
        <f>O83</f>
        <v>13.574371126318104</v>
      </c>
      <c r="Q4" s="7">
        <f t="shared" ref="Q4:Q5" si="1">SUM(L4:P4)</f>
        <v>61.757578981771793</v>
      </c>
      <c r="S4" s="11"/>
    </row>
    <row r="5" spans="2:26" x14ac:dyDescent="0.3">
      <c r="B5" s="6" t="s">
        <v>42</v>
      </c>
      <c r="C5" s="56">
        <f>K34</f>
        <v>0.90307709419842053</v>
      </c>
      <c r="D5" s="56">
        <f>L34</f>
        <v>0.94783422280379104</v>
      </c>
      <c r="E5" s="56">
        <f>M34</f>
        <v>0.9948095458178855</v>
      </c>
      <c r="F5" s="56">
        <f>N34</f>
        <v>1.0441129984976836</v>
      </c>
      <c r="G5" s="56">
        <f>O34</f>
        <v>1.0958599645679272</v>
      </c>
      <c r="H5" s="7">
        <f t="shared" si="0"/>
        <v>4.9856938258857078</v>
      </c>
      <c r="K5" s="6" t="s">
        <v>42</v>
      </c>
      <c r="L5" s="56">
        <f>K91</f>
        <v>0.90307709419842053</v>
      </c>
      <c r="M5" s="56">
        <f>L91</f>
        <v>0.94783422280379104</v>
      </c>
      <c r="N5" s="56">
        <f>M91</f>
        <v>0.9948095458178855</v>
      </c>
      <c r="O5" s="56">
        <f>N91</f>
        <v>1.0441129984976836</v>
      </c>
      <c r="P5" s="56">
        <f>O91</f>
        <v>1.0958599645679272</v>
      </c>
      <c r="Q5" s="7">
        <f t="shared" si="1"/>
        <v>4.9856938258857078</v>
      </c>
      <c r="R5" s="20"/>
      <c r="S5" s="115"/>
    </row>
    <row r="6" spans="2:26" x14ac:dyDescent="0.3">
      <c r="B6" s="6" t="s">
        <v>44</v>
      </c>
      <c r="C6" s="56">
        <f>K70</f>
        <v>23.476717267171786</v>
      </c>
      <c r="D6" s="56">
        <f t="shared" ref="D6:G6" si="2">L70</f>
        <v>25.673706030173673</v>
      </c>
      <c r="E6" s="56">
        <f t="shared" si="2"/>
        <v>27.442052061212802</v>
      </c>
      <c r="F6" s="56">
        <f t="shared" si="2"/>
        <v>29.094738757679448</v>
      </c>
      <c r="G6" s="56">
        <f t="shared" si="2"/>
        <v>30.793616188990853</v>
      </c>
      <c r="H6" s="7">
        <f>SUM(C6:G6)</f>
        <v>136.48083030522855</v>
      </c>
      <c r="K6" s="6" t="s">
        <v>44</v>
      </c>
      <c r="L6" s="56">
        <f>K127</f>
        <v>20.206107074214071</v>
      </c>
      <c r="M6" s="56">
        <f t="shared" ref="M6:P6" si="3">L127</f>
        <v>21.881061035729036</v>
      </c>
      <c r="N6" s="56">
        <f t="shared" si="3"/>
        <v>23.448532169746709</v>
      </c>
      <c r="O6" s="56">
        <f t="shared" si="3"/>
        <v>24.87134674987071</v>
      </c>
      <c r="P6" s="56">
        <f t="shared" si="3"/>
        <v>26.332859100507321</v>
      </c>
      <c r="Q6" s="7">
        <f>SUM(L6:P6)</f>
        <v>116.73990613006785</v>
      </c>
      <c r="S6" s="11"/>
    </row>
    <row r="7" spans="2:26" x14ac:dyDescent="0.3">
      <c r="B7" s="12" t="s">
        <v>43</v>
      </c>
      <c r="C7" s="88"/>
      <c r="D7" s="88"/>
      <c r="E7" s="88"/>
      <c r="F7" s="88"/>
      <c r="G7" s="88"/>
      <c r="H7" s="7"/>
      <c r="K7" s="12" t="s">
        <v>43</v>
      </c>
      <c r="L7" s="88"/>
      <c r="M7" s="88"/>
      <c r="N7" s="88"/>
      <c r="O7" s="88"/>
      <c r="P7" s="88"/>
      <c r="Q7" s="7">
        <f t="shared" ref="Q7:Q15" si="4">SUM(L7:P7)</f>
        <v>0</v>
      </c>
    </row>
    <row r="8" spans="2:26" x14ac:dyDescent="0.3">
      <c r="B8" s="433" t="s">
        <v>512</v>
      </c>
      <c r="C8" s="56">
        <f>D339</f>
        <v>4.1710488875677072</v>
      </c>
      <c r="D8" s="56">
        <f t="shared" ref="D8:G8" si="5">E339</f>
        <v>5.5318440479479527</v>
      </c>
      <c r="E8" s="56">
        <f t="shared" si="5"/>
        <v>4.5395870967703251</v>
      </c>
      <c r="F8" s="56">
        <f t="shared" si="5"/>
        <v>4.2411352080352156</v>
      </c>
      <c r="G8" s="56">
        <f t="shared" si="5"/>
        <v>5.0048947741892844</v>
      </c>
      <c r="H8" s="7">
        <f t="shared" ref="H8:H15" si="6">SUM(C8:G8)</f>
        <v>23.488510014510485</v>
      </c>
      <c r="I8" s="434"/>
      <c r="J8" s="434"/>
      <c r="K8" s="433" t="s">
        <v>512</v>
      </c>
      <c r="L8" s="56">
        <f>D340</f>
        <v>4.9720901449731452</v>
      </c>
      <c r="M8" s="56">
        <f t="shared" ref="M8:P8" si="7">E340</f>
        <v>5.0422188198389453</v>
      </c>
      <c r="N8" s="56">
        <f t="shared" si="7"/>
        <v>4.9360449610306247</v>
      </c>
      <c r="O8" s="56">
        <f t="shared" si="7"/>
        <v>3.962082975397121</v>
      </c>
      <c r="P8" s="56">
        <f t="shared" si="7"/>
        <v>5.4419895695362648</v>
      </c>
      <c r="Q8" s="7">
        <f t="shared" si="4"/>
        <v>24.354426470776101</v>
      </c>
      <c r="S8" s="115"/>
      <c r="Z8" s="115"/>
    </row>
    <row r="9" spans="2:26" x14ac:dyDescent="0.3">
      <c r="B9" s="433" t="s">
        <v>513</v>
      </c>
      <c r="C9" s="56">
        <f>D224</f>
        <v>6.3241784424523662</v>
      </c>
      <c r="D9" s="56">
        <f>E224</f>
        <v>8.610541264429342</v>
      </c>
      <c r="E9" s="56">
        <f>F224</f>
        <v>7.3083787125590165</v>
      </c>
      <c r="F9" s="56">
        <f>G224</f>
        <v>7.2168955271139126</v>
      </c>
      <c r="G9" s="56">
        <f>H224</f>
        <v>8.4457451497010112</v>
      </c>
      <c r="H9" s="7">
        <f t="shared" si="6"/>
        <v>37.905739096255644</v>
      </c>
      <c r="I9" s="435"/>
      <c r="J9" s="435"/>
      <c r="K9" s="433" t="s">
        <v>513</v>
      </c>
      <c r="L9" s="56">
        <f>M224</f>
        <v>7.6058302633749388</v>
      </c>
      <c r="M9" s="56">
        <f>N224</f>
        <v>7.7301729366043599</v>
      </c>
      <c r="N9" s="56">
        <f>O224</f>
        <v>7.9520518701058958</v>
      </c>
      <c r="O9" s="56">
        <f>P224</f>
        <v>6.5992139145165005</v>
      </c>
      <c r="P9" s="56">
        <f>Q224</f>
        <v>9.1895899423911231</v>
      </c>
      <c r="Q9" s="7">
        <f t="shared" si="4"/>
        <v>39.076858926992813</v>
      </c>
      <c r="S9" s="11"/>
    </row>
    <row r="10" spans="2:26" x14ac:dyDescent="0.3">
      <c r="B10" s="433" t="s">
        <v>514</v>
      </c>
      <c r="C10" s="56">
        <f>K45</f>
        <v>14.592386745336501</v>
      </c>
      <c r="D10" s="56">
        <f>L45</f>
        <v>15.315595577025492</v>
      </c>
      <c r="E10" s="56">
        <f>M45</f>
        <v>16.074647141185928</v>
      </c>
      <c r="F10" s="56">
        <f>N45</f>
        <v>16.871317828556869</v>
      </c>
      <c r="G10" s="56">
        <f>O45</f>
        <v>17.707472069037347</v>
      </c>
      <c r="H10" s="7">
        <f t="shared" si="6"/>
        <v>80.561419361142143</v>
      </c>
      <c r="K10" s="433" t="s">
        <v>514</v>
      </c>
      <c r="L10" s="56">
        <f>K102</f>
        <v>14.214240866034814</v>
      </c>
      <c r="M10" s="56">
        <f>L102</f>
        <v>14.918708525059561</v>
      </c>
      <c r="N10" s="56">
        <f>M102</f>
        <v>15.658090091009697</v>
      </c>
      <c r="O10" s="56">
        <f>N102</f>
        <v>16.434115921384507</v>
      </c>
      <c r="P10" s="56">
        <f>O102</f>
        <v>17.248602131403871</v>
      </c>
      <c r="Q10" s="7">
        <f t="shared" si="4"/>
        <v>78.473757534892442</v>
      </c>
      <c r="R10" s="20"/>
      <c r="S10" s="11"/>
    </row>
    <row r="11" spans="2:26" x14ac:dyDescent="0.3">
      <c r="B11" s="433" t="s">
        <v>515</v>
      </c>
      <c r="C11" s="56">
        <f>$C$246+K51</f>
        <v>0.20060476195130161</v>
      </c>
      <c r="D11" s="56">
        <f t="shared" ref="D11:G11" si="8">$C$246+L51</f>
        <v>0.20509519694180797</v>
      </c>
      <c r="E11" s="56">
        <f t="shared" si="8"/>
        <v>0.20980818101218279</v>
      </c>
      <c r="F11" s="56">
        <f t="shared" si="8"/>
        <v>0.21475474384953991</v>
      </c>
      <c r="G11" s="56">
        <f t="shared" si="8"/>
        <v>0.21994646177995433</v>
      </c>
      <c r="H11" s="7">
        <f t="shared" si="6"/>
        <v>1.0502093455347865</v>
      </c>
      <c r="K11" s="433" t="s">
        <v>515</v>
      </c>
      <c r="L11" s="56">
        <f>$C$246+K108</f>
        <v>0.20060476195130161</v>
      </c>
      <c r="M11" s="56">
        <f>D11</f>
        <v>0.20509519694180797</v>
      </c>
      <c r="N11" s="56">
        <f>E11</f>
        <v>0.20980818101218279</v>
      </c>
      <c r="O11" s="56">
        <f>F11</f>
        <v>0.21475474384953991</v>
      </c>
      <c r="P11" s="56">
        <f>G11</f>
        <v>0.21994646177995433</v>
      </c>
      <c r="Q11" s="7">
        <f t="shared" si="4"/>
        <v>1.0502093455347865</v>
      </c>
      <c r="S11" s="115"/>
    </row>
    <row r="12" spans="2:26" x14ac:dyDescent="0.3">
      <c r="B12" s="433" t="s">
        <v>196</v>
      </c>
      <c r="C12" s="56">
        <f>K40</f>
        <v>6.8699117823263798</v>
      </c>
      <c r="D12" s="56">
        <f>L40</f>
        <v>7.2103893862036559</v>
      </c>
      <c r="E12" s="56">
        <f>M40</f>
        <v>7.5677412968282534</v>
      </c>
      <c r="F12" s="56">
        <f>N40</f>
        <v>7.9428038165735444</v>
      </c>
      <c r="G12" s="56">
        <f>O40</f>
        <v>8.3364546955399206</v>
      </c>
      <c r="H12" s="7">
        <f t="shared" si="6"/>
        <v>37.927300977471752</v>
      </c>
      <c r="K12" s="433" t="s">
        <v>196</v>
      </c>
      <c r="L12" s="56">
        <f>K97</f>
        <v>6.3036624095488127</v>
      </c>
      <c r="M12" s="56">
        <f>L97</f>
        <v>6.6160763008561103</v>
      </c>
      <c r="N12" s="56">
        <f>M97</f>
        <v>6.9439736418059397</v>
      </c>
      <c r="O12" s="56">
        <f>N97</f>
        <v>7.2881218029266392</v>
      </c>
      <c r="P12" s="56">
        <f>O97</f>
        <v>7.6493261861634059</v>
      </c>
      <c r="Q12" s="7">
        <f t="shared" si="4"/>
        <v>34.801160341300907</v>
      </c>
      <c r="S12" s="11"/>
    </row>
    <row r="13" spans="2:26" x14ac:dyDescent="0.3">
      <c r="B13" s="433" t="s">
        <v>194</v>
      </c>
      <c r="C13" s="56">
        <f>K65</f>
        <v>1.52354E-2</v>
      </c>
      <c r="D13" s="56">
        <f t="shared" ref="D13:G13" si="9">L65</f>
        <v>1.52354E-2</v>
      </c>
      <c r="E13" s="56">
        <f t="shared" si="9"/>
        <v>1.52354E-2</v>
      </c>
      <c r="F13" s="56">
        <f t="shared" si="9"/>
        <v>1.52354E-2</v>
      </c>
      <c r="G13" s="56">
        <f t="shared" si="9"/>
        <v>1.52354E-2</v>
      </c>
      <c r="H13" s="7">
        <f t="shared" si="6"/>
        <v>7.6176999999999995E-2</v>
      </c>
      <c r="K13" s="433" t="s">
        <v>194</v>
      </c>
      <c r="L13" s="56">
        <f>K122</f>
        <v>1.52354E-2</v>
      </c>
      <c r="M13" s="56">
        <f t="shared" ref="M13:P13" si="10">L122</f>
        <v>1.52354E-2</v>
      </c>
      <c r="N13" s="56">
        <f t="shared" si="10"/>
        <v>1.52354E-2</v>
      </c>
      <c r="O13" s="56">
        <f t="shared" si="10"/>
        <v>1.52354E-2</v>
      </c>
      <c r="P13" s="56">
        <f t="shared" si="10"/>
        <v>1.52354E-2</v>
      </c>
      <c r="Q13" s="7">
        <f t="shared" si="4"/>
        <v>7.6176999999999995E-2</v>
      </c>
      <c r="S13" s="115"/>
    </row>
    <row r="14" spans="2:26" x14ac:dyDescent="0.3">
      <c r="B14" s="6" t="s">
        <v>195</v>
      </c>
      <c r="C14" s="56">
        <f>K253</f>
        <v>0.92175138642450294</v>
      </c>
      <c r="D14" s="56">
        <f>L253</f>
        <v>0.96743402593491845</v>
      </c>
      <c r="E14" s="56">
        <f>M253</f>
        <v>1.0153807288179248</v>
      </c>
      <c r="F14" s="56">
        <f>N253</f>
        <v>1.0657037036282389</v>
      </c>
      <c r="G14" s="56">
        <f>O253</f>
        <v>1.1185207200545559</v>
      </c>
      <c r="H14" s="7">
        <f t="shared" si="6"/>
        <v>5.0887905648601413</v>
      </c>
      <c r="I14" s="435"/>
      <c r="J14" s="435"/>
      <c r="K14" s="6" t="s">
        <v>195</v>
      </c>
      <c r="L14" s="56">
        <f>K254</f>
        <v>0.92175138642450294</v>
      </c>
      <c r="M14" s="56">
        <f>L254</f>
        <v>0.96743402593491845</v>
      </c>
      <c r="N14" s="56">
        <f>M254</f>
        <v>1.0153807288179248</v>
      </c>
      <c r="O14" s="56">
        <f>N254</f>
        <v>1.0657037036282389</v>
      </c>
      <c r="P14" s="56">
        <f>O254</f>
        <v>1.1185207200545559</v>
      </c>
      <c r="Q14" s="7">
        <f t="shared" si="4"/>
        <v>5.0887905648601413</v>
      </c>
      <c r="S14" s="115"/>
    </row>
    <row r="15" spans="2:26" x14ac:dyDescent="0.3">
      <c r="B15" s="12" t="s">
        <v>10</v>
      </c>
      <c r="C15" s="57">
        <f>SUM(C4:C14)</f>
        <v>68.667783783353372</v>
      </c>
      <c r="D15" s="57">
        <f t="shared" ref="D15:G15" si="11">SUM(D4:D14)</f>
        <v>76.225273685750395</v>
      </c>
      <c r="E15" s="57">
        <f t="shared" si="11"/>
        <v>77.497457848754067</v>
      </c>
      <c r="F15" s="57">
        <f t="shared" si="11"/>
        <v>80.647590004588352</v>
      </c>
      <c r="G15" s="57">
        <f t="shared" si="11"/>
        <v>86.319997049533555</v>
      </c>
      <c r="H15" s="13">
        <f t="shared" si="6"/>
        <v>389.35810237197973</v>
      </c>
      <c r="K15" s="12" t="s">
        <v>10</v>
      </c>
      <c r="L15" s="57">
        <f t="shared" ref="L15:P15" si="12">SUM(L4:L14)</f>
        <v>66.528977248878391</v>
      </c>
      <c r="M15" s="57">
        <f t="shared" si="12"/>
        <v>70.064618974823048</v>
      </c>
      <c r="N15" s="57">
        <f t="shared" si="12"/>
        <v>73.496590443811357</v>
      </c>
      <c r="O15" s="57">
        <f t="shared" si="12"/>
        <v>74.428071851847221</v>
      </c>
      <c r="P15" s="57">
        <f t="shared" si="12"/>
        <v>81.886300602722528</v>
      </c>
      <c r="Q15" s="13">
        <f t="shared" si="4"/>
        <v>366.40455912208256</v>
      </c>
    </row>
    <row r="17" spans="1:17" x14ac:dyDescent="0.3">
      <c r="C17" s="16"/>
      <c r="D17" s="16"/>
      <c r="E17" s="16"/>
      <c r="F17" s="16"/>
      <c r="G17" s="16"/>
      <c r="H17" s="16"/>
      <c r="L17" s="16"/>
      <c r="M17" s="16"/>
      <c r="N17" s="16"/>
      <c r="O17" s="16"/>
      <c r="P17" s="16"/>
      <c r="Q17" s="16"/>
    </row>
    <row r="18" spans="1:17" x14ac:dyDescent="0.3">
      <c r="C18" s="20"/>
      <c r="D18" s="20"/>
      <c r="E18" s="20"/>
      <c r="F18" s="20"/>
      <c r="G18" s="20"/>
      <c r="H18" s="20"/>
      <c r="L18" s="20"/>
      <c r="M18" s="20"/>
      <c r="N18" s="20"/>
      <c r="O18" s="20"/>
      <c r="P18" s="20"/>
      <c r="Q18" s="20"/>
    </row>
    <row r="21" spans="1:17" x14ac:dyDescent="0.3">
      <c r="A21" s="430" t="s">
        <v>516</v>
      </c>
      <c r="C21" s="8"/>
      <c r="F21" s="436" t="s">
        <v>517</v>
      </c>
      <c r="I21" s="437" t="s">
        <v>518</v>
      </c>
      <c r="K21" s="392" t="s">
        <v>519</v>
      </c>
      <c r="L21" s="392"/>
      <c r="M21" s="14"/>
      <c r="N21" s="14"/>
      <c r="O21" s="14"/>
    </row>
    <row r="22" spans="1:17" x14ac:dyDescent="0.3">
      <c r="B22" s="392" t="s">
        <v>24</v>
      </c>
      <c r="C22" s="392"/>
      <c r="D22" s="26">
        <v>21</v>
      </c>
      <c r="E22" s="438">
        <f t="shared" ref="E22:I22" si="13">D22+1</f>
        <v>22</v>
      </c>
      <c r="F22" s="439">
        <f t="shared" si="13"/>
        <v>23</v>
      </c>
      <c r="G22" s="438">
        <f t="shared" si="13"/>
        <v>24</v>
      </c>
      <c r="H22" s="438">
        <f t="shared" si="13"/>
        <v>25</v>
      </c>
      <c r="I22" s="440">
        <f t="shared" si="13"/>
        <v>26</v>
      </c>
      <c r="K22" s="438">
        <f>I22+1</f>
        <v>27</v>
      </c>
      <c r="L22" s="438">
        <f t="shared" ref="L22:O22" si="14">K22+1</f>
        <v>28</v>
      </c>
      <c r="M22" s="438">
        <f t="shared" si="14"/>
        <v>29</v>
      </c>
      <c r="N22" s="438">
        <f t="shared" si="14"/>
        <v>30</v>
      </c>
      <c r="O22" s="438">
        <f t="shared" si="14"/>
        <v>31</v>
      </c>
    </row>
    <row r="23" spans="1:17" outlineLevel="1" x14ac:dyDescent="0.3">
      <c r="B23" s="441" t="s">
        <v>520</v>
      </c>
      <c r="C23" s="441"/>
      <c r="D23" s="441"/>
      <c r="E23" s="441"/>
      <c r="F23" s="441"/>
      <c r="G23" s="441"/>
      <c r="H23" s="441"/>
      <c r="I23" s="441"/>
      <c r="K23" s="441"/>
      <c r="L23" s="441"/>
      <c r="M23" s="441"/>
      <c r="N23" s="441"/>
      <c r="O23" s="441"/>
    </row>
    <row r="24" spans="1:17" outlineLevel="1" x14ac:dyDescent="0.3">
      <c r="B24" s="8" t="s">
        <v>521</v>
      </c>
      <c r="C24" s="8"/>
      <c r="D24" s="89">
        <f>'O&amp;M Work'!C10</f>
        <v>7.4452926999999995</v>
      </c>
      <c r="E24" s="89">
        <f>'O&amp;M Work'!D10</f>
        <v>8.3623826999999995</v>
      </c>
      <c r="F24" s="89">
        <f>'O&amp;M Work'!E10</f>
        <v>8.8682456999999992</v>
      </c>
      <c r="G24" s="89">
        <f>'O&amp;M Work'!F10</f>
        <v>10.4105276</v>
      </c>
      <c r="H24" s="89">
        <f>'O&amp;M Work'!G10</f>
        <v>11.032702755000003</v>
      </c>
      <c r="Q24" s="11"/>
    </row>
    <row r="25" spans="1:17" outlineLevel="1" x14ac:dyDescent="0.3">
      <c r="B25" s="442" t="s">
        <v>522</v>
      </c>
      <c r="C25" s="443">
        <f>AVERAGE(D24:H24)</f>
        <v>9.2238302910000005</v>
      </c>
    </row>
    <row r="26" spans="1:17" outlineLevel="1" x14ac:dyDescent="0.3">
      <c r="B26" s="444" t="s">
        <v>523</v>
      </c>
      <c r="C26" s="445"/>
      <c r="F26" s="446">
        <f>H176*0</f>
        <v>0</v>
      </c>
      <c r="G26" s="446">
        <f>I176*0</f>
        <v>0</v>
      </c>
      <c r="H26" s="446">
        <f>J176*0</f>
        <v>0</v>
      </c>
      <c r="I26" s="446">
        <f>K176</f>
        <v>0</v>
      </c>
      <c r="K26" s="446">
        <f>L176</f>
        <v>0</v>
      </c>
      <c r="L26" s="446">
        <f t="shared" ref="L26:O26" si="15">M176</f>
        <v>0</v>
      </c>
      <c r="M26" s="446">
        <f t="shared" si="15"/>
        <v>0</v>
      </c>
      <c r="N26" s="446">
        <f t="shared" si="15"/>
        <v>0</v>
      </c>
      <c r="O26" s="446">
        <f t="shared" si="15"/>
        <v>0</v>
      </c>
      <c r="Q26" s="115"/>
    </row>
    <row r="27" spans="1:17" outlineLevel="1" x14ac:dyDescent="0.3">
      <c r="B27" s="442" t="s">
        <v>524</v>
      </c>
      <c r="C27" s="447">
        <f>C189</f>
        <v>4.9560695197454138E-2</v>
      </c>
    </row>
    <row r="28" spans="1:17" outlineLevel="1" x14ac:dyDescent="0.3">
      <c r="B28" s="448" t="s">
        <v>525</v>
      </c>
      <c r="C28" s="448"/>
      <c r="D28" s="448"/>
      <c r="E28" s="448"/>
      <c r="F28" s="449">
        <f>C25</f>
        <v>9.2238302910000005</v>
      </c>
      <c r="G28" s="449">
        <f>F28*(1+$C$27)*(1+G26)</f>
        <v>9.6809697326052966</v>
      </c>
      <c r="H28" s="449">
        <f>G28*(1+$C$27)*(1+H26)</f>
        <v>10.160765322738726</v>
      </c>
      <c r="I28" s="449">
        <f>H28*(1+$C$27)*(1+I26)</f>
        <v>10.664339915871841</v>
      </c>
      <c r="K28" s="449">
        <f>I28*(1+$C$27)*(1+K26)</f>
        <v>11.192872015924408</v>
      </c>
      <c r="L28" s="449">
        <f>K28*(1+$C$27)*(1+L26)</f>
        <v>11.747598534289752</v>
      </c>
      <c r="M28" s="449">
        <f t="shared" ref="M28:O28" si="16">L28*(1+$C$27)*(1+M26)</f>
        <v>12.329817684549745</v>
      </c>
      <c r="N28" s="449">
        <f t="shared" si="16"/>
        <v>12.940892020653894</v>
      </c>
      <c r="O28" s="449">
        <f t="shared" si="16"/>
        <v>13.582251625672688</v>
      </c>
    </row>
    <row r="29" spans="1:17" outlineLevel="1" x14ac:dyDescent="0.3">
      <c r="M29" s="20"/>
      <c r="N29" s="20"/>
      <c r="O29" s="20"/>
    </row>
    <row r="30" spans="1:17" outlineLevel="1" x14ac:dyDescent="0.3">
      <c r="B30" s="441" t="s">
        <v>42</v>
      </c>
    </row>
    <row r="31" spans="1:17" hidden="1" outlineLevel="1" x14ac:dyDescent="0.3">
      <c r="B31" s="8"/>
      <c r="C31" s="8"/>
      <c r="E31" s="20"/>
      <c r="F31" s="20"/>
      <c r="G31" s="89"/>
      <c r="H31" s="89"/>
      <c r="Q31" s="11"/>
    </row>
    <row r="32" spans="1:17" outlineLevel="1" x14ac:dyDescent="0.3">
      <c r="B32" s="442" t="s">
        <v>524</v>
      </c>
      <c r="C32" s="447">
        <f>C27</f>
        <v>4.9560695197454138E-2</v>
      </c>
      <c r="E32" s="254"/>
      <c r="F32" s="254"/>
      <c r="G32" s="254"/>
      <c r="H32" s="20" t="s">
        <v>526</v>
      </c>
      <c r="Q32" s="115"/>
    </row>
    <row r="33" spans="2:15" hidden="1" outlineLevel="1" x14ac:dyDescent="0.3">
      <c r="B33" s="442" t="s">
        <v>527</v>
      </c>
      <c r="C33" s="450"/>
    </row>
    <row r="34" spans="2:15" outlineLevel="1" x14ac:dyDescent="0.3">
      <c r="B34" s="448" t="s">
        <v>528</v>
      </c>
      <c r="C34" s="448"/>
      <c r="D34" s="448"/>
      <c r="E34" s="448"/>
      <c r="F34" s="449"/>
      <c r="G34" s="449"/>
      <c r="H34" s="449">
        <f>'O&amp;M Work'!G11</f>
        <v>0.81980339000000002</v>
      </c>
      <c r="I34" s="449">
        <f>H34*(1+$C$32)</f>
        <v>0.86043341593362965</v>
      </c>
      <c r="K34" s="449">
        <f>I34*(1+$C$32)</f>
        <v>0.90307709419842053</v>
      </c>
      <c r="L34" s="449">
        <f>K34*(1+$C$32)</f>
        <v>0.94783422280379104</v>
      </c>
      <c r="M34" s="449">
        <f>L34*(1+$C$32)</f>
        <v>0.9948095458178855</v>
      </c>
      <c r="N34" s="449">
        <f t="shared" ref="N34:O34" si="17">M34*(1+$C$32)</f>
        <v>1.0441129984976836</v>
      </c>
      <c r="O34" s="449">
        <f t="shared" si="17"/>
        <v>1.0958599645679272</v>
      </c>
    </row>
    <row r="35" spans="2:15" outlineLevel="1" x14ac:dyDescent="0.3">
      <c r="B35" s="8"/>
      <c r="C35" s="8"/>
      <c r="D35" s="8"/>
      <c r="E35" s="8"/>
      <c r="F35" s="16"/>
      <c r="G35" s="16"/>
      <c r="H35" s="16"/>
      <c r="I35" s="16"/>
      <c r="K35" s="16"/>
      <c r="L35" s="16"/>
      <c r="M35" s="16"/>
      <c r="N35" s="16"/>
      <c r="O35" s="16"/>
    </row>
    <row r="36" spans="2:15" outlineLevel="1" x14ac:dyDescent="0.3">
      <c r="B36" s="441" t="s">
        <v>196</v>
      </c>
      <c r="C36" s="8"/>
      <c r="D36" s="8"/>
      <c r="E36" s="8"/>
      <c r="F36" s="8"/>
      <c r="G36" s="16"/>
      <c r="H36" s="16"/>
      <c r="I36" s="16"/>
      <c r="K36" s="16"/>
      <c r="L36" s="16"/>
      <c r="M36" s="16"/>
      <c r="N36" s="16"/>
      <c r="O36" s="16"/>
    </row>
    <row r="37" spans="2:15" outlineLevel="1" x14ac:dyDescent="0.3">
      <c r="B37" s="2" t="s">
        <v>529</v>
      </c>
      <c r="C37" s="8"/>
      <c r="D37" s="124">
        <f>'O&amp;M Work'!C32</f>
        <v>7.6535467970000006</v>
      </c>
      <c r="E37" s="124">
        <f>'O&amp;M Work'!D32</f>
        <v>4.2961429084999994</v>
      </c>
      <c r="F37" s="124">
        <f>'O&amp;M Work'!E32</f>
        <v>5.3850709097500005</v>
      </c>
      <c r="G37" s="124">
        <f>'O&amp;M Work'!F32</f>
        <v>5.0572108662500002</v>
      </c>
      <c r="H37" s="124">
        <f>'O&amp;M Work'!G32</f>
        <v>5.9148385598218507</v>
      </c>
      <c r="I37" s="8"/>
      <c r="K37" s="16"/>
      <c r="L37" s="16"/>
      <c r="M37" s="16"/>
      <c r="N37" s="16"/>
      <c r="O37" s="16"/>
    </row>
    <row r="38" spans="2:15" outlineLevel="1" x14ac:dyDescent="0.3">
      <c r="B38" s="8" t="s">
        <v>530</v>
      </c>
      <c r="C38" s="16">
        <f>AVERAGE(D37:H37)</f>
        <v>5.6613620082643692</v>
      </c>
      <c r="D38" s="8"/>
      <c r="E38" s="8"/>
      <c r="F38" s="8"/>
      <c r="G38" s="16"/>
      <c r="H38" s="16"/>
      <c r="I38" s="16"/>
      <c r="K38" s="16"/>
      <c r="L38" s="16"/>
      <c r="M38" s="16"/>
      <c r="N38" s="16"/>
      <c r="O38" s="16"/>
    </row>
    <row r="39" spans="2:15" outlineLevel="1" x14ac:dyDescent="0.3">
      <c r="B39" s="8" t="s">
        <v>524</v>
      </c>
      <c r="C39" s="451">
        <f>C27</f>
        <v>4.9560695197454138E-2</v>
      </c>
      <c r="D39" s="8"/>
      <c r="E39" s="8"/>
      <c r="F39" s="8"/>
      <c r="G39" s="16"/>
      <c r="H39" s="16"/>
      <c r="I39" s="16"/>
      <c r="K39" s="16"/>
      <c r="L39" s="16"/>
      <c r="M39" s="16"/>
      <c r="N39" s="16"/>
      <c r="O39" s="16"/>
    </row>
    <row r="40" spans="2:15" outlineLevel="1" x14ac:dyDescent="0.3">
      <c r="B40" s="448" t="s">
        <v>531</v>
      </c>
      <c r="C40" s="448"/>
      <c r="D40" s="448"/>
      <c r="E40" s="448"/>
      <c r="F40" s="452">
        <f>C38</f>
        <v>5.6613620082643692</v>
      </c>
      <c r="G40" s="452">
        <f>F40*(1+$C$39)</f>
        <v>5.9419430451584061</v>
      </c>
      <c r="H40" s="452">
        <f t="shared" ref="H40:O40" si="18">G40*(1+$C$39)</f>
        <v>6.2364298733001338</v>
      </c>
      <c r="I40" s="452">
        <f t="shared" si="18"/>
        <v>6.5455116733710588</v>
      </c>
      <c r="K40" s="452">
        <f>I40*(1+$C$39)</f>
        <v>6.8699117823263798</v>
      </c>
      <c r="L40" s="452">
        <f t="shared" si="18"/>
        <v>7.2103893862036559</v>
      </c>
      <c r="M40" s="452">
        <f t="shared" si="18"/>
        <v>7.5677412968282534</v>
      </c>
      <c r="N40" s="452">
        <f t="shared" si="18"/>
        <v>7.9428038165735444</v>
      </c>
      <c r="O40" s="452">
        <f t="shared" si="18"/>
        <v>8.3364546955399206</v>
      </c>
    </row>
    <row r="41" spans="2:15" outlineLevel="1" x14ac:dyDescent="0.3">
      <c r="B41" s="8"/>
      <c r="C41" s="8"/>
      <c r="D41" s="8"/>
      <c r="E41" s="8"/>
      <c r="F41" s="8"/>
      <c r="G41" s="16"/>
      <c r="H41" s="16"/>
      <c r="I41" s="16"/>
      <c r="K41" s="16"/>
      <c r="L41" s="16"/>
      <c r="M41" s="16"/>
      <c r="N41" s="16"/>
      <c r="O41" s="16"/>
    </row>
    <row r="42" spans="2:15" outlineLevel="1" x14ac:dyDescent="0.3">
      <c r="B42" s="441" t="s">
        <v>514</v>
      </c>
      <c r="C42" s="8"/>
      <c r="D42" s="89">
        <f>'O&amp;M Work'!C50</f>
        <v>11.690095299999999</v>
      </c>
      <c r="E42" s="89">
        <f>'O&amp;M Work'!D50</f>
        <v>12.756449699999999</v>
      </c>
      <c r="F42" s="89">
        <f>'O&amp;M Work'!E50</f>
        <v>9.5546894000000009</v>
      </c>
      <c r="G42" s="89">
        <f>'O&amp;M Work'!F50</f>
        <v>11.530223400000001</v>
      </c>
      <c r="H42" s="89">
        <f>'O&amp;M Work'!G50</f>
        <v>14.595066781057429</v>
      </c>
      <c r="I42" s="8"/>
      <c r="K42" s="16"/>
      <c r="L42" s="16"/>
      <c r="M42" s="16"/>
      <c r="N42" s="16"/>
      <c r="O42" s="16"/>
    </row>
    <row r="43" spans="2:15" outlineLevel="1" x14ac:dyDescent="0.3">
      <c r="B43" s="8" t="s">
        <v>532</v>
      </c>
      <c r="C43" s="16">
        <f>AVERAGE(D42:H42)</f>
        <v>12.025304916211486</v>
      </c>
      <c r="D43" s="8"/>
      <c r="E43" s="8"/>
      <c r="F43" s="8"/>
      <c r="G43" s="16"/>
      <c r="H43" s="16"/>
      <c r="I43" s="16"/>
      <c r="K43" s="16"/>
      <c r="L43" s="16"/>
      <c r="M43" s="16"/>
      <c r="N43" s="16"/>
      <c r="O43" s="16"/>
    </row>
    <row r="44" spans="2:15" outlineLevel="1" x14ac:dyDescent="0.3">
      <c r="B44" s="8" t="s">
        <v>524</v>
      </c>
      <c r="C44" s="451">
        <f>C39</f>
        <v>4.9560695197454138E-2</v>
      </c>
      <c r="D44" s="8"/>
      <c r="E44" s="8"/>
      <c r="F44" s="8"/>
      <c r="G44" s="16"/>
      <c r="H44" s="16"/>
      <c r="I44" s="16"/>
      <c r="K44" s="16"/>
      <c r="L44" s="16"/>
      <c r="M44" s="16"/>
      <c r="N44" s="16"/>
      <c r="O44" s="16"/>
    </row>
    <row r="45" spans="2:15" outlineLevel="1" x14ac:dyDescent="0.3">
      <c r="B45" s="448" t="s">
        <v>533</v>
      </c>
      <c r="C45" s="448"/>
      <c r="D45" s="448"/>
      <c r="E45" s="448"/>
      <c r="F45" s="452">
        <f>C43</f>
        <v>12.025304916211486</v>
      </c>
      <c r="G45" s="452">
        <f>F45*(1+$C$44)</f>
        <v>12.621287387820288</v>
      </c>
      <c r="H45" s="452">
        <f>G45*(1+$C$44)</f>
        <v>13.246807165047521</v>
      </c>
      <c r="I45" s="452">
        <f>H45*(1+$C$44)</f>
        <v>13.903328137293892</v>
      </c>
      <c r="K45" s="452">
        <f>I45*(1+$C$44)</f>
        <v>14.592386745336501</v>
      </c>
      <c r="L45" s="452">
        <f>K45*(1+$C$44)</f>
        <v>15.315595577025492</v>
      </c>
      <c r="M45" s="452">
        <f>L45*(1+$C$44)</f>
        <v>16.074647141185928</v>
      </c>
      <c r="N45" s="452">
        <f>M45*(1+$C$44)</f>
        <v>16.871317828556869</v>
      </c>
      <c r="O45" s="452">
        <f t="shared" ref="O45" si="19">N45*(1+$C$44)</f>
        <v>17.707472069037347</v>
      </c>
    </row>
    <row r="46" spans="2:15" outlineLevel="1" x14ac:dyDescent="0.3">
      <c r="B46" s="8"/>
      <c r="C46" s="8"/>
      <c r="D46" s="8"/>
      <c r="E46" s="8"/>
      <c r="F46" s="8"/>
      <c r="G46" s="16"/>
      <c r="H46" s="16"/>
      <c r="I46" s="16"/>
      <c r="K46" s="16"/>
      <c r="L46" s="16"/>
      <c r="M46" s="16"/>
      <c r="N46" s="16"/>
      <c r="O46" s="16"/>
    </row>
    <row r="47" spans="2:15" outlineLevel="1" x14ac:dyDescent="0.3">
      <c r="B47" s="441" t="s">
        <v>534</v>
      </c>
      <c r="C47" s="8"/>
      <c r="D47" s="8"/>
      <c r="E47" s="8"/>
      <c r="F47" s="8"/>
      <c r="G47" s="16"/>
      <c r="H47" s="16"/>
      <c r="I47" s="16"/>
      <c r="K47" s="16"/>
      <c r="L47" s="16"/>
      <c r="M47" s="16"/>
      <c r="N47" s="16"/>
      <c r="O47" s="16"/>
    </row>
    <row r="48" spans="2:15" hidden="1" outlineLevel="1" x14ac:dyDescent="0.3">
      <c r="B48" s="8"/>
      <c r="C48" s="8"/>
      <c r="I48" s="16"/>
      <c r="K48" s="16"/>
      <c r="L48" s="16"/>
      <c r="M48" s="16"/>
      <c r="N48" s="16"/>
      <c r="O48" s="16"/>
    </row>
    <row r="49" spans="2:17" hidden="1" outlineLevel="1" x14ac:dyDescent="0.3">
      <c r="B49" s="8"/>
      <c r="C49" s="16"/>
      <c r="D49" s="8"/>
      <c r="E49" s="8"/>
      <c r="F49" s="8"/>
      <c r="G49" s="16"/>
      <c r="H49" s="16"/>
      <c r="I49" s="16"/>
      <c r="K49" s="16"/>
      <c r="L49" s="16"/>
      <c r="M49" s="16"/>
      <c r="N49" s="16"/>
      <c r="O49" s="16"/>
    </row>
    <row r="50" spans="2:17" outlineLevel="1" x14ac:dyDescent="0.3">
      <c r="B50" s="8" t="s">
        <v>524</v>
      </c>
      <c r="C50" s="451">
        <f>C44</f>
        <v>4.9560695197454138E-2</v>
      </c>
      <c r="D50" s="8"/>
      <c r="E50" s="8"/>
      <c r="F50" s="8"/>
      <c r="G50" s="16"/>
      <c r="H50" s="20" t="s">
        <v>526</v>
      </c>
      <c r="I50" s="16"/>
      <c r="K50" s="16"/>
      <c r="L50" s="16"/>
      <c r="M50" s="16"/>
      <c r="N50" s="16"/>
      <c r="O50" s="16"/>
    </row>
    <row r="51" spans="2:17" outlineLevel="1" x14ac:dyDescent="0.3">
      <c r="B51" s="448" t="s">
        <v>534</v>
      </c>
      <c r="C51" s="448"/>
      <c r="D51" s="448"/>
      <c r="E51" s="448"/>
      <c r="F51" s="452"/>
      <c r="G51" s="452"/>
      <c r="H51" s="452">
        <f>E247</f>
        <v>8.2250000000000004E-2</v>
      </c>
      <c r="I51" s="452">
        <f t="shared" ref="I51" si="20">H51*(1+$C$50)</f>
        <v>8.6326367179990607E-2</v>
      </c>
      <c r="K51" s="452">
        <f>I51*(1+$C$50)</f>
        <v>9.0604761951301627E-2</v>
      </c>
      <c r="L51" s="452">
        <f>K51*(1+$C$50)</f>
        <v>9.5095196941807972E-2</v>
      </c>
      <c r="M51" s="452">
        <f t="shared" ref="M51:O51" si="21">L51*(1+$C$50)</f>
        <v>9.9808181012182792E-2</v>
      </c>
      <c r="N51" s="452">
        <f t="shared" si="21"/>
        <v>0.10475474384953991</v>
      </c>
      <c r="O51" s="452">
        <f t="shared" si="21"/>
        <v>0.10994646177995433</v>
      </c>
      <c r="Q51" s="11"/>
    </row>
    <row r="52" spans="2:17" hidden="1" outlineLevel="1" x14ac:dyDescent="0.3">
      <c r="B52" s="8"/>
      <c r="C52" s="8"/>
      <c r="D52" s="8"/>
      <c r="E52" s="8"/>
      <c r="F52" s="8"/>
      <c r="G52" s="16"/>
      <c r="H52" s="16"/>
      <c r="I52" s="16"/>
      <c r="K52" s="16"/>
      <c r="L52" s="16"/>
      <c r="M52" s="16"/>
      <c r="N52" s="16"/>
      <c r="O52" s="16"/>
    </row>
    <row r="53" spans="2:17" ht="14.5" hidden="1" outlineLevel="1" x14ac:dyDescent="0.35">
      <c r="B53"/>
      <c r="C53"/>
      <c r="D53"/>
      <c r="E53"/>
      <c r="F53"/>
      <c r="G53"/>
      <c r="H53"/>
      <c r="I53"/>
      <c r="J53"/>
      <c r="K53"/>
      <c r="L53"/>
      <c r="M53"/>
      <c r="N53"/>
      <c r="O53"/>
    </row>
    <row r="54" spans="2:17" hidden="1" outlineLevel="1" x14ac:dyDescent="0.3">
      <c r="B54" s="8"/>
      <c r="C54" s="8"/>
      <c r="D54" s="8"/>
      <c r="E54" s="8"/>
      <c r="F54" s="8"/>
      <c r="G54" s="16"/>
      <c r="H54" s="16"/>
      <c r="I54" s="16"/>
      <c r="K54" s="16"/>
      <c r="L54" s="16"/>
      <c r="M54" s="16"/>
      <c r="N54" s="16"/>
      <c r="O54" s="16"/>
    </row>
    <row r="55" spans="2:17" ht="14.5" hidden="1" outlineLevel="1" x14ac:dyDescent="0.35">
      <c r="B55"/>
      <c r="C55"/>
      <c r="D55"/>
      <c r="E55"/>
      <c r="F55"/>
      <c r="G55"/>
      <c r="H55"/>
      <c r="I55"/>
      <c r="J55"/>
      <c r="K55"/>
      <c r="L55"/>
      <c r="M55"/>
      <c r="N55"/>
      <c r="O55"/>
    </row>
    <row r="56" spans="2:17" ht="14.5" hidden="1" outlineLevel="1" x14ac:dyDescent="0.35">
      <c r="B56"/>
      <c r="C56"/>
      <c r="D56"/>
      <c r="E56"/>
      <c r="F56"/>
      <c r="G56"/>
      <c r="H56"/>
      <c r="I56"/>
      <c r="J56"/>
      <c r="K56"/>
      <c r="L56"/>
      <c r="M56"/>
      <c r="N56"/>
      <c r="O56"/>
    </row>
    <row r="57" spans="2:17" ht="14.5" hidden="1" outlineLevel="1" x14ac:dyDescent="0.35">
      <c r="B57"/>
      <c r="C57"/>
      <c r="D57"/>
      <c r="E57"/>
      <c r="F57"/>
      <c r="G57"/>
      <c r="H57"/>
      <c r="I57"/>
      <c r="J57"/>
      <c r="K57"/>
      <c r="L57"/>
      <c r="M57"/>
      <c r="N57"/>
      <c r="O57"/>
    </row>
    <row r="58" spans="2:17" ht="14.5" hidden="1" outlineLevel="1" x14ac:dyDescent="0.35">
      <c r="B58"/>
      <c r="C58"/>
      <c r="D58"/>
      <c r="E58"/>
      <c r="F58"/>
      <c r="G58"/>
      <c r="H58"/>
      <c r="I58"/>
      <c r="J58"/>
      <c r="K58"/>
      <c r="L58"/>
      <c r="M58"/>
      <c r="N58"/>
      <c r="O58"/>
    </row>
    <row r="59" spans="2:17" ht="14.5" hidden="1" outlineLevel="1" x14ac:dyDescent="0.35">
      <c r="B59"/>
      <c r="C59"/>
      <c r="D59"/>
      <c r="E59"/>
      <c r="F59"/>
      <c r="G59"/>
      <c r="H59"/>
      <c r="I59"/>
      <c r="J59"/>
      <c r="K59"/>
      <c r="L59"/>
      <c r="M59"/>
      <c r="N59"/>
      <c r="O59"/>
    </row>
    <row r="60" spans="2:17" outlineLevel="1" x14ac:dyDescent="0.3">
      <c r="B60" s="8"/>
      <c r="C60" s="8"/>
      <c r="D60" s="8"/>
      <c r="E60" s="8"/>
      <c r="F60" s="8"/>
      <c r="G60" s="16"/>
      <c r="H60" s="16"/>
      <c r="I60" s="16"/>
      <c r="K60" s="16"/>
      <c r="L60" s="16"/>
      <c r="M60" s="16"/>
      <c r="N60" s="16"/>
      <c r="O60" s="16"/>
    </row>
    <row r="61" spans="2:17" outlineLevel="1" x14ac:dyDescent="0.3">
      <c r="B61" s="441" t="s">
        <v>535</v>
      </c>
      <c r="C61" s="8"/>
      <c r="D61" s="8"/>
      <c r="E61" s="8"/>
      <c r="F61" s="8"/>
      <c r="G61" s="16"/>
      <c r="H61" s="16"/>
      <c r="I61" s="16"/>
      <c r="K61" s="16"/>
      <c r="L61" s="16"/>
      <c r="M61" s="16"/>
      <c r="N61" s="16"/>
      <c r="O61" s="16"/>
    </row>
    <row r="62" spans="2:17" outlineLevel="1" x14ac:dyDescent="0.3">
      <c r="B62" s="8" t="s">
        <v>536</v>
      </c>
      <c r="C62" s="8"/>
      <c r="D62" s="453">
        <f>'O&amp;M Work'!C30</f>
        <v>0.01</v>
      </c>
      <c r="E62" s="453">
        <f>'O&amp;M Work'!D30</f>
        <v>1.7730000000000001E-3</v>
      </c>
      <c r="F62" s="453">
        <f>'O&amp;M Work'!E30</f>
        <v>0.01</v>
      </c>
      <c r="G62" s="453">
        <f>'O&amp;M Work'!F30</f>
        <v>2.9826600000000002E-2</v>
      </c>
      <c r="H62" s="453">
        <f>'O&amp;M Work'!G30</f>
        <v>2.4577399999999999E-2</v>
      </c>
      <c r="I62" s="8"/>
      <c r="K62" s="16"/>
      <c r="L62" s="16"/>
      <c r="M62" s="16"/>
      <c r="N62" s="16"/>
      <c r="O62" s="16"/>
      <c r="Q62" s="11"/>
    </row>
    <row r="63" spans="2:17" outlineLevel="1" x14ac:dyDescent="0.3">
      <c r="B63" s="442" t="s">
        <v>537</v>
      </c>
      <c r="C63" s="454">
        <f>AVERAGE(D62:H62)</f>
        <v>1.52354E-2</v>
      </c>
      <c r="D63" s="8"/>
      <c r="E63" s="455"/>
      <c r="F63" s="455"/>
      <c r="G63" s="455"/>
      <c r="H63" s="455"/>
      <c r="I63" s="16"/>
      <c r="K63" s="16"/>
      <c r="L63" s="16"/>
      <c r="M63" s="16"/>
      <c r="N63" s="16"/>
      <c r="O63" s="16"/>
    </row>
    <row r="64" spans="2:17" outlineLevel="1" x14ac:dyDescent="0.3">
      <c r="B64" s="442" t="s">
        <v>524</v>
      </c>
      <c r="C64" s="447">
        <f>C58</f>
        <v>0</v>
      </c>
      <c r="D64" s="8"/>
      <c r="E64" s="455"/>
      <c r="F64" s="455"/>
      <c r="G64" s="455"/>
      <c r="H64" s="455"/>
      <c r="I64" s="16"/>
      <c r="K64" s="16"/>
      <c r="L64" s="16"/>
      <c r="M64" s="16"/>
      <c r="N64" s="16"/>
      <c r="O64" s="16"/>
    </row>
    <row r="65" spans="1:19" outlineLevel="1" x14ac:dyDescent="0.3">
      <c r="B65" s="448" t="s">
        <v>538</v>
      </c>
      <c r="C65" s="448"/>
      <c r="D65" s="448"/>
      <c r="E65" s="448"/>
      <c r="F65" s="452">
        <f>C63</f>
        <v>1.52354E-2</v>
      </c>
      <c r="G65" s="452">
        <f>F65*(1+$C$64)</f>
        <v>1.52354E-2</v>
      </c>
      <c r="H65" s="452">
        <f>G65*(1+$C$64)</f>
        <v>1.52354E-2</v>
      </c>
      <c r="I65" s="452">
        <f>H65*(1+$C$64)</f>
        <v>1.52354E-2</v>
      </c>
      <c r="K65" s="452">
        <f>I65*(1+$C$64)</f>
        <v>1.52354E-2</v>
      </c>
      <c r="L65" s="452">
        <f>K65*(1+$C$64)</f>
        <v>1.52354E-2</v>
      </c>
      <c r="M65" s="452">
        <f>L65*(1+$C$64)</f>
        <v>1.52354E-2</v>
      </c>
      <c r="N65" s="452">
        <f t="shared" ref="N65:O65" si="22">M65*(1+$C$64)</f>
        <v>1.52354E-2</v>
      </c>
      <c r="O65" s="452">
        <f t="shared" si="22"/>
        <v>1.52354E-2</v>
      </c>
    </row>
    <row r="66" spans="1:19" outlineLevel="1" x14ac:dyDescent="0.3">
      <c r="B66" s="8"/>
      <c r="C66" s="8"/>
      <c r="D66" s="8"/>
      <c r="E66" s="8"/>
      <c r="F66" s="16"/>
      <c r="G66" s="16"/>
      <c r="H66" s="16"/>
      <c r="I66" s="16"/>
      <c r="K66" s="16"/>
      <c r="L66" s="16"/>
      <c r="M66" s="16"/>
      <c r="N66" s="16"/>
      <c r="O66" s="16"/>
    </row>
    <row r="67" spans="1:19" outlineLevel="1" x14ac:dyDescent="0.3">
      <c r="B67" s="8"/>
      <c r="C67" s="8"/>
      <c r="D67" s="8"/>
      <c r="E67" s="8"/>
      <c r="F67" s="16"/>
      <c r="G67" s="16"/>
      <c r="H67" s="16"/>
      <c r="I67" s="16"/>
      <c r="K67" s="16"/>
      <c r="L67" s="16"/>
      <c r="M67" s="16"/>
      <c r="N67" s="16"/>
      <c r="O67" s="16"/>
    </row>
    <row r="68" spans="1:19" outlineLevel="1" x14ac:dyDescent="0.3">
      <c r="B68" s="441" t="s">
        <v>44</v>
      </c>
      <c r="C68" s="8"/>
      <c r="D68" s="1008" t="s">
        <v>539</v>
      </c>
      <c r="E68" s="1008"/>
      <c r="F68" s="1008"/>
      <c r="G68" s="1008"/>
      <c r="H68" s="1008"/>
      <c r="I68" s="1008"/>
      <c r="K68" s="16"/>
      <c r="L68" s="16"/>
      <c r="M68" s="16"/>
      <c r="N68" s="16"/>
      <c r="O68" s="16"/>
    </row>
    <row r="69" spans="1:19" outlineLevel="1" x14ac:dyDescent="0.3">
      <c r="B69" s="2" t="s">
        <v>102</v>
      </c>
      <c r="C69" s="8"/>
      <c r="D69" s="456">
        <f>D154</f>
        <v>483.52115075600261</v>
      </c>
      <c r="E69" s="456">
        <f t="shared" ref="E69:H69" si="23">E154</f>
        <v>488.62181007248535</v>
      </c>
      <c r="F69" s="456">
        <f t="shared" si="23"/>
        <v>490.89287557956436</v>
      </c>
      <c r="G69" s="456">
        <f t="shared" si="23"/>
        <v>491.27326734948326</v>
      </c>
      <c r="H69" s="456">
        <f t="shared" si="23"/>
        <v>496.57819665456157</v>
      </c>
      <c r="I69" s="456">
        <f>'Dep-U2-MYT'!J30</f>
        <v>499.72455231987169</v>
      </c>
      <c r="K69" s="456">
        <f>D163</f>
        <v>510.75870122538339</v>
      </c>
      <c r="L69" s="456">
        <f t="shared" ref="L69:O69" si="24">E163</f>
        <v>532.1810546267825</v>
      </c>
      <c r="M69" s="456">
        <f t="shared" si="24"/>
        <v>541.97577004592597</v>
      </c>
      <c r="N69" s="456">
        <f t="shared" si="24"/>
        <v>547.48243562470611</v>
      </c>
      <c r="O69" s="456">
        <f t="shared" si="24"/>
        <v>552.08870554034991</v>
      </c>
      <c r="P69" s="115"/>
      <c r="Q69" s="11" t="s">
        <v>540</v>
      </c>
      <c r="R69" s="115"/>
      <c r="S69" s="115"/>
    </row>
    <row r="70" spans="1:19" outlineLevel="1" x14ac:dyDescent="0.3">
      <c r="B70" s="2" t="s">
        <v>44</v>
      </c>
      <c r="C70" s="8"/>
      <c r="D70" s="20">
        <f>'O&amp;M Work'!C12</f>
        <v>10.340229900000001</v>
      </c>
      <c r="E70" s="20">
        <f>'O&amp;M Work'!D12</f>
        <v>25.161155100000002</v>
      </c>
      <c r="F70" s="20">
        <f>'O&amp;M Work'!E12</f>
        <v>11.9088037</v>
      </c>
      <c r="G70" s="20">
        <f>'O&amp;M Work'!F12</f>
        <v>13.792715400000001</v>
      </c>
      <c r="H70" s="20">
        <f>'O&amp;M Work'!G12</f>
        <v>31.869179693833338</v>
      </c>
      <c r="I70" s="16">
        <f>I69*I75</f>
        <v>21.884907979003241</v>
      </c>
      <c r="K70" s="452">
        <f>K69*K75</f>
        <v>23.476717267171786</v>
      </c>
      <c r="L70" s="452">
        <f t="shared" ref="L70:O70" si="25">L69*L75</f>
        <v>25.673706030173673</v>
      </c>
      <c r="M70" s="452">
        <f t="shared" si="25"/>
        <v>27.442052061212802</v>
      </c>
      <c r="N70" s="452">
        <f t="shared" si="25"/>
        <v>29.094738757679448</v>
      </c>
      <c r="O70" s="452">
        <f t="shared" si="25"/>
        <v>30.793616188990853</v>
      </c>
    </row>
    <row r="71" spans="1:19" outlineLevel="1" x14ac:dyDescent="0.3">
      <c r="B71" s="2" t="s">
        <v>541</v>
      </c>
      <c r="C71" s="8"/>
      <c r="D71" s="256">
        <f>D70/D69</f>
        <v>2.1385269049415276E-2</v>
      </c>
      <c r="E71" s="256">
        <f t="shared" ref="E71:H71" si="26">E70/E69</f>
        <v>5.1494130186835976E-2</v>
      </c>
      <c r="F71" s="256">
        <f t="shared" si="26"/>
        <v>2.4259475523942108E-2</v>
      </c>
      <c r="G71" s="256">
        <f t="shared" si="26"/>
        <v>2.8075444598104099E-2</v>
      </c>
      <c r="H71" s="256">
        <f t="shared" si="26"/>
        <v>6.4177565403667397E-2</v>
      </c>
      <c r="I71" s="16"/>
      <c r="K71" s="16"/>
      <c r="L71" s="16"/>
      <c r="M71" s="16"/>
      <c r="N71" s="16"/>
      <c r="O71" s="16"/>
    </row>
    <row r="72" spans="1:19" outlineLevel="1" x14ac:dyDescent="0.3">
      <c r="B72" s="8" t="s">
        <v>542</v>
      </c>
      <c r="C72" s="451">
        <f>AVERAGE(D71:H71)</f>
        <v>3.7878376952392975E-2</v>
      </c>
      <c r="D72" s="455"/>
      <c r="E72" s="457"/>
      <c r="F72" s="256">
        <f>$C$72</f>
        <v>3.7878376952392975E-2</v>
      </c>
      <c r="G72" s="256">
        <f t="shared" ref="G72:I72" si="27">$C$72</f>
        <v>3.7878376952392975E-2</v>
      </c>
      <c r="H72" s="256">
        <f t="shared" si="27"/>
        <v>3.7878376952392975E-2</v>
      </c>
      <c r="I72" s="256">
        <f t="shared" si="27"/>
        <v>3.7878376952392975E-2</v>
      </c>
      <c r="K72" s="256">
        <f>$I$75</f>
        <v>4.3793941837372036E-2</v>
      </c>
      <c r="L72" s="256">
        <f t="shared" ref="L72:O72" si="28">$I$75</f>
        <v>4.3793941837372036E-2</v>
      </c>
      <c r="M72" s="256">
        <f t="shared" si="28"/>
        <v>4.3793941837372036E-2</v>
      </c>
      <c r="N72" s="256">
        <f t="shared" si="28"/>
        <v>4.3793941837372036E-2</v>
      </c>
      <c r="O72" s="256">
        <f t="shared" si="28"/>
        <v>4.3793941837372036E-2</v>
      </c>
    </row>
    <row r="73" spans="1:19" hidden="1" outlineLevel="1" x14ac:dyDescent="0.3">
      <c r="B73" s="333"/>
      <c r="C73" s="92"/>
      <c r="D73" s="455"/>
      <c r="E73" s="455"/>
      <c r="F73" s="455"/>
      <c r="G73" s="455"/>
      <c r="H73" s="455"/>
      <c r="I73" s="455"/>
      <c r="K73" s="92"/>
      <c r="L73" s="92"/>
      <c r="M73" s="92"/>
      <c r="N73" s="92"/>
      <c r="O73" s="92"/>
    </row>
    <row r="74" spans="1:19" outlineLevel="1" x14ac:dyDescent="0.3">
      <c r="B74" s="2" t="s">
        <v>524</v>
      </c>
      <c r="C74" s="28">
        <f>C50</f>
        <v>4.9560695197454138E-2</v>
      </c>
      <c r="D74" s="455"/>
      <c r="E74" s="455"/>
      <c r="F74" s="256">
        <f>$C$74</f>
        <v>4.9560695197454138E-2</v>
      </c>
      <c r="G74" s="256">
        <f t="shared" ref="G74:I74" si="29">$C$74</f>
        <v>4.9560695197454138E-2</v>
      </c>
      <c r="H74" s="256">
        <f t="shared" si="29"/>
        <v>4.9560695197454138E-2</v>
      </c>
      <c r="I74" s="256">
        <f t="shared" si="29"/>
        <v>4.9560695197454138E-2</v>
      </c>
      <c r="K74" s="256">
        <f>$C$74</f>
        <v>4.9560695197454138E-2</v>
      </c>
      <c r="L74" s="256">
        <f t="shared" ref="L74:O74" si="30">$C$74</f>
        <v>4.9560695197454138E-2</v>
      </c>
      <c r="M74" s="256">
        <f t="shared" si="30"/>
        <v>4.9560695197454138E-2</v>
      </c>
      <c r="N74" s="256">
        <f t="shared" si="30"/>
        <v>4.9560695197454138E-2</v>
      </c>
      <c r="O74" s="256">
        <f t="shared" si="30"/>
        <v>4.9560695197454138E-2</v>
      </c>
    </row>
    <row r="75" spans="1:19" outlineLevel="1" x14ac:dyDescent="0.3">
      <c r="B75" s="8" t="s">
        <v>543</v>
      </c>
      <c r="C75" s="451"/>
      <c r="D75" s="258"/>
      <c r="E75" s="258"/>
      <c r="F75" s="458">
        <f>C72</f>
        <v>3.7878376952392975E-2</v>
      </c>
      <c r="G75" s="458">
        <f>F75*(1+$C$74)</f>
        <v>3.9755655647104794E-2</v>
      </c>
      <c r="H75" s="458">
        <f t="shared" ref="H75:O75" si="31">G75*(1+$C$74)</f>
        <v>4.1725973579005898E-2</v>
      </c>
      <c r="I75" s="458">
        <f t="shared" si="31"/>
        <v>4.3793941837372036E-2</v>
      </c>
      <c r="K75" s="458">
        <f>I75*(1+$C$74)</f>
        <v>4.5964400040269061E-2</v>
      </c>
      <c r="L75" s="458">
        <f t="shared" si="31"/>
        <v>4.8242427660598684E-2</v>
      </c>
      <c r="M75" s="458">
        <f t="shared" si="31"/>
        <v>5.0633355913470846E-2</v>
      </c>
      <c r="N75" s="458">
        <f t="shared" si="31"/>
        <v>5.3142780232722585E-2</v>
      </c>
      <c r="O75" s="458">
        <f t="shared" si="31"/>
        <v>5.5776573365781838E-2</v>
      </c>
      <c r="P75" s="8"/>
      <c r="Q75" s="8"/>
    </row>
    <row r="76" spans="1:19" x14ac:dyDescent="0.3">
      <c r="C76" s="28"/>
      <c r="D76" s="455"/>
      <c r="E76" s="455"/>
      <c r="F76" s="455"/>
      <c r="G76" s="455"/>
      <c r="H76" s="455"/>
      <c r="I76" s="16"/>
      <c r="K76" s="16"/>
      <c r="L76" s="16"/>
      <c r="M76" s="16"/>
      <c r="N76" s="16"/>
      <c r="O76" s="16"/>
    </row>
    <row r="77" spans="1:19" x14ac:dyDescent="0.3">
      <c r="A77" s="430" t="s">
        <v>544</v>
      </c>
      <c r="B77" s="8"/>
      <c r="C77" s="8"/>
      <c r="D77" s="8"/>
      <c r="E77" s="8"/>
      <c r="F77" s="8"/>
      <c r="G77" s="16"/>
      <c r="H77" s="16"/>
      <c r="I77" s="16"/>
      <c r="K77" s="16"/>
      <c r="L77" s="16"/>
      <c r="M77" s="16"/>
      <c r="N77" s="16"/>
      <c r="O77" s="16"/>
    </row>
    <row r="78" spans="1:19" outlineLevel="1" x14ac:dyDescent="0.3">
      <c r="B78" s="441" t="s">
        <v>520</v>
      </c>
      <c r="C78" s="441"/>
      <c r="D78" s="441"/>
      <c r="E78" s="441"/>
      <c r="F78" s="441"/>
      <c r="G78" s="441"/>
      <c r="H78" s="441"/>
      <c r="I78" s="441"/>
      <c r="K78" s="16"/>
      <c r="L78" s="16"/>
      <c r="M78" s="16"/>
      <c r="N78" s="16"/>
      <c r="O78" s="16"/>
    </row>
    <row r="79" spans="1:19" outlineLevel="1" x14ac:dyDescent="0.3">
      <c r="B79" s="2" t="s">
        <v>521</v>
      </c>
      <c r="D79" s="89">
        <f>'O&amp;M Work'!I10</f>
        <v>7.4452926999999995</v>
      </c>
      <c r="E79" s="89">
        <f>'O&amp;M Work'!J10</f>
        <v>8.3623826999999995</v>
      </c>
      <c r="F79" s="89">
        <f>'O&amp;M Work'!K10</f>
        <v>8.8682456999999992</v>
      </c>
      <c r="G79" s="89">
        <f>'O&amp;M Work'!L10</f>
        <v>10.391713299999999</v>
      </c>
      <c r="H79" s="89">
        <f>'O&amp;M Work'!M10</f>
        <v>11.024758462000001</v>
      </c>
      <c r="Q79" s="11"/>
    </row>
    <row r="80" spans="1:19" outlineLevel="1" x14ac:dyDescent="0.3">
      <c r="B80" s="459" t="s">
        <v>545</v>
      </c>
      <c r="C80" s="460">
        <f>AVERAGE(D79:H79)</f>
        <v>9.2184785723999987</v>
      </c>
    </row>
    <row r="81" spans="2:17" outlineLevel="1" x14ac:dyDescent="0.3">
      <c r="B81" s="459" t="s">
        <v>523</v>
      </c>
      <c r="C81" s="461"/>
      <c r="F81" s="446">
        <f>F26</f>
        <v>0</v>
      </c>
      <c r="G81" s="446">
        <f>G26</f>
        <v>0</v>
      </c>
      <c r="H81" s="446">
        <f>H26</f>
        <v>0</v>
      </c>
      <c r="I81" s="446">
        <f>I26</f>
        <v>0</v>
      </c>
      <c r="K81" s="446">
        <f>L176</f>
        <v>0</v>
      </c>
      <c r="L81" s="446">
        <f t="shared" ref="L81:O81" si="32">M176</f>
        <v>0</v>
      </c>
      <c r="M81" s="446">
        <f t="shared" si="32"/>
        <v>0</v>
      </c>
      <c r="N81" s="446">
        <f t="shared" si="32"/>
        <v>0</v>
      </c>
      <c r="O81" s="446">
        <f t="shared" si="32"/>
        <v>0</v>
      </c>
      <c r="Q81" s="115"/>
    </row>
    <row r="82" spans="2:17" outlineLevel="1" x14ac:dyDescent="0.3">
      <c r="B82" s="459" t="s">
        <v>524</v>
      </c>
      <c r="C82" s="461">
        <f>C27</f>
        <v>4.9560695197454138E-2</v>
      </c>
    </row>
    <row r="83" spans="2:17" outlineLevel="1" x14ac:dyDescent="0.3">
      <c r="B83" s="448" t="s">
        <v>525</v>
      </c>
      <c r="C83" s="448"/>
      <c r="D83" s="448"/>
      <c r="E83" s="448"/>
      <c r="F83" s="462">
        <f>C80</f>
        <v>9.2184785723999987</v>
      </c>
      <c r="G83" s="452">
        <f>F83*(1+G81)*(1+$C$82)</f>
        <v>9.6753527791109768</v>
      </c>
      <c r="H83" s="452">
        <f>G83*(1+H81)*(1+$C$82)</f>
        <v>10.154869989124336</v>
      </c>
      <c r="I83" s="452">
        <f>H83*(1+I81)*(1+$C$82)</f>
        <v>10.658152405425101</v>
      </c>
      <c r="K83" s="452">
        <f>I83*(1+$C$82)*(1+K81)</f>
        <v>11.186377848158386</v>
      </c>
      <c r="L83" s="452">
        <f>K83*(1+$C$82)*(1+L81)</f>
        <v>11.740782511054517</v>
      </c>
      <c r="M83" s="452">
        <f t="shared" ref="M83:O83" si="33">L83*(1+$C$82)*(1+M81)</f>
        <v>12.322663854464491</v>
      </c>
      <c r="N83" s="452">
        <f t="shared" si="33"/>
        <v>12.93338364177629</v>
      </c>
      <c r="O83" s="452">
        <f t="shared" si="33"/>
        <v>13.574371126318104</v>
      </c>
    </row>
    <row r="84" spans="2:17" outlineLevel="1" x14ac:dyDescent="0.3"/>
    <row r="85" spans="2:17" outlineLevel="1" x14ac:dyDescent="0.3">
      <c r="B85" s="441" t="s">
        <v>42</v>
      </c>
    </row>
    <row r="86" spans="2:17" hidden="1" outlineLevel="1" x14ac:dyDescent="0.3">
      <c r="D86" s="20"/>
      <c r="E86" s="20"/>
      <c r="F86" s="20"/>
      <c r="G86" s="89"/>
      <c r="H86" s="89"/>
      <c r="Q86" s="11"/>
    </row>
    <row r="87" spans="2:17" outlineLevel="1" x14ac:dyDescent="0.3">
      <c r="B87" s="459" t="s">
        <v>524</v>
      </c>
      <c r="C87" s="461">
        <f>C82</f>
        <v>4.9560695197454138E-2</v>
      </c>
      <c r="E87" s="254"/>
      <c r="F87" s="254"/>
      <c r="G87" s="254"/>
      <c r="H87" s="20" t="s">
        <v>526</v>
      </c>
    </row>
    <row r="88" spans="2:17" hidden="1" outlineLevel="1" x14ac:dyDescent="0.3">
      <c r="B88" s="459"/>
      <c r="C88" s="463"/>
    </row>
    <row r="89" spans="2:17" hidden="1" outlineLevel="1" x14ac:dyDescent="0.3">
      <c r="B89" s="459"/>
      <c r="C89" s="459"/>
    </row>
    <row r="90" spans="2:17" hidden="1" outlineLevel="1" x14ac:dyDescent="0.3">
      <c r="B90" s="459"/>
      <c r="C90" s="456"/>
    </row>
    <row r="91" spans="2:17" outlineLevel="1" x14ac:dyDescent="0.3">
      <c r="B91" s="448" t="s">
        <v>528</v>
      </c>
      <c r="C91" s="448"/>
      <c r="D91" s="448"/>
      <c r="E91" s="448"/>
      <c r="F91" s="452"/>
      <c r="G91" s="452"/>
      <c r="H91" s="452">
        <f>'O&amp;M Work'!M11</f>
        <v>0.81980339000000002</v>
      </c>
      <c r="I91" s="452">
        <f>H91*(1+$C$87)</f>
        <v>0.86043341593362965</v>
      </c>
      <c r="K91" s="452">
        <f>I91*(1+$C$87)</f>
        <v>0.90307709419842053</v>
      </c>
      <c r="L91" s="452">
        <f>K91*(1+$C$87)</f>
        <v>0.94783422280379104</v>
      </c>
      <c r="M91" s="452">
        <f>L91*(1+$C$87)</f>
        <v>0.9948095458178855</v>
      </c>
      <c r="N91" s="452">
        <f>M91*(1+$C$87)</f>
        <v>1.0441129984976836</v>
      </c>
      <c r="O91" s="452">
        <f>N91*(1+$C$87)</f>
        <v>1.0958599645679272</v>
      </c>
    </row>
    <row r="92" spans="2:17" outlineLevel="1" x14ac:dyDescent="0.3">
      <c r="B92" s="8"/>
      <c r="C92" s="8"/>
      <c r="D92" s="8"/>
      <c r="E92" s="8"/>
      <c r="F92" s="8"/>
      <c r="G92" s="16"/>
      <c r="H92" s="16"/>
      <c r="I92" s="16"/>
      <c r="K92" s="16"/>
      <c r="L92" s="16"/>
      <c r="M92" s="16"/>
      <c r="N92" s="16"/>
      <c r="O92" s="16"/>
    </row>
    <row r="93" spans="2:17" outlineLevel="1" x14ac:dyDescent="0.3">
      <c r="B93" s="441" t="s">
        <v>196</v>
      </c>
      <c r="C93" s="8"/>
      <c r="D93" s="8"/>
      <c r="E93" s="8"/>
      <c r="F93" s="8"/>
      <c r="G93" s="16"/>
      <c r="H93" s="16"/>
      <c r="I93" s="16"/>
      <c r="K93" s="16"/>
      <c r="L93" s="16"/>
      <c r="M93" s="16"/>
      <c r="N93" s="16"/>
      <c r="O93" s="16"/>
    </row>
    <row r="94" spans="2:17" outlineLevel="1" x14ac:dyDescent="0.3">
      <c r="B94" s="2" t="s">
        <v>529</v>
      </c>
      <c r="C94" s="8"/>
      <c r="D94" s="124">
        <f>'O&amp;M Work'!I32</f>
        <v>7.4704769970000022</v>
      </c>
      <c r="E94" s="124">
        <f>'O&amp;M Work'!J32</f>
        <v>4.119002008499999</v>
      </c>
      <c r="F94" s="124">
        <f>'O&amp;M Work'!K32</f>
        <v>5.0802886097500002</v>
      </c>
      <c r="G94" s="124">
        <f>'O&amp;M Work'!L32</f>
        <v>3.606311266250001</v>
      </c>
      <c r="H94" s="124">
        <f>'O&amp;M Work'!M32</f>
        <v>5.6975551396482054</v>
      </c>
      <c r="I94" s="8"/>
      <c r="K94" s="16"/>
      <c r="L94" s="16"/>
      <c r="M94" s="16"/>
      <c r="N94" s="16"/>
      <c r="O94" s="16"/>
    </row>
    <row r="95" spans="2:17" outlineLevel="1" x14ac:dyDescent="0.3">
      <c r="B95" s="459" t="s">
        <v>530</v>
      </c>
      <c r="C95" s="456">
        <f>AVERAGE(D94:H94)</f>
        <v>5.1947268042296413</v>
      </c>
      <c r="D95" s="8"/>
      <c r="E95" s="8"/>
      <c r="F95" s="8"/>
      <c r="G95" s="16"/>
      <c r="H95" s="16"/>
      <c r="I95" s="16"/>
      <c r="K95" s="16"/>
      <c r="L95" s="16"/>
      <c r="M95" s="16"/>
      <c r="N95" s="16"/>
      <c r="O95" s="16"/>
    </row>
    <row r="96" spans="2:17" outlineLevel="1" x14ac:dyDescent="0.3">
      <c r="B96" s="459" t="s">
        <v>524</v>
      </c>
      <c r="C96" s="461">
        <f>C82</f>
        <v>4.9560695197454138E-2</v>
      </c>
      <c r="D96" s="8"/>
      <c r="E96" s="8"/>
      <c r="F96" s="8"/>
      <c r="G96" s="16"/>
      <c r="H96" s="16"/>
      <c r="I96" s="16"/>
      <c r="K96" s="16"/>
      <c r="L96" s="16"/>
      <c r="M96" s="16"/>
      <c r="N96" s="16"/>
      <c r="O96" s="16"/>
    </row>
    <row r="97" spans="2:17" outlineLevel="1" x14ac:dyDescent="0.3">
      <c r="B97" s="448" t="s">
        <v>531</v>
      </c>
      <c r="C97" s="448"/>
      <c r="D97" s="448"/>
      <c r="E97" s="448"/>
      <c r="F97" s="452">
        <f>C95</f>
        <v>5.1947268042296413</v>
      </c>
      <c r="G97" s="452">
        <f>F97*(1+$C$96)</f>
        <v>5.4521810760081113</v>
      </c>
      <c r="H97" s="452">
        <f>G97*(1+$C$96)</f>
        <v>5.7223949604774766</v>
      </c>
      <c r="I97" s="452">
        <f>H97*(1+$C$96)</f>
        <v>6.0060008329131485</v>
      </c>
      <c r="K97" s="452">
        <f>I97*(1+$C$96)</f>
        <v>6.3036624095488127</v>
      </c>
      <c r="L97" s="452">
        <f>K97*(1+$C$96)</f>
        <v>6.6160763008561103</v>
      </c>
      <c r="M97" s="452">
        <f t="shared" ref="M97:O97" si="34">L97*(1+$C$96)</f>
        <v>6.9439736418059397</v>
      </c>
      <c r="N97" s="452">
        <f t="shared" si="34"/>
        <v>7.2881218029266392</v>
      </c>
      <c r="O97" s="452">
        <f t="shared" si="34"/>
        <v>7.6493261861634059</v>
      </c>
    </row>
    <row r="98" spans="2:17" outlineLevel="1" x14ac:dyDescent="0.3">
      <c r="B98" s="8"/>
      <c r="C98" s="8"/>
      <c r="D98" s="8"/>
      <c r="E98" s="8"/>
      <c r="F98" s="8"/>
      <c r="G98" s="16"/>
      <c r="H98" s="16"/>
      <c r="I98" s="16"/>
      <c r="K98" s="16"/>
      <c r="L98" s="16"/>
      <c r="M98" s="16"/>
      <c r="N98" s="16"/>
      <c r="O98" s="16"/>
    </row>
    <row r="99" spans="2:17" outlineLevel="1" x14ac:dyDescent="0.3">
      <c r="B99" s="2" t="s">
        <v>514</v>
      </c>
      <c r="C99" s="8"/>
      <c r="D99" s="89">
        <f>'O&amp;M Work'!I50</f>
        <v>10.989669299999999</v>
      </c>
      <c r="E99" s="89">
        <f>'O&amp;M Work'!J50</f>
        <v>11.3502072</v>
      </c>
      <c r="F99" s="89">
        <f>'O&amp;M Work'!K50</f>
        <v>10.348186399999999</v>
      </c>
      <c r="G99" s="89">
        <f>'O&amp;M Work'!L50</f>
        <v>11.8544137</v>
      </c>
      <c r="H99" s="89">
        <f>'O&amp;M Work'!M50</f>
        <v>14.025934294526687</v>
      </c>
      <c r="I99" s="8"/>
      <c r="K99" s="16"/>
      <c r="L99" s="16"/>
      <c r="M99" s="16"/>
      <c r="N99" s="16"/>
      <c r="O99" s="16"/>
      <c r="Q99" s="11"/>
    </row>
    <row r="100" spans="2:17" outlineLevel="1" x14ac:dyDescent="0.3">
      <c r="B100" s="459" t="s">
        <v>546</v>
      </c>
      <c r="C100" s="456">
        <f>AVERAGE(D99:H99)</f>
        <v>11.713682178905337</v>
      </c>
      <c r="D100" s="8"/>
      <c r="E100" s="8"/>
      <c r="F100" s="8"/>
      <c r="G100" s="16"/>
      <c r="H100" s="16"/>
      <c r="I100" s="16"/>
      <c r="K100" s="16"/>
      <c r="L100" s="16"/>
      <c r="M100" s="16"/>
      <c r="N100" s="16"/>
      <c r="O100" s="16"/>
    </row>
    <row r="101" spans="2:17" outlineLevel="1" x14ac:dyDescent="0.3">
      <c r="B101" s="459" t="s">
        <v>524</v>
      </c>
      <c r="C101" s="461">
        <f>C96</f>
        <v>4.9560695197454138E-2</v>
      </c>
      <c r="D101" s="8"/>
      <c r="E101" s="8"/>
      <c r="F101" s="8"/>
      <c r="G101" s="16"/>
      <c r="H101" s="16"/>
      <c r="I101" s="16"/>
      <c r="K101" s="16"/>
      <c r="L101" s="16"/>
      <c r="M101" s="16"/>
      <c r="N101" s="16"/>
      <c r="O101" s="16"/>
    </row>
    <row r="102" spans="2:17" outlineLevel="1" x14ac:dyDescent="0.3">
      <c r="B102" s="448" t="s">
        <v>533</v>
      </c>
      <c r="C102" s="448"/>
      <c r="D102" s="448"/>
      <c r="E102" s="448"/>
      <c r="F102" s="452">
        <f>C100</f>
        <v>11.713682178905337</v>
      </c>
      <c r="G102" s="452">
        <f>F102*(1+$C$101)</f>
        <v>12.294220411013914</v>
      </c>
      <c r="H102" s="452">
        <f t="shared" ref="H102:O102" si="35">G102*(1+$C$101)</f>
        <v>12.903530521494494</v>
      </c>
      <c r="I102" s="452">
        <f t="shared" si="35"/>
        <v>13.543038464641329</v>
      </c>
      <c r="K102" s="452">
        <f>I102*(1+$C$101)</f>
        <v>14.214240866034814</v>
      </c>
      <c r="L102" s="452">
        <f t="shared" si="35"/>
        <v>14.918708525059561</v>
      </c>
      <c r="M102" s="452">
        <f t="shared" si="35"/>
        <v>15.658090091009697</v>
      </c>
      <c r="N102" s="452">
        <f t="shared" si="35"/>
        <v>16.434115921384507</v>
      </c>
      <c r="O102" s="452">
        <f t="shared" si="35"/>
        <v>17.248602131403871</v>
      </c>
    </row>
    <row r="103" spans="2:17" outlineLevel="1" x14ac:dyDescent="0.3">
      <c r="B103" s="8"/>
      <c r="C103" s="8"/>
      <c r="D103" s="8"/>
      <c r="E103" s="8"/>
      <c r="F103" s="8"/>
      <c r="G103" s="16"/>
      <c r="H103" s="16"/>
      <c r="I103" s="16"/>
      <c r="K103" s="16"/>
      <c r="L103" s="16"/>
      <c r="M103" s="16"/>
      <c r="N103" s="16"/>
      <c r="O103" s="16"/>
    </row>
    <row r="104" spans="2:17" outlineLevel="1" x14ac:dyDescent="0.3">
      <c r="B104" s="441" t="s">
        <v>534</v>
      </c>
      <c r="C104" s="8"/>
      <c r="D104" s="8"/>
      <c r="E104" s="8"/>
      <c r="F104" s="8"/>
      <c r="G104" s="16"/>
      <c r="H104" s="16"/>
      <c r="I104" s="16"/>
      <c r="K104" s="16"/>
      <c r="L104" s="16"/>
      <c r="M104" s="16"/>
      <c r="N104" s="16"/>
      <c r="O104" s="16"/>
    </row>
    <row r="105" spans="2:17" outlineLevel="1" x14ac:dyDescent="0.3">
      <c r="B105" s="2" t="s">
        <v>547</v>
      </c>
      <c r="C105" s="8"/>
      <c r="I105" s="16"/>
      <c r="K105" s="16"/>
      <c r="L105" s="16"/>
      <c r="M105" s="16"/>
      <c r="N105" s="16"/>
      <c r="O105" s="16"/>
    </row>
    <row r="106" spans="2:17" hidden="1" outlineLevel="1" x14ac:dyDescent="0.3">
      <c r="B106" s="459"/>
      <c r="C106" s="456"/>
      <c r="D106" s="8"/>
      <c r="E106" s="8"/>
      <c r="F106" s="8"/>
      <c r="G106" s="16"/>
      <c r="H106" s="16"/>
      <c r="I106" s="16"/>
      <c r="K106" s="16"/>
      <c r="L106" s="16"/>
      <c r="M106" s="16"/>
      <c r="N106" s="16"/>
      <c r="O106" s="16"/>
    </row>
    <row r="107" spans="2:17" outlineLevel="1" x14ac:dyDescent="0.3">
      <c r="B107" s="459" t="s">
        <v>524</v>
      </c>
      <c r="C107" s="461">
        <f>C101</f>
        <v>4.9560695197454138E-2</v>
      </c>
      <c r="D107" s="8"/>
      <c r="E107" s="8"/>
      <c r="F107" s="8"/>
      <c r="G107" s="16"/>
      <c r="H107" s="20" t="s">
        <v>526</v>
      </c>
      <c r="I107" s="16"/>
      <c r="K107" s="16"/>
      <c r="L107" s="16"/>
      <c r="M107" s="16"/>
      <c r="N107" s="16"/>
      <c r="O107" s="16"/>
    </row>
    <row r="108" spans="2:17" outlineLevel="1" x14ac:dyDescent="0.3">
      <c r="B108" s="448" t="s">
        <v>534</v>
      </c>
      <c r="C108" s="448"/>
      <c r="D108" s="448"/>
      <c r="E108" s="448"/>
      <c r="F108" s="452"/>
      <c r="G108" s="452"/>
      <c r="H108" s="452">
        <f>E247</f>
        <v>8.2250000000000004E-2</v>
      </c>
      <c r="I108" s="452">
        <f>H108*(1+$C$107)</f>
        <v>8.6326367179990607E-2</v>
      </c>
      <c r="K108" s="452">
        <f>I108*(1+$C$107)</f>
        <v>9.0604761951301627E-2</v>
      </c>
      <c r="L108" s="452">
        <f>K108*(1+$C$107)</f>
        <v>9.5095196941807972E-2</v>
      </c>
      <c r="M108" s="452">
        <f t="shared" ref="M108:O108" si="36">L108*(1+$C$107)</f>
        <v>9.9808181012182792E-2</v>
      </c>
      <c r="N108" s="452">
        <f t="shared" si="36"/>
        <v>0.10475474384953991</v>
      </c>
      <c r="O108" s="452">
        <f t="shared" si="36"/>
        <v>0.10994646177995433</v>
      </c>
    </row>
    <row r="109" spans="2:17" outlineLevel="1" x14ac:dyDescent="0.3">
      <c r="B109" s="8"/>
      <c r="C109" s="8"/>
      <c r="D109" s="8"/>
      <c r="E109" s="8"/>
      <c r="F109" s="8"/>
      <c r="G109" s="16"/>
      <c r="H109" s="16"/>
      <c r="I109" s="16"/>
      <c r="K109" s="16"/>
      <c r="L109" s="16"/>
      <c r="M109" s="16"/>
      <c r="N109" s="16"/>
      <c r="O109" s="16"/>
    </row>
    <row r="110" spans="2:17" hidden="1" outlineLevel="1" x14ac:dyDescent="0.3"/>
    <row r="111" spans="2:17" hidden="1" outlineLevel="1" x14ac:dyDescent="0.3">
      <c r="B111" s="8"/>
      <c r="C111" s="8"/>
      <c r="D111" s="8"/>
      <c r="E111" s="8"/>
      <c r="F111" s="8"/>
      <c r="G111" s="16"/>
      <c r="H111" s="16"/>
      <c r="I111" s="16"/>
      <c r="K111" s="16"/>
      <c r="L111" s="16"/>
      <c r="M111" s="16"/>
      <c r="N111" s="16"/>
      <c r="O111" s="16"/>
    </row>
    <row r="112" spans="2:17" hidden="1" outlineLevel="1" x14ac:dyDescent="0.3">
      <c r="B112" s="441"/>
      <c r="C112" s="8"/>
      <c r="D112" s="8"/>
      <c r="E112" s="8"/>
      <c r="F112" s="8"/>
      <c r="G112" s="16"/>
      <c r="H112" s="16"/>
      <c r="I112" s="16"/>
      <c r="K112" s="16"/>
      <c r="L112" s="16"/>
      <c r="M112" s="16"/>
      <c r="N112" s="16"/>
      <c r="O112" s="16"/>
    </row>
    <row r="113" spans="2:15" hidden="1" outlineLevel="1" x14ac:dyDescent="0.3">
      <c r="C113" s="8"/>
      <c r="K113" s="16"/>
      <c r="L113" s="16"/>
      <c r="M113" s="16"/>
      <c r="N113" s="16"/>
      <c r="O113" s="16"/>
    </row>
    <row r="114" spans="2:15" hidden="1" outlineLevel="1" x14ac:dyDescent="0.3">
      <c r="B114" s="459"/>
      <c r="C114" s="459"/>
      <c r="K114" s="16"/>
      <c r="L114" s="16"/>
      <c r="M114" s="16"/>
      <c r="N114" s="16"/>
      <c r="O114" s="16"/>
    </row>
    <row r="115" spans="2:15" hidden="1" outlineLevel="1" x14ac:dyDescent="0.3">
      <c r="B115" s="459"/>
      <c r="C115" s="461"/>
      <c r="K115" s="16"/>
      <c r="L115" s="16"/>
      <c r="M115" s="16"/>
      <c r="N115" s="16"/>
      <c r="O115" s="16"/>
    </row>
    <row r="116" spans="2:15" hidden="1" outlineLevel="1" x14ac:dyDescent="0.3">
      <c r="B116" s="448"/>
      <c r="C116" s="448"/>
      <c r="D116" s="448"/>
      <c r="E116" s="448"/>
      <c r="F116" s="452"/>
      <c r="G116" s="452"/>
      <c r="H116" s="452"/>
      <c r="I116" s="452"/>
      <c r="K116" s="452"/>
      <c r="L116" s="452"/>
      <c r="M116" s="452"/>
      <c r="N116" s="452"/>
      <c r="O116" s="452"/>
    </row>
    <row r="117" spans="2:15" hidden="1" outlineLevel="1" x14ac:dyDescent="0.3">
      <c r="B117" s="8"/>
      <c r="C117" s="8"/>
      <c r="D117" s="8"/>
      <c r="E117" s="8"/>
      <c r="F117" s="16"/>
      <c r="G117" s="16"/>
      <c r="H117" s="16"/>
      <c r="I117" s="16"/>
      <c r="K117" s="16"/>
      <c r="L117" s="16"/>
      <c r="M117" s="16"/>
      <c r="N117" s="16"/>
      <c r="O117" s="16"/>
    </row>
    <row r="118" spans="2:15" outlineLevel="1" x14ac:dyDescent="0.3">
      <c r="B118" s="441" t="s">
        <v>535</v>
      </c>
      <c r="C118" s="8"/>
      <c r="D118" s="8"/>
      <c r="E118" s="8"/>
      <c r="F118" s="8"/>
      <c r="G118" s="16"/>
      <c r="H118" s="16"/>
      <c r="I118" s="16"/>
      <c r="K118" s="16"/>
      <c r="L118" s="16"/>
      <c r="M118" s="16"/>
      <c r="N118" s="16"/>
      <c r="O118" s="16"/>
    </row>
    <row r="119" spans="2:15" outlineLevel="1" x14ac:dyDescent="0.3">
      <c r="B119" s="2" t="s">
        <v>536</v>
      </c>
      <c r="C119" s="8"/>
      <c r="D119" s="453">
        <f>'O&amp;M Work'!I30</f>
        <v>0.01</v>
      </c>
      <c r="E119" s="453">
        <f>'O&amp;M Work'!J30</f>
        <v>1.7730000000000001E-3</v>
      </c>
      <c r="F119" s="453">
        <f>'O&amp;M Work'!K30</f>
        <v>0.01</v>
      </c>
      <c r="G119" s="453">
        <f>'O&amp;M Work'!L30</f>
        <v>2.9826600000000002E-2</v>
      </c>
      <c r="H119" s="453">
        <f>'O&amp;M Work'!M30</f>
        <v>2.4577399999999999E-2</v>
      </c>
      <c r="I119" s="8"/>
      <c r="K119" s="16"/>
      <c r="L119" s="16"/>
      <c r="M119" s="16"/>
      <c r="N119" s="16"/>
      <c r="O119" s="16"/>
    </row>
    <row r="120" spans="2:15" outlineLevel="1" x14ac:dyDescent="0.3">
      <c r="B120" s="459" t="s">
        <v>537</v>
      </c>
      <c r="C120" s="456">
        <f>AVERAGE(D119:H119)</f>
        <v>1.52354E-2</v>
      </c>
      <c r="D120" s="8"/>
      <c r="E120" s="455"/>
      <c r="F120" s="455"/>
      <c r="G120" s="455"/>
      <c r="H120" s="455"/>
      <c r="I120" s="16"/>
      <c r="K120" s="16"/>
      <c r="L120" s="16"/>
      <c r="M120" s="16"/>
      <c r="N120" s="16"/>
      <c r="O120" s="16"/>
    </row>
    <row r="121" spans="2:15" outlineLevel="1" x14ac:dyDescent="0.3">
      <c r="B121" s="459" t="s">
        <v>524</v>
      </c>
      <c r="C121" s="461">
        <f>C115</f>
        <v>0</v>
      </c>
      <c r="D121" s="8"/>
      <c r="E121" s="455"/>
      <c r="F121" s="455"/>
      <c r="G121" s="455"/>
      <c r="H121" s="455"/>
      <c r="I121" s="16"/>
      <c r="K121" s="16"/>
      <c r="L121" s="16"/>
      <c r="M121" s="16"/>
      <c r="N121" s="16"/>
      <c r="O121" s="16"/>
    </row>
    <row r="122" spans="2:15" outlineLevel="1" x14ac:dyDescent="0.3">
      <c r="B122" s="448" t="s">
        <v>548</v>
      </c>
      <c r="C122" s="448"/>
      <c r="D122" s="448"/>
      <c r="E122" s="448"/>
      <c r="F122" s="452">
        <f>C120*(1+$C$121)</f>
        <v>1.52354E-2</v>
      </c>
      <c r="G122" s="452">
        <f>F122*(1+$C$121)</f>
        <v>1.52354E-2</v>
      </c>
      <c r="H122" s="452">
        <f t="shared" ref="H122:I122" si="37">G122*(1+$C$121)</f>
        <v>1.52354E-2</v>
      </c>
      <c r="I122" s="452">
        <f t="shared" si="37"/>
        <v>1.52354E-2</v>
      </c>
      <c r="K122" s="452">
        <f>I122*(1+$C$121)</f>
        <v>1.52354E-2</v>
      </c>
      <c r="L122" s="452">
        <f>K122*(1+$C$121)</f>
        <v>1.52354E-2</v>
      </c>
      <c r="M122" s="452">
        <f t="shared" ref="M122:O122" si="38">L122*(1+$C$121)</f>
        <v>1.52354E-2</v>
      </c>
      <c r="N122" s="452">
        <f t="shared" si="38"/>
        <v>1.52354E-2</v>
      </c>
      <c r="O122" s="452">
        <f t="shared" si="38"/>
        <v>1.52354E-2</v>
      </c>
    </row>
    <row r="123" spans="2:15" outlineLevel="1" x14ac:dyDescent="0.3">
      <c r="B123" s="8"/>
      <c r="C123" s="8"/>
      <c r="D123" s="8"/>
      <c r="E123" s="8"/>
      <c r="F123" s="8"/>
      <c r="G123" s="16"/>
      <c r="H123" s="16"/>
      <c r="I123" s="16"/>
      <c r="K123" s="16"/>
      <c r="L123" s="16"/>
      <c r="M123" s="16"/>
      <c r="N123" s="16"/>
      <c r="O123" s="16"/>
    </row>
    <row r="124" spans="2:15" outlineLevel="1" x14ac:dyDescent="0.3">
      <c r="B124" s="8"/>
      <c r="C124" s="8"/>
      <c r="D124" s="8"/>
      <c r="E124" s="8"/>
      <c r="F124" s="8"/>
      <c r="G124" s="16"/>
      <c r="H124" s="16"/>
      <c r="I124" s="16"/>
      <c r="K124" s="16"/>
      <c r="L124" s="16"/>
      <c r="M124" s="16"/>
      <c r="N124" s="16"/>
      <c r="O124" s="16"/>
    </row>
    <row r="125" spans="2:15" outlineLevel="1" x14ac:dyDescent="0.3">
      <c r="B125" s="441" t="s">
        <v>44</v>
      </c>
      <c r="C125" s="8"/>
      <c r="D125" s="8" t="s">
        <v>549</v>
      </c>
      <c r="E125" s="8"/>
      <c r="F125" s="8"/>
      <c r="G125" s="16"/>
      <c r="H125" s="16"/>
      <c r="I125" s="16"/>
      <c r="J125" s="16"/>
      <c r="K125" s="16"/>
      <c r="L125" s="16"/>
      <c r="M125" s="16"/>
      <c r="N125" s="16"/>
      <c r="O125" s="16"/>
    </row>
    <row r="126" spans="2:15" outlineLevel="1" x14ac:dyDescent="0.3">
      <c r="B126" s="2" t="s">
        <v>102</v>
      </c>
      <c r="C126" s="8"/>
      <c r="D126" s="456">
        <f>L154</f>
        <v>464.33345356654269</v>
      </c>
      <c r="E126" s="456">
        <f t="shared" ref="E126:H126" si="39">M154</f>
        <v>473.22148410173963</v>
      </c>
      <c r="F126" s="456">
        <f t="shared" si="39"/>
        <v>475.00563140783595</v>
      </c>
      <c r="G126" s="456">
        <f t="shared" si="39"/>
        <v>475.67860087073882</v>
      </c>
      <c r="H126" s="456">
        <f t="shared" si="39"/>
        <v>480.98377266786559</v>
      </c>
      <c r="I126" s="456">
        <f>'Dep-U3-MYT'!J30</f>
        <v>480.99640929602998</v>
      </c>
      <c r="J126" s="20"/>
      <c r="K126" s="456">
        <f>M163</f>
        <v>493.48196029298049</v>
      </c>
      <c r="L126" s="456">
        <f t="shared" ref="L126:O126" si="40">N163</f>
        <v>509.15434028352263</v>
      </c>
      <c r="M126" s="456">
        <f t="shared" si="40"/>
        <v>519.86332015075868</v>
      </c>
      <c r="N126" s="456">
        <f t="shared" si="40"/>
        <v>525.36998572953883</v>
      </c>
      <c r="O126" s="456">
        <f t="shared" si="40"/>
        <v>529.97625564518262</v>
      </c>
    </row>
    <row r="127" spans="2:15" outlineLevel="1" x14ac:dyDescent="0.3">
      <c r="B127" s="2" t="s">
        <v>44</v>
      </c>
      <c r="C127" s="8"/>
      <c r="D127" s="20">
        <f>'O&amp;M Work'!I12</f>
        <v>21.732303600000002</v>
      </c>
      <c r="E127" s="20">
        <f>'O&amp;M Work'!J12</f>
        <v>10.1941475</v>
      </c>
      <c r="F127" s="20">
        <f>'O&amp;M Work'!K12</f>
        <v>11.548778800000001</v>
      </c>
      <c r="G127" s="20">
        <f>'O&amp;M Work'!L12</f>
        <v>24.548609800000001</v>
      </c>
      <c r="H127" s="20">
        <f>'O&amp;M Work'!M12</f>
        <v>11.759222561833333</v>
      </c>
      <c r="I127" s="16">
        <f>I126*I132</f>
        <v>18.764873652945589</v>
      </c>
      <c r="J127" s="16"/>
      <c r="K127" s="452">
        <f>K126*K132</f>
        <v>20.206107074214071</v>
      </c>
      <c r="L127" s="452">
        <f t="shared" ref="L127:O127" si="41">L126*L132</f>
        <v>21.881061035729036</v>
      </c>
      <c r="M127" s="452">
        <f t="shared" si="41"/>
        <v>23.448532169746709</v>
      </c>
      <c r="N127" s="452">
        <f t="shared" si="41"/>
        <v>24.87134674987071</v>
      </c>
      <c r="O127" s="452">
        <f t="shared" si="41"/>
        <v>26.332859100507321</v>
      </c>
    </row>
    <row r="128" spans="2:15" outlineLevel="1" x14ac:dyDescent="0.3">
      <c r="B128" s="2" t="s">
        <v>541</v>
      </c>
      <c r="C128" s="8"/>
      <c r="D128" s="256">
        <f>D127/D126</f>
        <v>4.6803226071854824E-2</v>
      </c>
      <c r="E128" s="256">
        <f t="shared" ref="E128:H128" si="42">E127/E126</f>
        <v>2.1542021743476723E-2</v>
      </c>
      <c r="F128" s="256">
        <f t="shared" si="42"/>
        <v>2.4312930282050307E-2</v>
      </c>
      <c r="G128" s="256">
        <f t="shared" si="42"/>
        <v>5.1607555511354306E-2</v>
      </c>
      <c r="H128" s="256">
        <f t="shared" si="42"/>
        <v>2.4448272956504598E-2</v>
      </c>
      <c r="I128" s="16"/>
      <c r="J128" s="16"/>
      <c r="K128" s="16"/>
      <c r="L128" s="16"/>
      <c r="M128" s="16"/>
      <c r="N128" s="16"/>
      <c r="O128" s="16"/>
    </row>
    <row r="129" spans="1:16" outlineLevel="1" x14ac:dyDescent="0.3">
      <c r="B129" s="2" t="s">
        <v>542</v>
      </c>
      <c r="C129" s="28">
        <f>AVERAGE(D128:H128)</f>
        <v>3.3742801313048153E-2</v>
      </c>
      <c r="D129" s="455"/>
      <c r="E129" s="455"/>
      <c r="F129" s="256">
        <f>$C$129</f>
        <v>3.3742801313048153E-2</v>
      </c>
      <c r="G129" s="256">
        <f t="shared" ref="G129:I129" si="43">$C$129</f>
        <v>3.3742801313048153E-2</v>
      </c>
      <c r="H129" s="256">
        <f t="shared" si="43"/>
        <v>3.3742801313048153E-2</v>
      </c>
      <c r="I129" s="256">
        <f t="shared" si="43"/>
        <v>3.3742801313048153E-2</v>
      </c>
      <c r="J129" s="16"/>
      <c r="K129" s="256">
        <f>$I$132</f>
        <v>3.9012502568177634E-2</v>
      </c>
      <c r="L129" s="256">
        <f t="shared" ref="L129:O129" si="44">$I$132</f>
        <v>3.9012502568177634E-2</v>
      </c>
      <c r="M129" s="256">
        <f t="shared" si="44"/>
        <v>3.9012502568177634E-2</v>
      </c>
      <c r="N129" s="256">
        <f t="shared" si="44"/>
        <v>3.9012502568177634E-2</v>
      </c>
      <c r="O129" s="256">
        <f t="shared" si="44"/>
        <v>3.9012502568177634E-2</v>
      </c>
    </row>
    <row r="130" spans="1:16" hidden="1" outlineLevel="1" x14ac:dyDescent="0.3">
      <c r="B130" s="333"/>
      <c r="C130" s="92"/>
      <c r="D130" s="455"/>
      <c r="E130" s="455"/>
      <c r="F130" s="455"/>
      <c r="G130" s="455"/>
      <c r="H130" s="455"/>
      <c r="I130" s="455"/>
      <c r="J130" s="92"/>
      <c r="K130" s="92"/>
      <c r="L130" s="92"/>
      <c r="M130" s="92"/>
      <c r="N130" s="92"/>
      <c r="O130" s="92"/>
    </row>
    <row r="131" spans="1:16" outlineLevel="1" x14ac:dyDescent="0.3">
      <c r="B131" s="459" t="s">
        <v>524</v>
      </c>
      <c r="C131" s="28">
        <f>C107</f>
        <v>4.9560695197454138E-2</v>
      </c>
      <c r="D131" s="455"/>
      <c r="E131" s="455"/>
      <c r="F131" s="256">
        <f>$C$131</f>
        <v>4.9560695197454138E-2</v>
      </c>
      <c r="G131" s="256">
        <f t="shared" ref="G131:I131" si="45">$C$131</f>
        <v>4.9560695197454138E-2</v>
      </c>
      <c r="H131" s="256">
        <f t="shared" si="45"/>
        <v>4.9560695197454138E-2</v>
      </c>
      <c r="I131" s="256">
        <f t="shared" si="45"/>
        <v>4.9560695197454138E-2</v>
      </c>
      <c r="J131" s="16"/>
      <c r="K131" s="256">
        <f>$C$131</f>
        <v>4.9560695197454138E-2</v>
      </c>
      <c r="L131" s="256">
        <f t="shared" ref="L131:O131" si="46">$C$131</f>
        <v>4.9560695197454138E-2</v>
      </c>
      <c r="M131" s="256">
        <f t="shared" si="46"/>
        <v>4.9560695197454138E-2</v>
      </c>
      <c r="N131" s="256">
        <f t="shared" si="46"/>
        <v>4.9560695197454138E-2</v>
      </c>
      <c r="O131" s="256">
        <f t="shared" si="46"/>
        <v>4.9560695197454138E-2</v>
      </c>
    </row>
    <row r="132" spans="1:16" outlineLevel="1" x14ac:dyDescent="0.3">
      <c r="B132" s="2" t="s">
        <v>543</v>
      </c>
      <c r="C132" s="28"/>
      <c r="D132" s="455"/>
      <c r="E132" s="455"/>
      <c r="F132" s="458">
        <f>C129</f>
        <v>3.3742801313048153E-2</v>
      </c>
      <c r="G132" s="458">
        <f>F132*(1+$C$131)</f>
        <v>3.5415118004032388E-2</v>
      </c>
      <c r="H132" s="458">
        <f t="shared" ref="H132:O132" si="47">G132*(1+$C$131)</f>
        <v>3.7170315872812103E-2</v>
      </c>
      <c r="I132" s="458">
        <f t="shared" si="47"/>
        <v>3.9012502568177634E-2</v>
      </c>
      <c r="J132" s="256"/>
      <c r="K132" s="458">
        <f>I132*(1+$C$131)</f>
        <v>4.094598931684898E-2</v>
      </c>
      <c r="L132" s="458">
        <f t="shared" si="47"/>
        <v>4.2975301012939546E-2</v>
      </c>
      <c r="M132" s="458">
        <f t="shared" si="47"/>
        <v>4.510518680746068E-2</v>
      </c>
      <c r="N132" s="458">
        <f t="shared" si="47"/>
        <v>4.7340631222649469E-2</v>
      </c>
      <c r="O132" s="458">
        <f t="shared" si="47"/>
        <v>4.9686865817130277E-2</v>
      </c>
    </row>
    <row r="133" spans="1:16" x14ac:dyDescent="0.3">
      <c r="B133" s="8"/>
      <c r="C133" s="8"/>
      <c r="D133" s="8"/>
      <c r="E133" s="8"/>
      <c r="F133" s="8"/>
      <c r="G133" s="16"/>
      <c r="H133" s="16"/>
      <c r="I133" s="16"/>
      <c r="J133" s="16"/>
      <c r="K133" s="16"/>
      <c r="L133" s="16"/>
      <c r="M133" s="458"/>
      <c r="N133" s="16"/>
      <c r="O133" s="16"/>
    </row>
    <row r="135" spans="1:16" hidden="1" x14ac:dyDescent="0.3">
      <c r="A135" s="430" t="s">
        <v>550</v>
      </c>
      <c r="C135" s="430"/>
      <c r="D135" s="430"/>
      <c r="E135" s="430"/>
      <c r="F135" s="430"/>
      <c r="G135" s="430"/>
      <c r="H135" s="430"/>
    </row>
    <row r="136" spans="1:16" hidden="1" x14ac:dyDescent="0.3">
      <c r="B136" s="430"/>
      <c r="C136" s="430"/>
      <c r="D136" s="430"/>
      <c r="E136" s="430"/>
      <c r="F136" s="430"/>
      <c r="G136" s="430"/>
      <c r="H136" s="430"/>
    </row>
    <row r="137" spans="1:16" hidden="1" outlineLevel="1" x14ac:dyDescent="0.3">
      <c r="B137" s="464" t="s">
        <v>551</v>
      </c>
      <c r="C137" s="464"/>
      <c r="D137" s="465"/>
      <c r="E137" s="465"/>
      <c r="F137" s="465"/>
      <c r="G137" s="465"/>
      <c r="H137" s="465"/>
      <c r="I137" s="466"/>
      <c r="J137" s="466"/>
      <c r="K137" s="464" t="s">
        <v>552</v>
      </c>
      <c r="L137" s="465"/>
      <c r="M137" s="465"/>
      <c r="N137" s="465"/>
      <c r="O137" s="465"/>
      <c r="P137" s="465"/>
    </row>
    <row r="138" spans="1:16" hidden="1" outlineLevel="1" x14ac:dyDescent="0.3">
      <c r="B138" s="467" t="s">
        <v>24</v>
      </c>
      <c r="C138" s="467"/>
      <c r="D138" s="468" t="s">
        <v>183</v>
      </c>
      <c r="E138" s="468" t="s">
        <v>184</v>
      </c>
      <c r="F138" s="468" t="s">
        <v>185</v>
      </c>
      <c r="G138" s="468" t="s">
        <v>186</v>
      </c>
      <c r="H138" s="468" t="s">
        <v>6</v>
      </c>
      <c r="I138" s="466"/>
      <c r="J138" s="466"/>
      <c r="K138" s="467" t="s">
        <v>24</v>
      </c>
      <c r="L138" s="468" t="s">
        <v>183</v>
      </c>
      <c r="M138" s="468" t="s">
        <v>184</v>
      </c>
      <c r="N138" s="468" t="s">
        <v>185</v>
      </c>
      <c r="O138" s="468" t="s">
        <v>186</v>
      </c>
      <c r="P138" s="468" t="s">
        <v>6</v>
      </c>
    </row>
    <row r="139" spans="1:16" hidden="1" outlineLevel="1" x14ac:dyDescent="0.3">
      <c r="B139" s="465" t="s">
        <v>511</v>
      </c>
      <c r="C139" s="465"/>
      <c r="D139" s="465">
        <v>8.4499999999999993</v>
      </c>
      <c r="E139" s="465">
        <v>8.41</v>
      </c>
      <c r="F139" s="465">
        <v>9.3800000000000008</v>
      </c>
      <c r="G139" s="465">
        <v>9.7200000000000006</v>
      </c>
      <c r="H139" s="465">
        <v>10.29</v>
      </c>
      <c r="I139" s="466"/>
      <c r="J139" s="466"/>
      <c r="K139" s="465" t="s">
        <v>511</v>
      </c>
      <c r="L139" s="465">
        <v>8.4499999999999993</v>
      </c>
      <c r="M139" s="465">
        <v>8.41</v>
      </c>
      <c r="N139" s="465">
        <v>9.3800000000000008</v>
      </c>
      <c r="O139" s="465">
        <v>9.7200000000000006</v>
      </c>
      <c r="P139" s="465">
        <v>10.29</v>
      </c>
    </row>
    <row r="140" spans="1:16" hidden="1" outlineLevel="1" x14ac:dyDescent="0.3">
      <c r="B140" s="465" t="s">
        <v>42</v>
      </c>
      <c r="C140" s="465"/>
      <c r="D140" s="465">
        <v>0.57999999999999996</v>
      </c>
      <c r="E140" s="465">
        <v>0.5</v>
      </c>
      <c r="F140" s="465">
        <v>0.4</v>
      </c>
      <c r="G140" s="465">
        <v>0.67</v>
      </c>
      <c r="H140" s="465">
        <v>0</v>
      </c>
      <c r="I140" s="466"/>
      <c r="J140" s="466"/>
      <c r="K140" s="465" t="s">
        <v>42</v>
      </c>
      <c r="L140" s="465">
        <v>0.57999999999999996</v>
      </c>
      <c r="M140" s="465">
        <v>0.5</v>
      </c>
      <c r="N140" s="465">
        <v>0.4</v>
      </c>
      <c r="O140" s="465">
        <v>0.67</v>
      </c>
      <c r="P140" s="465">
        <v>0</v>
      </c>
    </row>
    <row r="141" spans="1:16" hidden="1" outlineLevel="1" x14ac:dyDescent="0.3">
      <c r="B141" s="465" t="s">
        <v>44</v>
      </c>
      <c r="C141" s="465"/>
      <c r="D141" s="465">
        <f>21.94</f>
        <v>21.94</v>
      </c>
      <c r="E141" s="465">
        <v>18.559999999999999</v>
      </c>
      <c r="F141" s="465">
        <v>18.14</v>
      </c>
      <c r="G141" s="465">
        <v>20.14</v>
      </c>
      <c r="H141" s="465">
        <v>21.55</v>
      </c>
      <c r="I141" s="466"/>
      <c r="J141" s="466"/>
      <c r="K141" s="465" t="s">
        <v>44</v>
      </c>
      <c r="L141" s="465">
        <v>15.66</v>
      </c>
      <c r="M141" s="465">
        <v>17.3</v>
      </c>
      <c r="N141" s="465">
        <v>17.309999999999999</v>
      </c>
      <c r="O141" s="465">
        <v>18.600000000000001</v>
      </c>
      <c r="P141" s="465">
        <v>19.91</v>
      </c>
    </row>
    <row r="142" spans="1:16" hidden="1" outlineLevel="1" x14ac:dyDescent="0.3">
      <c r="B142" s="464" t="s">
        <v>43</v>
      </c>
      <c r="C142" s="464"/>
      <c r="D142" s="464"/>
      <c r="E142" s="464"/>
      <c r="F142" s="464"/>
      <c r="G142" s="464"/>
      <c r="H142" s="464"/>
      <c r="I142" s="466"/>
      <c r="J142" s="466"/>
      <c r="K142" s="464" t="s">
        <v>43</v>
      </c>
      <c r="L142" s="464"/>
      <c r="M142" s="464"/>
      <c r="N142" s="464"/>
      <c r="O142" s="464"/>
      <c r="P142" s="464"/>
    </row>
    <row r="143" spans="1:16" hidden="1" outlineLevel="1" x14ac:dyDescent="0.3">
      <c r="B143" s="469" t="s">
        <v>512</v>
      </c>
      <c r="C143" s="469"/>
      <c r="D143" s="465">
        <v>3.39</v>
      </c>
      <c r="E143" s="465">
        <v>1.96</v>
      </c>
      <c r="F143" s="465">
        <v>2.7</v>
      </c>
      <c r="G143" s="465">
        <v>3.74</v>
      </c>
      <c r="H143" s="465">
        <v>5.05</v>
      </c>
      <c r="I143" s="466"/>
      <c r="J143" s="466"/>
      <c r="K143" s="469" t="s">
        <v>512</v>
      </c>
      <c r="L143" s="465">
        <v>3.17</v>
      </c>
      <c r="M143" s="465">
        <v>2.2400000000000002</v>
      </c>
      <c r="N143" s="465">
        <v>2.8</v>
      </c>
      <c r="O143" s="465">
        <v>3.74</v>
      </c>
      <c r="P143" s="465">
        <v>4.76</v>
      </c>
    </row>
    <row r="144" spans="1:16" hidden="1" outlineLevel="1" x14ac:dyDescent="0.3">
      <c r="B144" s="469" t="s">
        <v>513</v>
      </c>
      <c r="C144" s="469"/>
      <c r="D144" s="465">
        <v>2.64</v>
      </c>
      <c r="E144" s="465">
        <v>3.36</v>
      </c>
      <c r="F144" s="465">
        <v>4.1500000000000004</v>
      </c>
      <c r="G144" s="465">
        <v>5.9</v>
      </c>
      <c r="H144" s="465">
        <v>6.21</v>
      </c>
      <c r="I144" s="466"/>
      <c r="J144" s="466"/>
      <c r="K144" s="469" t="s">
        <v>513</v>
      </c>
      <c r="L144" s="465">
        <v>2.44</v>
      </c>
      <c r="M144" s="465">
        <v>3.86</v>
      </c>
      <c r="N144" s="465">
        <v>4.28</v>
      </c>
      <c r="O144" s="465">
        <v>5.62</v>
      </c>
      <c r="P144" s="465">
        <v>6.94</v>
      </c>
    </row>
    <row r="145" spans="2:18" hidden="1" outlineLevel="1" x14ac:dyDescent="0.3">
      <c r="B145" s="469" t="s">
        <v>514</v>
      </c>
      <c r="C145" s="469"/>
      <c r="D145" s="465">
        <v>11.53</v>
      </c>
      <c r="E145" s="465">
        <v>12.72</v>
      </c>
      <c r="F145" s="465">
        <v>13.59</v>
      </c>
      <c r="G145" s="465">
        <v>14.1</v>
      </c>
      <c r="H145" s="465">
        <v>14.92</v>
      </c>
      <c r="I145" s="466"/>
      <c r="J145" s="466"/>
      <c r="K145" s="469" t="s">
        <v>514</v>
      </c>
      <c r="L145" s="465">
        <v>10.11</v>
      </c>
      <c r="M145" s="465">
        <v>12.68</v>
      </c>
      <c r="N145" s="465">
        <v>13.55</v>
      </c>
      <c r="O145" s="465">
        <v>14.05</v>
      </c>
      <c r="P145" s="465">
        <v>14.88</v>
      </c>
    </row>
    <row r="146" spans="2:18" hidden="1" outlineLevel="1" x14ac:dyDescent="0.3">
      <c r="B146" s="469" t="s">
        <v>515</v>
      </c>
      <c r="C146" s="469"/>
      <c r="D146" s="465">
        <v>0.43</v>
      </c>
      <c r="E146" s="465">
        <v>7.0000000000000007E-2</v>
      </c>
      <c r="F146" s="465">
        <v>0.2</v>
      </c>
      <c r="G146" s="465">
        <v>0.13</v>
      </c>
      <c r="H146" s="465">
        <v>0.22</v>
      </c>
      <c r="I146" s="466"/>
      <c r="J146" s="466"/>
      <c r="K146" s="469" t="s">
        <v>515</v>
      </c>
      <c r="L146" s="465">
        <v>0.43</v>
      </c>
      <c r="M146" s="465">
        <v>7.0000000000000007E-2</v>
      </c>
      <c r="N146" s="465">
        <v>0.2</v>
      </c>
      <c r="O146" s="465">
        <v>0.13</v>
      </c>
      <c r="P146" s="465">
        <v>0.22</v>
      </c>
    </row>
    <row r="147" spans="2:18" hidden="1" outlineLevel="1" x14ac:dyDescent="0.3">
      <c r="B147" s="469" t="s">
        <v>196</v>
      </c>
      <c r="C147" s="469"/>
      <c r="D147" s="465">
        <v>5.51</v>
      </c>
      <c r="E147" s="465">
        <v>6.36</v>
      </c>
      <c r="F147" s="465">
        <v>6.8</v>
      </c>
      <c r="G147" s="465">
        <v>7.05</v>
      </c>
      <c r="H147" s="465">
        <v>7.46</v>
      </c>
      <c r="I147" s="466"/>
      <c r="J147" s="466"/>
      <c r="K147" s="469" t="s">
        <v>196</v>
      </c>
      <c r="L147" s="465">
        <v>5.04</v>
      </c>
      <c r="M147" s="465">
        <v>5.97</v>
      </c>
      <c r="N147" s="465">
        <v>6.38</v>
      </c>
      <c r="O147" s="465">
        <v>6.62</v>
      </c>
      <c r="P147" s="465">
        <v>7</v>
      </c>
    </row>
    <row r="148" spans="2:18" hidden="1" outlineLevel="1" x14ac:dyDescent="0.3">
      <c r="B148" s="469" t="s">
        <v>194</v>
      </c>
      <c r="C148" s="469"/>
      <c r="D148" s="465">
        <v>0</v>
      </c>
      <c r="E148" s="465">
        <v>0.01</v>
      </c>
      <c r="F148" s="465">
        <v>0.01</v>
      </c>
      <c r="G148" s="465">
        <v>0.01</v>
      </c>
      <c r="H148" s="465">
        <v>0.01</v>
      </c>
      <c r="I148" s="466"/>
      <c r="J148" s="466"/>
      <c r="K148" s="469" t="s">
        <v>194</v>
      </c>
      <c r="L148" s="465">
        <v>0</v>
      </c>
      <c r="M148" s="465">
        <v>0.01</v>
      </c>
      <c r="N148" s="465">
        <v>0.01</v>
      </c>
      <c r="O148" s="465">
        <v>0.01</v>
      </c>
      <c r="P148" s="465">
        <v>0.01</v>
      </c>
    </row>
    <row r="149" spans="2:18" hidden="1" outlineLevel="1" x14ac:dyDescent="0.3">
      <c r="B149" s="465" t="s">
        <v>553</v>
      </c>
      <c r="C149" s="465"/>
      <c r="D149" s="465">
        <v>0.34</v>
      </c>
      <c r="E149" s="465">
        <v>0.36</v>
      </c>
      <c r="F149" s="465">
        <v>0.37</v>
      </c>
      <c r="G149" s="465">
        <v>0</v>
      </c>
      <c r="H149" s="465">
        <v>0</v>
      </c>
      <c r="I149" s="466"/>
      <c r="J149" s="466"/>
      <c r="K149" s="465" t="s">
        <v>553</v>
      </c>
      <c r="L149" s="465">
        <v>0.27</v>
      </c>
      <c r="M149" s="465">
        <v>0.73</v>
      </c>
      <c r="N149" s="465">
        <v>0</v>
      </c>
      <c r="O149" s="465">
        <v>0</v>
      </c>
      <c r="P149" s="465">
        <v>0</v>
      </c>
    </row>
    <row r="150" spans="2:18" hidden="1" outlineLevel="1" x14ac:dyDescent="0.3"/>
    <row r="151" spans="2:18" hidden="1" outlineLevel="1" x14ac:dyDescent="0.3"/>
    <row r="152" spans="2:18" ht="14.5" outlineLevel="1" x14ac:dyDescent="0.35">
      <c r="B152" s="1" t="s">
        <v>554</v>
      </c>
      <c r="L152"/>
      <c r="M152" s="20"/>
      <c r="N152"/>
    </row>
    <row r="153" spans="2:18" outlineLevel="1" x14ac:dyDescent="0.3">
      <c r="B153" s="25"/>
      <c r="C153" s="470"/>
      <c r="D153" s="471" t="str">
        <f>D138</f>
        <v>FY21</v>
      </c>
      <c r="E153" s="471" t="str">
        <f t="shared" ref="E153:H153" si="48">E138</f>
        <v>FY22</v>
      </c>
      <c r="F153" s="471" t="str">
        <f t="shared" si="48"/>
        <v>FY23</v>
      </c>
      <c r="G153" s="471" t="str">
        <f t="shared" si="48"/>
        <v>FY24</v>
      </c>
      <c r="H153" s="471" t="str">
        <f t="shared" si="48"/>
        <v>FY25</v>
      </c>
      <c r="K153" s="470"/>
      <c r="L153" s="471" t="str">
        <f>L138</f>
        <v>FY21</v>
      </c>
      <c r="M153" s="471" t="str">
        <f t="shared" ref="M153:P153" si="49">M138</f>
        <v>FY22</v>
      </c>
      <c r="N153" s="471" t="str">
        <f t="shared" si="49"/>
        <v>FY23</v>
      </c>
      <c r="O153" s="471" t="str">
        <f t="shared" si="49"/>
        <v>FY24</v>
      </c>
      <c r="P153" s="471" t="str">
        <f t="shared" si="49"/>
        <v>FY25</v>
      </c>
    </row>
    <row r="154" spans="2:18" outlineLevel="1" x14ac:dyDescent="0.3">
      <c r="B154" s="2" t="s">
        <v>102</v>
      </c>
      <c r="D154" s="92">
        <f>'Dep U2-Hist'!J30</f>
        <v>483.52115075600261</v>
      </c>
      <c r="E154" s="92">
        <f>'Dep U2-Hist'!M30</f>
        <v>488.62181007248535</v>
      </c>
      <c r="F154" s="92">
        <f>'Dep U2-Hist'!P30</f>
        <v>490.89287557956436</v>
      </c>
      <c r="G154" s="92">
        <f>'Dep U2-Hist'!S30</f>
        <v>491.27326734948326</v>
      </c>
      <c r="H154" s="92">
        <f>'Dep-U2-MYT'!G30</f>
        <v>496.57819665456157</v>
      </c>
      <c r="L154" s="92">
        <f>'Dep U3-Hist'!J30</f>
        <v>464.33345356654269</v>
      </c>
      <c r="M154" s="92">
        <f>'Dep U3-Hist'!M30</f>
        <v>473.22148410173963</v>
      </c>
      <c r="N154" s="92">
        <f>'Dep U3-Hist'!P30</f>
        <v>475.00563140783595</v>
      </c>
      <c r="O154" s="92">
        <f>'Dep U3-Hist'!S30</f>
        <v>475.67860087073882</v>
      </c>
      <c r="P154" s="92">
        <f>'Dep-U3-MYT'!G30</f>
        <v>480.98377266786559</v>
      </c>
    </row>
    <row r="155" spans="2:18" outlineLevel="1" x14ac:dyDescent="0.3">
      <c r="D155" s="472"/>
      <c r="E155" s="472"/>
      <c r="F155" s="472"/>
      <c r="G155" s="472"/>
      <c r="H155" s="472"/>
      <c r="I155" s="115"/>
      <c r="J155" s="115"/>
      <c r="L155" s="472"/>
      <c r="M155" s="472"/>
      <c r="N155" s="472"/>
      <c r="O155" s="472"/>
      <c r="P155" s="472"/>
      <c r="R155" s="115"/>
    </row>
    <row r="156" spans="2:18" outlineLevel="1" x14ac:dyDescent="0.3"/>
    <row r="157" spans="2:18" outlineLevel="1" x14ac:dyDescent="0.3">
      <c r="D157" s="473">
        <v>483.52</v>
      </c>
      <c r="E157" s="473">
        <v>488.62</v>
      </c>
      <c r="F157" s="473">
        <v>490.89</v>
      </c>
      <c r="G157" s="473">
        <v>491.27</v>
      </c>
      <c r="H157" s="473">
        <v>496.57</v>
      </c>
      <c r="L157" s="473">
        <v>464.31</v>
      </c>
      <c r="M157" s="473">
        <v>473.2</v>
      </c>
      <c r="N157" s="473">
        <v>474.98</v>
      </c>
      <c r="O157" s="473">
        <v>475.66</v>
      </c>
      <c r="P157" s="473">
        <v>480.97</v>
      </c>
    </row>
    <row r="158" spans="2:18" outlineLevel="1" x14ac:dyDescent="0.3"/>
    <row r="159" spans="2:18" outlineLevel="1" x14ac:dyDescent="0.3">
      <c r="B159" s="25"/>
      <c r="C159" s="25"/>
      <c r="D159" s="471" t="str">
        <f>C3</f>
        <v>FY27</v>
      </c>
      <c r="E159" s="471" t="str">
        <f>D3</f>
        <v>FY28</v>
      </c>
      <c r="F159" s="471" t="str">
        <f>E3</f>
        <v>FY29</v>
      </c>
      <c r="G159" s="471" t="str">
        <f>F3</f>
        <v>FY30</v>
      </c>
      <c r="H159" s="471" t="str">
        <f>G3</f>
        <v>FY31</v>
      </c>
      <c r="I159" s="8"/>
      <c r="J159" s="8"/>
      <c r="K159" s="25"/>
      <c r="L159" s="25"/>
      <c r="M159" s="471" t="str">
        <f>L3</f>
        <v>FY27</v>
      </c>
      <c r="N159" s="471" t="str">
        <f>M3</f>
        <v>FY28</v>
      </c>
      <c r="O159" s="471" t="str">
        <f>N3</f>
        <v>FY29</v>
      </c>
      <c r="P159" s="471" t="str">
        <f>O3</f>
        <v>FY30</v>
      </c>
      <c r="Q159" s="471" t="str">
        <f>P3</f>
        <v>FY31</v>
      </c>
    </row>
    <row r="160" spans="2:18" outlineLevel="1" x14ac:dyDescent="0.3"/>
    <row r="161" spans="2:17" outlineLevel="1" x14ac:dyDescent="0.3">
      <c r="B161" s="2" t="s">
        <v>555</v>
      </c>
      <c r="D161" s="20">
        <f>'Dep-U2-MYT'!M30</f>
        <v>510.75870122538339</v>
      </c>
      <c r="E161" s="20">
        <f>'Dep-U2-MYT'!P30</f>
        <v>509.66994161308384</v>
      </c>
      <c r="F161" s="20">
        <f>'Dep-U2-MYT'!S30</f>
        <v>506.07313305962458</v>
      </c>
      <c r="G161" s="20">
        <f>'Dep-U2-MYT'!V30</f>
        <v>504.07979863840478</v>
      </c>
      <c r="H161" s="20">
        <f>'Dep-U2-MYT'!Y30</f>
        <v>502.43606855404852</v>
      </c>
      <c r="K161" s="2" t="s">
        <v>555</v>
      </c>
      <c r="M161" s="20">
        <f>'Dep-U3-MYT'!M30</f>
        <v>493.48196029298049</v>
      </c>
      <c r="N161" s="20">
        <f>'Dep-U3-MYT'!P30</f>
        <v>487.64322726982402</v>
      </c>
      <c r="O161" s="20">
        <f>'Dep-U3-MYT'!S30</f>
        <v>483.71068316445729</v>
      </c>
      <c r="P161" s="20">
        <f>'Dep-U3-MYT'!V30</f>
        <v>481.71734874323749</v>
      </c>
      <c r="Q161" s="20">
        <f>'Dep-U3-MYT'!Y30</f>
        <v>480.07361865888123</v>
      </c>
    </row>
    <row r="162" spans="2:17" outlineLevel="1" x14ac:dyDescent="0.3">
      <c r="B162" s="2" t="s">
        <v>556</v>
      </c>
      <c r="D162" s="20">
        <f>'Dep-U2-MYT'!D51</f>
        <v>0</v>
      </c>
      <c r="E162" s="20">
        <f>'Dep-U2-MYT'!E51</f>
        <v>22.51111301369863</v>
      </c>
      <c r="F162" s="20">
        <f>'Dep-U2-MYT'!F51</f>
        <v>35.902636986301374</v>
      </c>
      <c r="G162" s="20">
        <f>'Dep-U2-MYT'!G51</f>
        <v>43.402636986301374</v>
      </c>
      <c r="H162" s="20">
        <f>'Dep-U2-MYT'!H51</f>
        <v>49.652636986301374</v>
      </c>
      <c r="K162" s="2" t="s">
        <v>556</v>
      </c>
      <c r="M162" s="20">
        <f>'Dep-U3-MYT'!D53</f>
        <v>0</v>
      </c>
      <c r="N162" s="20">
        <f>'Dep-U3-MYT'!E53</f>
        <v>21.51111301369863</v>
      </c>
      <c r="O162" s="20">
        <f>'Dep-U3-MYT'!F53</f>
        <v>36.152636986301374</v>
      </c>
      <c r="P162" s="20">
        <f>'Dep-U3-MYT'!G53</f>
        <v>43.652636986301374</v>
      </c>
      <c r="Q162" s="20">
        <f>'Dep-U3-MYT'!H53</f>
        <v>49.902636986301374</v>
      </c>
    </row>
    <row r="163" spans="2:17" outlineLevel="1" x14ac:dyDescent="0.3">
      <c r="B163" s="8" t="s">
        <v>557</v>
      </c>
      <c r="C163" s="8"/>
      <c r="D163" s="16">
        <f>D161+D162</f>
        <v>510.75870122538339</v>
      </c>
      <c r="E163" s="16">
        <f t="shared" ref="E163:H163" si="50">E161+E162</f>
        <v>532.1810546267825</v>
      </c>
      <c r="F163" s="16">
        <f t="shared" si="50"/>
        <v>541.97577004592597</v>
      </c>
      <c r="G163" s="16">
        <f t="shared" si="50"/>
        <v>547.48243562470611</v>
      </c>
      <c r="H163" s="16">
        <f t="shared" si="50"/>
        <v>552.08870554034991</v>
      </c>
      <c r="I163" s="8"/>
      <c r="J163" s="8"/>
      <c r="K163" s="8" t="s">
        <v>557</v>
      </c>
      <c r="L163" s="16"/>
      <c r="M163" s="16">
        <f t="shared" ref="M163:Q163" si="51">M161+M162</f>
        <v>493.48196029298049</v>
      </c>
      <c r="N163" s="16">
        <f t="shared" si="51"/>
        <v>509.15434028352263</v>
      </c>
      <c r="O163" s="16">
        <f t="shared" si="51"/>
        <v>519.86332015075868</v>
      </c>
      <c r="P163" s="16">
        <f t="shared" si="51"/>
        <v>525.36998572953883</v>
      </c>
      <c r="Q163" s="16">
        <f t="shared" si="51"/>
        <v>529.97625564518262</v>
      </c>
    </row>
    <row r="164" spans="2:17" outlineLevel="1" x14ac:dyDescent="0.3">
      <c r="B164" s="430"/>
      <c r="C164" s="430"/>
      <c r="D164" s="20">
        <f>GFA!C4</f>
        <v>510.75828124636826</v>
      </c>
      <c r="E164" s="20">
        <f>GFA!D4</f>
        <v>532.18063464776731</v>
      </c>
      <c r="F164" s="20">
        <f>GFA!E4</f>
        <v>541.97535006691078</v>
      </c>
      <c r="G164" s="20">
        <f>GFA!F4</f>
        <v>547.48201564569092</v>
      </c>
      <c r="H164" s="20">
        <f>GFA!G4</f>
        <v>552.0882855613346</v>
      </c>
      <c r="M164" s="20">
        <f>GFA!M4</f>
        <v>493.47727561024078</v>
      </c>
      <c r="N164" s="20">
        <f>GFA!N4</f>
        <v>509.14965560078292</v>
      </c>
      <c r="O164" s="20">
        <f>GFA!O4</f>
        <v>519.85863546801886</v>
      </c>
      <c r="P164" s="20">
        <f>GFA!P4</f>
        <v>525.365301046799</v>
      </c>
      <c r="Q164" s="20">
        <f>GFA!Q4</f>
        <v>529.97157096244268</v>
      </c>
    </row>
    <row r="165" spans="2:17" outlineLevel="1" x14ac:dyDescent="0.3">
      <c r="D165" s="474">
        <f>D163-D164</f>
        <v>4.1997901513468605E-4</v>
      </c>
      <c r="E165" s="474">
        <f t="shared" ref="E165:H165" si="52">E163-E164</f>
        <v>4.1997901519152947E-4</v>
      </c>
      <c r="F165" s="474">
        <f t="shared" si="52"/>
        <v>4.1997901519152947E-4</v>
      </c>
      <c r="G165" s="474">
        <f t="shared" si="52"/>
        <v>4.1997901519152947E-4</v>
      </c>
      <c r="H165" s="474">
        <f t="shared" si="52"/>
        <v>4.1997901530521631E-4</v>
      </c>
      <c r="M165" s="474">
        <f>M163-M164</f>
        <v>4.6846827397075685E-3</v>
      </c>
      <c r="N165" s="474">
        <f t="shared" ref="N165:Q165" si="53">N163-N164</f>
        <v>4.6846827397075685E-3</v>
      </c>
      <c r="O165" s="474">
        <f t="shared" si="53"/>
        <v>4.6846827398212554E-3</v>
      </c>
      <c r="P165" s="474">
        <f t="shared" si="53"/>
        <v>4.6846827398212554E-3</v>
      </c>
      <c r="Q165" s="474">
        <f t="shared" si="53"/>
        <v>4.6846827399349422E-3</v>
      </c>
    </row>
    <row r="166" spans="2:17" outlineLevel="1" x14ac:dyDescent="0.3"/>
    <row r="167" spans="2:17" outlineLevel="1" x14ac:dyDescent="0.3"/>
    <row r="168" spans="2:17" outlineLevel="1" x14ac:dyDescent="0.3"/>
    <row r="169" spans="2:17" outlineLevel="1" x14ac:dyDescent="0.3">
      <c r="B169" s="430" t="s">
        <v>558</v>
      </c>
      <c r="C169" s="430"/>
    </row>
    <row r="170" spans="2:17" outlineLevel="1" x14ac:dyDescent="0.3"/>
    <row r="171" spans="2:17" outlineLevel="1" x14ac:dyDescent="0.3">
      <c r="B171" s="4" t="s">
        <v>24</v>
      </c>
      <c r="C171" s="4"/>
      <c r="D171" s="128" t="s">
        <v>559</v>
      </c>
      <c r="E171" s="128" t="s">
        <v>560</v>
      </c>
      <c r="F171" s="128" t="s">
        <v>561</v>
      </c>
      <c r="G171" s="128" t="s">
        <v>562</v>
      </c>
      <c r="H171" s="128" t="s">
        <v>563</v>
      </c>
      <c r="I171" s="128" t="s">
        <v>564</v>
      </c>
      <c r="J171" s="128" t="s">
        <v>565</v>
      </c>
      <c r="K171" s="128" t="s">
        <v>566</v>
      </c>
      <c r="L171" s="128" t="s">
        <v>567</v>
      </c>
      <c r="M171" s="128" t="s">
        <v>568</v>
      </c>
      <c r="N171" s="128" t="s">
        <v>569</v>
      </c>
      <c r="O171" s="128" t="s">
        <v>570</v>
      </c>
      <c r="P171" s="128" t="s">
        <v>571</v>
      </c>
    </row>
    <row r="172" spans="2:17" outlineLevel="1" x14ac:dyDescent="0.3">
      <c r="B172" s="6" t="s">
        <v>572</v>
      </c>
      <c r="C172" s="6"/>
      <c r="D172" s="6">
        <v>136</v>
      </c>
      <c r="E172" s="6">
        <v>136</v>
      </c>
      <c r="F172" s="6">
        <v>142</v>
      </c>
      <c r="G172" s="6">
        <v>150</v>
      </c>
      <c r="H172" s="6">
        <v>153</v>
      </c>
      <c r="I172" s="6">
        <v>153</v>
      </c>
      <c r="J172" s="6">
        <v>157</v>
      </c>
      <c r="K172" s="475">
        <f>J172</f>
        <v>157</v>
      </c>
      <c r="L172" s="475">
        <f>K172</f>
        <v>157</v>
      </c>
      <c r="M172" s="475">
        <f t="shared" ref="M172:P173" si="54">L172</f>
        <v>157</v>
      </c>
      <c r="N172" s="475">
        <f t="shared" si="54"/>
        <v>157</v>
      </c>
      <c r="O172" s="475">
        <f t="shared" si="54"/>
        <v>157</v>
      </c>
      <c r="P172" s="475">
        <f t="shared" si="54"/>
        <v>157</v>
      </c>
    </row>
    <row r="173" spans="2:17" outlineLevel="1" x14ac:dyDescent="0.3">
      <c r="B173" s="6" t="s">
        <v>573</v>
      </c>
      <c r="C173" s="6"/>
      <c r="D173" s="6">
        <v>43</v>
      </c>
      <c r="E173" s="6">
        <v>43</v>
      </c>
      <c r="F173" s="6">
        <v>43</v>
      </c>
      <c r="G173" s="6">
        <v>43</v>
      </c>
      <c r="H173" s="6">
        <v>42</v>
      </c>
      <c r="I173" s="6">
        <v>42</v>
      </c>
      <c r="J173" s="6">
        <v>42</v>
      </c>
      <c r="K173" s="475">
        <f>J173</f>
        <v>42</v>
      </c>
      <c r="L173" s="475">
        <f>K173</f>
        <v>42</v>
      </c>
      <c r="M173" s="475">
        <f t="shared" si="54"/>
        <v>42</v>
      </c>
      <c r="N173" s="475">
        <f t="shared" si="54"/>
        <v>42</v>
      </c>
      <c r="O173" s="475">
        <f t="shared" si="54"/>
        <v>42</v>
      </c>
      <c r="P173" s="475">
        <f t="shared" si="54"/>
        <v>42</v>
      </c>
    </row>
    <row r="174" spans="2:17" outlineLevel="1" x14ac:dyDescent="0.3">
      <c r="B174" s="476" t="s">
        <v>10</v>
      </c>
      <c r="C174" s="476"/>
      <c r="D174" s="476">
        <f t="shared" ref="D174:I174" si="55">SUM(D172:D173)</f>
        <v>179</v>
      </c>
      <c r="E174" s="476">
        <f t="shared" si="55"/>
        <v>179</v>
      </c>
      <c r="F174" s="476">
        <f t="shared" si="55"/>
        <v>185</v>
      </c>
      <c r="G174" s="476">
        <f t="shared" si="55"/>
        <v>193</v>
      </c>
      <c r="H174" s="476">
        <f t="shared" si="55"/>
        <v>195</v>
      </c>
      <c r="I174" s="476">
        <f t="shared" si="55"/>
        <v>195</v>
      </c>
      <c r="J174" s="476">
        <f>SUM(J172:J173)</f>
        <v>199</v>
      </c>
      <c r="K174" s="476">
        <f t="shared" ref="K174:P174" si="56">SUM(K172:K173)</f>
        <v>199</v>
      </c>
      <c r="L174" s="476">
        <f t="shared" si="56"/>
        <v>199</v>
      </c>
      <c r="M174" s="476">
        <f t="shared" si="56"/>
        <v>199</v>
      </c>
      <c r="N174" s="476">
        <f t="shared" si="56"/>
        <v>199</v>
      </c>
      <c r="O174" s="476">
        <f t="shared" si="56"/>
        <v>199</v>
      </c>
      <c r="P174" s="476">
        <f t="shared" si="56"/>
        <v>199</v>
      </c>
    </row>
    <row r="175" spans="2:17" outlineLevel="1" x14ac:dyDescent="0.3">
      <c r="B175" s="6" t="s">
        <v>574</v>
      </c>
      <c r="C175" s="6"/>
      <c r="D175" s="6"/>
      <c r="E175" s="6"/>
      <c r="F175" s="6">
        <f>F174-E174</f>
        <v>6</v>
      </c>
      <c r="G175" s="6">
        <f>G174-F174</f>
        <v>8</v>
      </c>
      <c r="H175" s="6">
        <f>H174-G174</f>
        <v>2</v>
      </c>
      <c r="I175" s="6">
        <f>I174-H174</f>
        <v>0</v>
      </c>
      <c r="J175" s="6">
        <f>J174-I174</f>
        <v>4</v>
      </c>
      <c r="K175" s="6">
        <f t="shared" ref="K175:P175" si="57">K174-J174</f>
        <v>0</v>
      </c>
      <c r="L175" s="6">
        <f t="shared" si="57"/>
        <v>0</v>
      </c>
      <c r="M175" s="6">
        <f t="shared" si="57"/>
        <v>0</v>
      </c>
      <c r="N175" s="6">
        <f t="shared" si="57"/>
        <v>0</v>
      </c>
      <c r="O175" s="6">
        <f t="shared" si="57"/>
        <v>0</v>
      </c>
      <c r="P175" s="6">
        <f t="shared" si="57"/>
        <v>0</v>
      </c>
    </row>
    <row r="176" spans="2:17" outlineLevel="1" x14ac:dyDescent="0.3">
      <c r="B176" s="477" t="s">
        <v>575</v>
      </c>
      <c r="C176" s="477"/>
      <c r="D176" s="477"/>
      <c r="E176" s="477"/>
      <c r="F176" s="478">
        <f>F175/E174</f>
        <v>3.3519553072625698E-2</v>
      </c>
      <c r="G176" s="478">
        <f>G175/F174</f>
        <v>4.3243243243243246E-2</v>
      </c>
      <c r="H176" s="478">
        <f>H175/G174</f>
        <v>1.0362694300518135E-2</v>
      </c>
      <c r="I176" s="478">
        <f>I175/H174</f>
        <v>0</v>
      </c>
      <c r="J176" s="478">
        <f>J175/I174</f>
        <v>2.0512820512820513E-2</v>
      </c>
      <c r="K176" s="478">
        <f t="shared" ref="K176:P176" si="58">K175/J174</f>
        <v>0</v>
      </c>
      <c r="L176" s="478">
        <f t="shared" si="58"/>
        <v>0</v>
      </c>
      <c r="M176" s="478">
        <f t="shared" si="58"/>
        <v>0</v>
      </c>
      <c r="N176" s="478">
        <f t="shared" si="58"/>
        <v>0</v>
      </c>
      <c r="O176" s="478">
        <f t="shared" si="58"/>
        <v>0</v>
      </c>
      <c r="P176" s="478">
        <f t="shared" si="58"/>
        <v>0</v>
      </c>
    </row>
    <row r="177" spans="2:25" outlineLevel="1" x14ac:dyDescent="0.3"/>
    <row r="178" spans="2:25" outlineLevel="1" x14ac:dyDescent="0.3"/>
    <row r="179" spans="2:25" outlineLevel="1" x14ac:dyDescent="0.3"/>
    <row r="180" spans="2:25" outlineLevel="1" x14ac:dyDescent="0.3">
      <c r="B180" s="479" t="s">
        <v>576</v>
      </c>
      <c r="C180" s="479"/>
      <c r="D180" s="6"/>
      <c r="E180" s="6"/>
      <c r="F180" s="6"/>
      <c r="G180" s="6"/>
      <c r="H180" s="6"/>
      <c r="I180" s="6"/>
      <c r="J180" s="6"/>
    </row>
    <row r="181" spans="2:25" outlineLevel="1" x14ac:dyDescent="0.3">
      <c r="B181" s="432" t="s">
        <v>366</v>
      </c>
      <c r="C181" s="432"/>
      <c r="D181" s="432" t="s">
        <v>577</v>
      </c>
      <c r="E181" s="432" t="s">
        <v>578</v>
      </c>
      <c r="F181" s="432" t="s">
        <v>183</v>
      </c>
      <c r="G181" s="432" t="s">
        <v>184</v>
      </c>
      <c r="H181" s="432" t="s">
        <v>185</v>
      </c>
      <c r="I181" s="432" t="s">
        <v>186</v>
      </c>
      <c r="J181" s="432" t="s">
        <v>6</v>
      </c>
    </row>
    <row r="182" spans="2:25" outlineLevel="1" x14ac:dyDescent="0.3">
      <c r="B182" s="6" t="s">
        <v>579</v>
      </c>
      <c r="C182" s="6"/>
      <c r="D182" s="411">
        <f>'Inflation data'!Z17</f>
        <v>299.91666666666669</v>
      </c>
      <c r="E182" s="411">
        <f>'Inflation data'!AA17</f>
        <v>322.5</v>
      </c>
      <c r="F182" s="411">
        <f>'Inflation data'!AB17</f>
        <v>338.69399999999996</v>
      </c>
      <c r="G182" s="411">
        <f>'Inflation data'!AC17</f>
        <v>356.06400000000002</v>
      </c>
      <c r="H182" s="411">
        <f>'Inflation data'!AD17</f>
        <v>377.61599999999999</v>
      </c>
      <c r="I182" s="411">
        <f>'Inflation data'!AE17</f>
        <v>397.20000000000005</v>
      </c>
      <c r="J182" s="411">
        <f>'Inflation data'!AF17</f>
        <v>410.63999999999993</v>
      </c>
    </row>
    <row r="183" spans="2:25" ht="14.5" outlineLevel="1" x14ac:dyDescent="0.35">
      <c r="B183" s="6" t="s">
        <v>580</v>
      </c>
      <c r="C183" s="6"/>
      <c r="D183" s="411">
        <f>'Inflation data'!I17</f>
        <v>119.79166666666669</v>
      </c>
      <c r="E183" s="411">
        <f>'Inflation data'!J17</f>
        <v>121.80000000000001</v>
      </c>
      <c r="F183" s="411">
        <f>'Inflation data'!K17</f>
        <v>123.375</v>
      </c>
      <c r="G183" s="411">
        <f>'Inflation data'!L17</f>
        <v>139.40833333333333</v>
      </c>
      <c r="H183" s="411">
        <f>'Inflation data'!M17</f>
        <v>152.52500000000001</v>
      </c>
      <c r="I183" s="411">
        <f>'Inflation data'!N17</f>
        <v>151.41666666666666</v>
      </c>
      <c r="J183" s="411">
        <f>'Inflation data'!O17</f>
        <v>154.85833333333335</v>
      </c>
      <c r="M183"/>
      <c r="N183"/>
      <c r="O183"/>
      <c r="P183"/>
      <c r="Q183"/>
      <c r="R183"/>
      <c r="S183"/>
      <c r="T183"/>
      <c r="U183"/>
      <c r="V183"/>
      <c r="W183"/>
      <c r="X183"/>
      <c r="Y183"/>
    </row>
    <row r="184" spans="2:25" ht="14.5" outlineLevel="1" x14ac:dyDescent="0.35">
      <c r="B184" s="12" t="s">
        <v>581</v>
      </c>
      <c r="C184" s="12"/>
      <c r="D184" s="480">
        <f>D182*55%+D183*45%</f>
        <v>218.86041666666668</v>
      </c>
      <c r="E184" s="480">
        <f>E182*55%+E183*45%</f>
        <v>232.18500000000003</v>
      </c>
      <c r="F184" s="480">
        <f t="shared" ref="F184:I184" si="59">F182*55%+F183*45%</f>
        <v>241.80045000000001</v>
      </c>
      <c r="G184" s="480">
        <f t="shared" si="59"/>
        <v>258.56895000000003</v>
      </c>
      <c r="H184" s="480">
        <f t="shared" si="59"/>
        <v>276.32505000000003</v>
      </c>
      <c r="I184" s="480">
        <f t="shared" si="59"/>
        <v>286.59750000000003</v>
      </c>
      <c r="J184" s="480">
        <f>J182*55%+J183*45%</f>
        <v>295.53825000000001</v>
      </c>
      <c r="M184"/>
      <c r="N184"/>
      <c r="O184"/>
      <c r="P184"/>
      <c r="Q184"/>
      <c r="R184"/>
      <c r="S184"/>
      <c r="T184"/>
      <c r="U184"/>
      <c r="V184"/>
      <c r="W184"/>
      <c r="X184"/>
      <c r="Y184"/>
    </row>
    <row r="185" spans="2:25" ht="14.5" outlineLevel="1" x14ac:dyDescent="0.35">
      <c r="B185" s="6" t="s">
        <v>582</v>
      </c>
      <c r="C185" s="6"/>
      <c r="D185" s="6"/>
      <c r="E185" s="78">
        <f>E184/D184-1</f>
        <v>6.0881650214653638E-2</v>
      </c>
      <c r="F185" s="78">
        <f t="shared" ref="F185:I185" si="60">F184/E184-1</f>
        <v>4.1412881969119297E-2</v>
      </c>
      <c r="G185" s="78">
        <f t="shared" si="60"/>
        <v>6.9348506175236801E-2</v>
      </c>
      <c r="H185" s="78">
        <f t="shared" si="60"/>
        <v>6.8670658251889893E-2</v>
      </c>
      <c r="I185" s="78">
        <f t="shared" si="60"/>
        <v>3.7175239812677008E-2</v>
      </c>
      <c r="J185" s="78">
        <f>J184/I184-1</f>
        <v>3.1196189778347705E-2</v>
      </c>
      <c r="M185"/>
      <c r="N185"/>
      <c r="O185"/>
      <c r="P185"/>
      <c r="Q185"/>
      <c r="R185"/>
      <c r="S185"/>
      <c r="T185"/>
      <c r="U185"/>
      <c r="V185"/>
      <c r="W185"/>
      <c r="X185"/>
      <c r="Y185"/>
    </row>
    <row r="186" spans="2:25" ht="14.5" hidden="1" outlineLevel="1" x14ac:dyDescent="0.35">
      <c r="B186" s="6"/>
      <c r="C186" s="6"/>
      <c r="D186" s="6"/>
      <c r="E186" s="6"/>
      <c r="F186" s="6"/>
      <c r="G186" s="6"/>
      <c r="H186" s="6"/>
      <c r="I186" s="6"/>
      <c r="J186" s="6"/>
      <c r="M186"/>
      <c r="N186"/>
      <c r="O186"/>
      <c r="P186"/>
      <c r="Q186"/>
      <c r="R186"/>
      <c r="S186"/>
      <c r="T186"/>
      <c r="U186"/>
      <c r="V186"/>
      <c r="W186"/>
      <c r="X186"/>
      <c r="Y186"/>
    </row>
    <row r="187" spans="2:25" hidden="1" outlineLevel="1" x14ac:dyDescent="0.3">
      <c r="B187" s="6"/>
      <c r="C187" s="93"/>
      <c r="D187" s="6"/>
      <c r="E187" s="6"/>
      <c r="F187" s="6"/>
      <c r="G187" s="6"/>
      <c r="H187" s="6"/>
      <c r="I187" s="6"/>
      <c r="J187" s="6"/>
    </row>
    <row r="188" spans="2:25" hidden="1" outlineLevel="1" x14ac:dyDescent="0.3">
      <c r="B188" s="6"/>
      <c r="C188" s="93"/>
      <c r="D188" s="6"/>
      <c r="E188" s="6"/>
      <c r="F188" s="6"/>
      <c r="G188" s="6"/>
      <c r="H188" s="6"/>
      <c r="I188" s="6"/>
      <c r="J188" s="6"/>
    </row>
    <row r="189" spans="2:25" outlineLevel="1" x14ac:dyDescent="0.3">
      <c r="B189" s="481" t="s">
        <v>583</v>
      </c>
      <c r="C189" s="482">
        <f>AVERAGE(F185:J185)</f>
        <v>4.9560695197454138E-2</v>
      </c>
      <c r="D189" s="6"/>
      <c r="E189" s="6"/>
      <c r="F189" s="6"/>
      <c r="G189" s="6"/>
      <c r="H189" s="6"/>
      <c r="I189" s="6"/>
      <c r="J189" s="78">
        <f>J184/F184-1</f>
        <v>0.22224028119054373</v>
      </c>
    </row>
    <row r="190" spans="2:25" outlineLevel="1" x14ac:dyDescent="0.3">
      <c r="J190" s="257">
        <f>(1+G185)*(1+H185)*(1+I185)*(1+J185)</f>
        <v>1.2222402811905437</v>
      </c>
    </row>
    <row r="191" spans="2:25" outlineLevel="1" x14ac:dyDescent="0.3"/>
    <row r="192" spans="2:25" outlineLevel="1" x14ac:dyDescent="0.3"/>
    <row r="193" spans="1:17" outlineLevel="1" x14ac:dyDescent="0.3">
      <c r="B193" s="213" t="s">
        <v>584</v>
      </c>
      <c r="C193" s="213"/>
      <c r="D193" s="213" t="s">
        <v>183</v>
      </c>
      <c r="E193" s="213" t="s">
        <v>184</v>
      </c>
      <c r="F193" s="213" t="s">
        <v>185</v>
      </c>
      <c r="G193" s="213" t="s">
        <v>186</v>
      </c>
      <c r="H193" s="213" t="s">
        <v>6</v>
      </c>
      <c r="I193" s="483" t="s">
        <v>7</v>
      </c>
      <c r="J193" s="483"/>
      <c r="K193" s="213" t="s">
        <v>54</v>
      </c>
      <c r="L193" s="213" t="s">
        <v>55</v>
      </c>
      <c r="M193" s="213" t="s">
        <v>56</v>
      </c>
      <c r="N193" s="213" t="s">
        <v>57</v>
      </c>
      <c r="O193" s="213" t="s">
        <v>58</v>
      </c>
    </row>
    <row r="194" spans="1:17" outlineLevel="1" x14ac:dyDescent="0.3">
      <c r="B194" s="2" t="s">
        <v>585</v>
      </c>
      <c r="G194" s="20">
        <f>G154</f>
        <v>491.27326734948326</v>
      </c>
      <c r="H194" s="20">
        <f>H154</f>
        <v>496.57819665456157</v>
      </c>
    </row>
    <row r="195" spans="1:17" outlineLevel="1" x14ac:dyDescent="0.3">
      <c r="B195" s="2" t="s">
        <v>586</v>
      </c>
    </row>
    <row r="196" spans="1:17" outlineLevel="1" x14ac:dyDescent="0.3"/>
    <row r="198" spans="1:17" s="466" customFormat="1" hidden="1" x14ac:dyDescent="0.3">
      <c r="A198" s="484" t="s">
        <v>587</v>
      </c>
    </row>
    <row r="199" spans="1:17" s="466" customFormat="1" hidden="1" outlineLevel="1" x14ac:dyDescent="0.3"/>
    <row r="200" spans="1:17" s="466" customFormat="1" hidden="1" outlineLevel="1" x14ac:dyDescent="0.3">
      <c r="B200" s="485" t="s">
        <v>24</v>
      </c>
      <c r="C200" s="485" t="s">
        <v>53</v>
      </c>
      <c r="D200" s="486">
        <v>27</v>
      </c>
      <c r="E200" s="486">
        <f t="shared" ref="E200:H200" si="61">D200+1</f>
        <v>28</v>
      </c>
      <c r="F200" s="486">
        <f t="shared" si="61"/>
        <v>29</v>
      </c>
      <c r="G200" s="486">
        <f t="shared" si="61"/>
        <v>30</v>
      </c>
      <c r="H200" s="486">
        <f t="shared" si="61"/>
        <v>31</v>
      </c>
      <c r="K200" s="485" t="s">
        <v>24</v>
      </c>
      <c r="L200" s="485" t="s">
        <v>53</v>
      </c>
      <c r="M200" s="486">
        <v>27</v>
      </c>
      <c r="N200" s="486">
        <f t="shared" ref="N200:Q200" si="62">M200+1</f>
        <v>28</v>
      </c>
      <c r="O200" s="486">
        <f t="shared" si="62"/>
        <v>29</v>
      </c>
      <c r="P200" s="486">
        <f t="shared" si="62"/>
        <v>30</v>
      </c>
      <c r="Q200" s="486">
        <f t="shared" si="62"/>
        <v>31</v>
      </c>
    </row>
    <row r="201" spans="1:17" s="466" customFormat="1" hidden="1" outlineLevel="1" x14ac:dyDescent="0.3">
      <c r="B201" s="465" t="s">
        <v>333</v>
      </c>
      <c r="C201" s="465" t="s">
        <v>60</v>
      </c>
      <c r="D201" s="465">
        <f>'Operational Par.'!D5</f>
        <v>120</v>
      </c>
      <c r="E201" s="465">
        <f>'Operational Par.'!E5</f>
        <v>120</v>
      </c>
      <c r="F201" s="465">
        <f>'Operational Par.'!F5</f>
        <v>120</v>
      </c>
      <c r="G201" s="465">
        <f>'Operational Par.'!G5</f>
        <v>120</v>
      </c>
      <c r="H201" s="465">
        <f>'Operational Par.'!H5</f>
        <v>120</v>
      </c>
      <c r="K201" s="465" t="s">
        <v>333</v>
      </c>
      <c r="L201" s="465" t="s">
        <v>60</v>
      </c>
      <c r="M201" s="465">
        <f>'Operational Par.'!L5</f>
        <v>120</v>
      </c>
      <c r="N201" s="465">
        <f>'Operational Par.'!M5</f>
        <v>120</v>
      </c>
      <c r="O201" s="465">
        <f>'Operational Par.'!N5</f>
        <v>120</v>
      </c>
      <c r="P201" s="465">
        <f>'Operational Par.'!O5</f>
        <v>120</v>
      </c>
      <c r="Q201" s="465">
        <f>'Operational Par.'!P5</f>
        <v>120</v>
      </c>
    </row>
    <row r="202" spans="1:17" s="466" customFormat="1" hidden="1" outlineLevel="1" x14ac:dyDescent="0.3">
      <c r="B202" s="465" t="s">
        <v>588</v>
      </c>
      <c r="C202" s="465" t="s">
        <v>589</v>
      </c>
      <c r="D202" s="465">
        <v>9.5</v>
      </c>
      <c r="E202" s="465">
        <f>$D$202</f>
        <v>9.5</v>
      </c>
      <c r="F202" s="465">
        <f t="shared" ref="F202:H202" si="63">$D$202</f>
        <v>9.5</v>
      </c>
      <c r="G202" s="465">
        <f t="shared" si="63"/>
        <v>9.5</v>
      </c>
      <c r="H202" s="465">
        <f t="shared" si="63"/>
        <v>9.5</v>
      </c>
      <c r="K202" s="465" t="s">
        <v>588</v>
      </c>
      <c r="L202" s="465" t="s">
        <v>589</v>
      </c>
      <c r="M202" s="465">
        <v>9.5</v>
      </c>
      <c r="N202" s="465">
        <f>$D$202</f>
        <v>9.5</v>
      </c>
      <c r="O202" s="465">
        <f t="shared" ref="O202:Q202" si="64">$D$202</f>
        <v>9.5</v>
      </c>
      <c r="P202" s="465">
        <f t="shared" si="64"/>
        <v>9.5</v>
      </c>
      <c r="Q202" s="465">
        <f t="shared" si="64"/>
        <v>9.5</v>
      </c>
    </row>
    <row r="203" spans="1:17" s="466" customFormat="1" hidden="1" outlineLevel="1" x14ac:dyDescent="0.3">
      <c r="B203" s="465" t="s">
        <v>587</v>
      </c>
      <c r="C203" s="465" t="s">
        <v>202</v>
      </c>
      <c r="D203" s="465">
        <f>D201*D202/100</f>
        <v>11.4</v>
      </c>
      <c r="E203" s="465">
        <f t="shared" ref="E203:H203" si="65">E201*E202/100</f>
        <v>11.4</v>
      </c>
      <c r="F203" s="465">
        <f t="shared" si="65"/>
        <v>11.4</v>
      </c>
      <c r="G203" s="465">
        <f t="shared" si="65"/>
        <v>11.4</v>
      </c>
      <c r="H203" s="465">
        <f t="shared" si="65"/>
        <v>11.4</v>
      </c>
      <c r="K203" s="465" t="s">
        <v>587</v>
      </c>
      <c r="L203" s="465" t="s">
        <v>202</v>
      </c>
      <c r="M203" s="465">
        <f>M201*M202/100</f>
        <v>11.4</v>
      </c>
      <c r="N203" s="465">
        <f t="shared" ref="N203:Q203" si="66">N201*N202/100</f>
        <v>11.4</v>
      </c>
      <c r="O203" s="465">
        <f t="shared" si="66"/>
        <v>11.4</v>
      </c>
      <c r="P203" s="465">
        <f t="shared" si="66"/>
        <v>11.4</v>
      </c>
      <c r="Q203" s="465">
        <f t="shared" si="66"/>
        <v>11.4</v>
      </c>
    </row>
    <row r="204" spans="1:17" s="466" customFormat="1" hidden="1" outlineLevel="1" x14ac:dyDescent="0.3"/>
    <row r="205" spans="1:17" hidden="1" outlineLevel="1" x14ac:dyDescent="0.3"/>
    <row r="206" spans="1:17" collapsed="1" x14ac:dyDescent="0.3">
      <c r="A206" s="430" t="s">
        <v>590</v>
      </c>
    </row>
    <row r="208" spans="1:17" outlineLevel="1" x14ac:dyDescent="0.3">
      <c r="B208" s="487" t="s">
        <v>591</v>
      </c>
      <c r="C208" s="468" t="s">
        <v>53</v>
      </c>
      <c r="D208" s="468" t="str">
        <f t="shared" ref="D208:G208" si="67">F181</f>
        <v>FY21</v>
      </c>
      <c r="E208" s="468" t="str">
        <f t="shared" si="67"/>
        <v>FY22</v>
      </c>
      <c r="F208" s="468" t="str">
        <f t="shared" si="67"/>
        <v>FY23</v>
      </c>
      <c r="G208" s="468" t="str">
        <f t="shared" si="67"/>
        <v>FY24</v>
      </c>
      <c r="H208" s="468" t="str">
        <f>J181</f>
        <v>FY25</v>
      </c>
      <c r="K208" s="487" t="s">
        <v>591</v>
      </c>
      <c r="L208" s="468" t="s">
        <v>53</v>
      </c>
      <c r="M208" s="468" t="str">
        <f>D208</f>
        <v>FY21</v>
      </c>
      <c r="N208" s="468" t="str">
        <f>E208</f>
        <v>FY22</v>
      </c>
      <c r="O208" s="468" t="str">
        <f>F208</f>
        <v>FY23</v>
      </c>
      <c r="P208" s="468" t="str">
        <f>G208</f>
        <v>FY24</v>
      </c>
      <c r="Q208" s="468" t="str">
        <f>H208</f>
        <v>FY25</v>
      </c>
    </row>
    <row r="209" spans="2:23" outlineLevel="1" x14ac:dyDescent="0.3">
      <c r="B209" s="37" t="s">
        <v>63</v>
      </c>
      <c r="C209" s="33" t="s">
        <v>592</v>
      </c>
      <c r="D209" s="34">
        <v>747.52968906200033</v>
      </c>
      <c r="E209" s="34">
        <v>751.52691199999992</v>
      </c>
      <c r="F209" s="34">
        <v>881.23084800000015</v>
      </c>
      <c r="G209" s="34">
        <v>878.51212800000008</v>
      </c>
      <c r="H209" s="34">
        <v>802.79040000000009</v>
      </c>
      <c r="K209" s="37" t="s">
        <v>63</v>
      </c>
      <c r="L209" s="33" t="s">
        <v>592</v>
      </c>
      <c r="M209" s="34">
        <v>669.79530662500008</v>
      </c>
      <c r="N209" s="34">
        <v>863.28217600000005</v>
      </c>
      <c r="O209" s="34">
        <v>907.14111999999989</v>
      </c>
      <c r="P209" s="34">
        <v>834.78425600000003</v>
      </c>
      <c r="Q209" s="34">
        <v>882.74943999999994</v>
      </c>
    </row>
    <row r="210" spans="2:23" outlineLevel="1" x14ac:dyDescent="0.3">
      <c r="B210" s="37" t="s">
        <v>593</v>
      </c>
      <c r="C210" s="33" t="s">
        <v>39</v>
      </c>
      <c r="D210" s="61">
        <v>1915961.789385708</v>
      </c>
      <c r="E210" s="61">
        <v>1735917</v>
      </c>
      <c r="F210" s="488">
        <v>1993007.3448162386</v>
      </c>
      <c r="G210" s="488">
        <v>2032249.8709272128</v>
      </c>
      <c r="H210" s="488">
        <v>1833667.1187113742</v>
      </c>
      <c r="K210" s="37" t="s">
        <v>593</v>
      </c>
      <c r="L210" s="33" t="s">
        <v>39</v>
      </c>
      <c r="M210" s="61">
        <v>1729627.7895852623</v>
      </c>
      <c r="N210" s="61">
        <v>1990347</v>
      </c>
      <c r="O210" s="489">
        <v>2053097.6451138579</v>
      </c>
      <c r="P210" s="489">
        <v>1934624.2904765187</v>
      </c>
      <c r="Q210" s="489">
        <v>2003658.9074083716</v>
      </c>
    </row>
    <row r="211" spans="2:23" outlineLevel="1" x14ac:dyDescent="0.3">
      <c r="B211" s="37" t="s">
        <v>594</v>
      </c>
      <c r="C211" s="33" t="s">
        <v>595</v>
      </c>
      <c r="D211" s="34">
        <f>D210/D209/1000</f>
        <v>2.5630577854236871</v>
      </c>
      <c r="E211" s="34">
        <f t="shared" ref="E211:G211" si="68">E210/E209/1000</f>
        <v>2.3098534094810965</v>
      </c>
      <c r="F211" s="490">
        <f t="shared" si="68"/>
        <v>2.2616177694408606</v>
      </c>
      <c r="G211" s="490">
        <f t="shared" si="68"/>
        <v>2.313286073299619</v>
      </c>
      <c r="H211" s="490">
        <f>H210/H209/1000</f>
        <v>2.2841168986467379</v>
      </c>
      <c r="K211" s="37" t="s">
        <v>594</v>
      </c>
      <c r="L211" s="33" t="s">
        <v>595</v>
      </c>
      <c r="M211" s="34">
        <f>M210/M209/1000</f>
        <v>2.5823229462454762</v>
      </c>
      <c r="N211" s="34">
        <f t="shared" ref="N211:P211" si="69">N210/N209/1000</f>
        <v>2.3055578527315728</v>
      </c>
      <c r="O211" s="491">
        <f t="shared" si="69"/>
        <v>2.2632615806390279</v>
      </c>
      <c r="P211" s="491">
        <f t="shared" si="69"/>
        <v>2.3175141080721566</v>
      </c>
      <c r="Q211" s="491">
        <f>Q210/Q209/1000</f>
        <v>2.2697934619005502</v>
      </c>
    </row>
    <row r="212" spans="2:23" outlineLevel="1" x14ac:dyDescent="0.3">
      <c r="B212" s="37" t="s">
        <v>596</v>
      </c>
      <c r="C212" s="33" t="s">
        <v>595</v>
      </c>
      <c r="D212" s="1009">
        <f>SUMPRODUCT(D211:H211,D209:H209)/SUM(D209:H209)</f>
        <v>2.3416453107165398</v>
      </c>
      <c r="E212" s="1009"/>
      <c r="F212" s="1009"/>
      <c r="G212" s="1009"/>
      <c r="H212" s="1009"/>
      <c r="K212" s="37" t="s">
        <v>596</v>
      </c>
      <c r="L212" s="33" t="s">
        <v>595</v>
      </c>
      <c r="M212" s="1009">
        <f>SUMPRODUCT(M211:Q211,M209:Q209)/SUM(M209:Q209)</f>
        <v>2.3357225094423324</v>
      </c>
      <c r="N212" s="1009"/>
      <c r="O212" s="1009"/>
      <c r="P212" s="1009"/>
      <c r="Q212" s="1009"/>
    </row>
    <row r="213" spans="2:23" outlineLevel="1" x14ac:dyDescent="0.3"/>
    <row r="214" spans="2:23" s="142" customFormat="1" ht="14.5" outlineLevel="1" x14ac:dyDescent="0.35">
      <c r="B214" s="326" t="s">
        <v>596</v>
      </c>
      <c r="C214" s="492">
        <v>2.2551946668823772</v>
      </c>
      <c r="K214" s="326" t="s">
        <v>596</v>
      </c>
      <c r="L214" s="492">
        <v>2.266337439038959</v>
      </c>
      <c r="S214" s="493"/>
      <c r="T214" s="493"/>
      <c r="U214" s="493"/>
      <c r="V214" s="493"/>
      <c r="W214" s="493"/>
    </row>
    <row r="215" spans="2:23" ht="14.5" outlineLevel="1" x14ac:dyDescent="0.35">
      <c r="B215" s="494" t="s">
        <v>597</v>
      </c>
      <c r="C215" s="432" t="s">
        <v>53</v>
      </c>
      <c r="D215" s="5">
        <f>D200</f>
        <v>27</v>
      </c>
      <c r="E215" s="5">
        <f t="shared" ref="E215:H215" si="70">E200</f>
        <v>28</v>
      </c>
      <c r="F215" s="5">
        <f t="shared" si="70"/>
        <v>29</v>
      </c>
      <c r="G215" s="5">
        <f t="shared" si="70"/>
        <v>30</v>
      </c>
      <c r="H215" s="5">
        <f t="shared" si="70"/>
        <v>31</v>
      </c>
      <c r="K215" s="494" t="s">
        <v>597</v>
      </c>
      <c r="L215" s="432" t="s">
        <v>53</v>
      </c>
      <c r="M215" s="5">
        <f>M200</f>
        <v>27</v>
      </c>
      <c r="N215" s="5">
        <f t="shared" ref="N215:Q215" si="71">N200</f>
        <v>28</v>
      </c>
      <c r="O215" s="5">
        <f t="shared" si="71"/>
        <v>29</v>
      </c>
      <c r="P215" s="5">
        <f t="shared" si="71"/>
        <v>30</v>
      </c>
      <c r="Q215" s="5">
        <f t="shared" si="71"/>
        <v>31</v>
      </c>
      <c r="S215"/>
      <c r="T215"/>
      <c r="U215"/>
      <c r="V215"/>
      <c r="W215"/>
    </row>
    <row r="216" spans="2:23" ht="14.5" outlineLevel="1" x14ac:dyDescent="0.35">
      <c r="B216" s="37" t="s">
        <v>63</v>
      </c>
      <c r="C216" s="33" t="s">
        <v>592</v>
      </c>
      <c r="D216" s="119">
        <f>'Operational Par.'!D57</f>
        <v>747.61344000000008</v>
      </c>
      <c r="E216" s="119">
        <f>'Operational Par.'!E57</f>
        <v>946.88006399999995</v>
      </c>
      <c r="F216" s="119">
        <f>'Operational Par.'!F57</f>
        <v>747.61344000000008</v>
      </c>
      <c r="G216" s="119">
        <f>'Operational Par.'!G57</f>
        <v>686.74896000000001</v>
      </c>
      <c r="H216" s="119">
        <f>'Operational Par.'!H57</f>
        <v>747.61344000000008</v>
      </c>
      <c r="K216" s="37" t="s">
        <v>63</v>
      </c>
      <c r="L216" s="33" t="s">
        <v>592</v>
      </c>
      <c r="M216" s="119">
        <f>'Operational Par.'!L57</f>
        <v>901.404</v>
      </c>
      <c r="N216" s="119">
        <f>'Operational Par.'!M57</f>
        <v>852.22367999999994</v>
      </c>
      <c r="O216" s="119">
        <f>'Operational Par.'!N57</f>
        <v>815.52095999999995</v>
      </c>
      <c r="P216" s="119">
        <f>'Operational Par.'!O57</f>
        <v>629.56367999999998</v>
      </c>
      <c r="Q216" s="119">
        <f>'Operational Par.'!P57</f>
        <v>815.52095999999995</v>
      </c>
      <c r="S216"/>
      <c r="T216"/>
      <c r="U216"/>
      <c r="V216"/>
      <c r="W216"/>
    </row>
    <row r="217" spans="2:23" ht="16" outlineLevel="1" x14ac:dyDescent="0.35">
      <c r="B217" s="37" t="s">
        <v>594</v>
      </c>
      <c r="C217" s="33" t="s">
        <v>598</v>
      </c>
      <c r="D217" s="408">
        <f>D212</f>
        <v>2.3416453107165398</v>
      </c>
      <c r="E217" s="408">
        <f>D217</f>
        <v>2.3416453107165398</v>
      </c>
      <c r="F217" s="408">
        <f t="shared" ref="F217:H217" si="72">E217</f>
        <v>2.3416453107165398</v>
      </c>
      <c r="G217" s="408">
        <f t="shared" si="72"/>
        <v>2.3416453107165398</v>
      </c>
      <c r="H217" s="408">
        <f t="shared" si="72"/>
        <v>2.3416453107165398</v>
      </c>
      <c r="K217" s="37" t="s">
        <v>594</v>
      </c>
      <c r="L217" s="33" t="s">
        <v>598</v>
      </c>
      <c r="M217" s="408">
        <f>M212</f>
        <v>2.3357225094423324</v>
      </c>
      <c r="N217" s="408">
        <f>M217</f>
        <v>2.3357225094423324</v>
      </c>
      <c r="O217" s="408">
        <f t="shared" ref="O217:Q217" si="73">N217</f>
        <v>2.3357225094423324</v>
      </c>
      <c r="P217" s="408">
        <f t="shared" si="73"/>
        <v>2.3357225094423324</v>
      </c>
      <c r="Q217" s="408">
        <f t="shared" si="73"/>
        <v>2.3357225094423324</v>
      </c>
      <c r="S217"/>
      <c r="T217"/>
      <c r="U217"/>
      <c r="V217"/>
      <c r="W217"/>
    </row>
    <row r="218" spans="2:23" ht="16" outlineLevel="1" x14ac:dyDescent="0.35">
      <c r="B218" s="37" t="s">
        <v>593</v>
      </c>
      <c r="C218" s="33" t="s">
        <v>599</v>
      </c>
      <c r="D218" s="495">
        <f>D216*D217*1000</f>
        <v>1750645.5060046616</v>
      </c>
      <c r="E218" s="495">
        <f t="shared" ref="E218:H218" si="74">E216*E217*1000</f>
        <v>2217257.2616765769</v>
      </c>
      <c r="F218" s="495">
        <f t="shared" si="74"/>
        <v>1750645.5060046616</v>
      </c>
      <c r="G218" s="495">
        <f t="shared" si="74"/>
        <v>1608122.4818234607</v>
      </c>
      <c r="H218" s="495">
        <f t="shared" si="74"/>
        <v>1750645.5060046616</v>
      </c>
      <c r="K218" s="37" t="s">
        <v>593</v>
      </c>
      <c r="L218" s="33" t="s">
        <v>599</v>
      </c>
      <c r="M218" s="495">
        <f>M216*M217*1000</f>
        <v>2105429.6129013561</v>
      </c>
      <c r="N218" s="495">
        <f t="shared" ref="N218:Q218" si="75">N216*N217*1000</f>
        <v>1990558.0324557791</v>
      </c>
      <c r="O218" s="495">
        <f t="shared" si="75"/>
        <v>1904830.66319402</v>
      </c>
      <c r="P218" s="495">
        <f t="shared" si="75"/>
        <v>1470486.0585033495</v>
      </c>
      <c r="Q218" s="495">
        <f t="shared" si="75"/>
        <v>1904830.66319402</v>
      </c>
      <c r="S218"/>
      <c r="T218"/>
      <c r="U218"/>
      <c r="V218"/>
      <c r="W218"/>
    </row>
    <row r="219" spans="2:23" ht="16" outlineLevel="1" x14ac:dyDescent="0.35">
      <c r="B219" s="37" t="s">
        <v>600</v>
      </c>
      <c r="C219" s="496" t="s">
        <v>601</v>
      </c>
      <c r="D219" s="119">
        <f>E228</f>
        <v>18.9291375</v>
      </c>
      <c r="E219" s="119">
        <f t="shared" ref="E219:H220" si="76">F228</f>
        <v>20.3488228125</v>
      </c>
      <c r="F219" s="119">
        <f t="shared" si="76"/>
        <v>21.874984523437497</v>
      </c>
      <c r="G219" s="119">
        <f t="shared" si="76"/>
        <v>23.515608362695307</v>
      </c>
      <c r="H219" s="119">
        <f t="shared" si="76"/>
        <v>25.279278989897453</v>
      </c>
      <c r="K219" s="37" t="s">
        <v>600</v>
      </c>
      <c r="L219" s="496" t="s">
        <v>601</v>
      </c>
      <c r="M219" s="119">
        <f>N228</f>
        <v>18.9291375</v>
      </c>
      <c r="N219" s="119">
        <f t="shared" ref="N219:Q220" si="77">O228</f>
        <v>20.3488228125</v>
      </c>
      <c r="O219" s="119">
        <f t="shared" si="77"/>
        <v>21.874984523437497</v>
      </c>
      <c r="P219" s="119">
        <f t="shared" si="77"/>
        <v>23.515608362695307</v>
      </c>
      <c r="Q219" s="119">
        <f t="shared" si="77"/>
        <v>25.279278989897453</v>
      </c>
      <c r="S219"/>
      <c r="T219"/>
      <c r="U219"/>
      <c r="V219"/>
      <c r="W219"/>
    </row>
    <row r="220" spans="2:23" ht="16" outlineLevel="1" x14ac:dyDescent="0.3">
      <c r="B220" s="37" t="s">
        <v>602</v>
      </c>
      <c r="C220" s="496" t="s">
        <v>601</v>
      </c>
      <c r="D220" s="119">
        <f>E229</f>
        <v>17.195699999999999</v>
      </c>
      <c r="E220" s="119">
        <f t="shared" si="76"/>
        <v>18.485377499999998</v>
      </c>
      <c r="F220" s="119">
        <f t="shared" si="76"/>
        <v>19.871780812499999</v>
      </c>
      <c r="G220" s="119">
        <f t="shared" si="76"/>
        <v>21.362164373437498</v>
      </c>
      <c r="H220" s="119">
        <f t="shared" si="76"/>
        <v>22.964326701445309</v>
      </c>
      <c r="K220" s="37" t="s">
        <v>602</v>
      </c>
      <c r="L220" s="496" t="s">
        <v>601</v>
      </c>
      <c r="M220" s="119">
        <f>N229</f>
        <v>17.195699999999999</v>
      </c>
      <c r="N220" s="119">
        <f t="shared" si="77"/>
        <v>18.485377499999998</v>
      </c>
      <c r="O220" s="119">
        <f t="shared" si="77"/>
        <v>19.871780812499999</v>
      </c>
      <c r="P220" s="119">
        <f t="shared" si="77"/>
        <v>21.362164373437498</v>
      </c>
      <c r="Q220" s="119">
        <f t="shared" si="77"/>
        <v>22.964326701445309</v>
      </c>
    </row>
    <row r="221" spans="2:23" ht="16" outlineLevel="1" x14ac:dyDescent="0.3">
      <c r="B221" s="63" t="s">
        <v>603</v>
      </c>
      <c r="C221" s="497" t="s">
        <v>604</v>
      </c>
      <c r="D221" s="123">
        <f>SUM(D219:D220)</f>
        <v>36.124837499999998</v>
      </c>
      <c r="E221" s="123">
        <f t="shared" ref="E221:H221" si="78">SUM(E219:E220)</f>
        <v>38.834200312500002</v>
      </c>
      <c r="F221" s="123">
        <f t="shared" si="78"/>
        <v>41.746765335937496</v>
      </c>
      <c r="G221" s="123">
        <f t="shared" si="78"/>
        <v>44.877772736132805</v>
      </c>
      <c r="H221" s="123">
        <f t="shared" si="78"/>
        <v>48.243605691342765</v>
      </c>
      <c r="K221" s="63" t="s">
        <v>603</v>
      </c>
      <c r="L221" s="497" t="s">
        <v>604</v>
      </c>
      <c r="M221" s="123">
        <f>SUM(M219:M220)</f>
        <v>36.124837499999998</v>
      </c>
      <c r="N221" s="123">
        <f t="shared" ref="N221:Q221" si="79">SUM(N219:N220)</f>
        <v>38.834200312500002</v>
      </c>
      <c r="O221" s="123">
        <f t="shared" si="79"/>
        <v>41.746765335937496</v>
      </c>
      <c r="P221" s="123">
        <f t="shared" si="79"/>
        <v>44.877772736132805</v>
      </c>
      <c r="Q221" s="123">
        <f t="shared" si="79"/>
        <v>48.243605691342765</v>
      </c>
    </row>
    <row r="222" spans="2:23" outlineLevel="1" x14ac:dyDescent="0.3">
      <c r="B222" s="37" t="s">
        <v>605</v>
      </c>
      <c r="C222" s="33" t="s">
        <v>314</v>
      </c>
      <c r="D222" s="498">
        <f>D218*D219/10^7</f>
        <v>3.3138209496919311</v>
      </c>
      <c r="E222" s="498">
        <f t="shared" ref="E222:H222" si="80">E218*E219/10^7</f>
        <v>4.5118575147585611</v>
      </c>
      <c r="F222" s="498">
        <f t="shared" si="80"/>
        <v>3.8295343349877378</v>
      </c>
      <c r="G222" s="498">
        <f t="shared" si="80"/>
        <v>3.7815978481806107</v>
      </c>
      <c r="H222" s="498">
        <f t="shared" si="80"/>
        <v>4.425505615870204</v>
      </c>
      <c r="K222" s="37" t="s">
        <v>605</v>
      </c>
      <c r="L222" s="33" t="s">
        <v>314</v>
      </c>
      <c r="M222" s="498">
        <f>M218*M219/10^7</f>
        <v>3.9853966639181539</v>
      </c>
      <c r="N222" s="498">
        <f t="shared" ref="N222:Q222" si="81">N218*N219/10^7</f>
        <v>4.0505512700441271</v>
      </c>
      <c r="O222" s="498">
        <f t="shared" si="81"/>
        <v>4.1668141277138373</v>
      </c>
      <c r="P222" s="498">
        <f t="shared" si="81"/>
        <v>3.4579374254568225</v>
      </c>
      <c r="Q222" s="498">
        <f t="shared" si="81"/>
        <v>4.8152745763393021</v>
      </c>
    </row>
    <row r="223" spans="2:23" outlineLevel="1" x14ac:dyDescent="0.3">
      <c r="B223" s="37" t="s">
        <v>606</v>
      </c>
      <c r="C223" s="33" t="s">
        <v>314</v>
      </c>
      <c r="D223" s="498">
        <f>D218*D220/10^7</f>
        <v>3.0103574927604355</v>
      </c>
      <c r="E223" s="498">
        <f t="shared" ref="E223:H223" si="82">E218*E220/10^7</f>
        <v>4.0986837496707809</v>
      </c>
      <c r="F223" s="498">
        <f t="shared" si="82"/>
        <v>3.4788443775712787</v>
      </c>
      <c r="G223" s="498">
        <f t="shared" si="82"/>
        <v>3.4352976789333023</v>
      </c>
      <c r="H223" s="498">
        <f t="shared" si="82"/>
        <v>4.0202395338308081</v>
      </c>
      <c r="K223" s="37" t="s">
        <v>606</v>
      </c>
      <c r="L223" s="33" t="s">
        <v>314</v>
      </c>
      <c r="M223" s="498">
        <f>M218*M220/10^7</f>
        <v>3.6204335994567849</v>
      </c>
      <c r="N223" s="498">
        <f t="shared" ref="N223:Q223" si="83">N218*N220/10^7</f>
        <v>3.6796216665602328</v>
      </c>
      <c r="O223" s="498">
        <f t="shared" si="83"/>
        <v>3.785237742392058</v>
      </c>
      <c r="P223" s="498">
        <f t="shared" si="83"/>
        <v>3.141276489059678</v>
      </c>
      <c r="Q223" s="498">
        <f t="shared" si="83"/>
        <v>4.374315366051821</v>
      </c>
    </row>
    <row r="224" spans="2:23" outlineLevel="1" x14ac:dyDescent="0.3">
      <c r="B224" s="63" t="s">
        <v>607</v>
      </c>
      <c r="C224" s="33" t="s">
        <v>314</v>
      </c>
      <c r="D224" s="499">
        <f>D222+D223</f>
        <v>6.3241784424523662</v>
      </c>
      <c r="E224" s="499">
        <f t="shared" ref="E224:H224" si="84">E222+E223</f>
        <v>8.610541264429342</v>
      </c>
      <c r="F224" s="499">
        <f t="shared" si="84"/>
        <v>7.3083787125590165</v>
      </c>
      <c r="G224" s="499">
        <f t="shared" si="84"/>
        <v>7.2168955271139126</v>
      </c>
      <c r="H224" s="499">
        <f t="shared" si="84"/>
        <v>8.4457451497010112</v>
      </c>
      <c r="K224" s="63" t="s">
        <v>607</v>
      </c>
      <c r="L224" s="33" t="s">
        <v>314</v>
      </c>
      <c r="M224" s="499">
        <f>M222+M223</f>
        <v>7.6058302633749388</v>
      </c>
      <c r="N224" s="499">
        <f t="shared" ref="N224:Q224" si="85">N222+N223</f>
        <v>7.7301729366043599</v>
      </c>
      <c r="O224" s="499">
        <f t="shared" si="85"/>
        <v>7.9520518701058958</v>
      </c>
      <c r="P224" s="499">
        <f t="shared" si="85"/>
        <v>6.5992139145165005</v>
      </c>
      <c r="Q224" s="499">
        <f t="shared" si="85"/>
        <v>9.1895899423911231</v>
      </c>
    </row>
    <row r="225" spans="1:18" outlineLevel="1" x14ac:dyDescent="0.3"/>
    <row r="226" spans="1:18" outlineLevel="1" x14ac:dyDescent="0.3"/>
    <row r="227" spans="1:18" outlineLevel="1" x14ac:dyDescent="0.3">
      <c r="B227" s="494" t="s">
        <v>24</v>
      </c>
      <c r="C227" s="432" t="s">
        <v>53</v>
      </c>
      <c r="D227" s="5">
        <v>26</v>
      </c>
      <c r="E227" s="5">
        <f>D227+1</f>
        <v>27</v>
      </c>
      <c r="F227" s="5">
        <f t="shared" ref="F227:I227" si="86">E227+1</f>
        <v>28</v>
      </c>
      <c r="G227" s="5">
        <f t="shared" si="86"/>
        <v>29</v>
      </c>
      <c r="H227" s="5">
        <f t="shared" si="86"/>
        <v>30</v>
      </c>
      <c r="I227" s="5">
        <f t="shared" si="86"/>
        <v>31</v>
      </c>
      <c r="K227" s="494" t="s">
        <v>24</v>
      </c>
      <c r="L227" s="432" t="s">
        <v>53</v>
      </c>
      <c r="M227" s="5">
        <v>26</v>
      </c>
      <c r="N227" s="5">
        <f>M227+1</f>
        <v>27</v>
      </c>
      <c r="O227" s="5">
        <f t="shared" ref="O227:R227" si="87">N227+1</f>
        <v>28</v>
      </c>
      <c r="P227" s="5">
        <f t="shared" si="87"/>
        <v>29</v>
      </c>
      <c r="Q227" s="5">
        <f t="shared" si="87"/>
        <v>30</v>
      </c>
      <c r="R227" s="5">
        <f t="shared" si="87"/>
        <v>31</v>
      </c>
    </row>
    <row r="228" spans="1:18" ht="16" outlineLevel="1" x14ac:dyDescent="0.3">
      <c r="B228" s="36" t="s">
        <v>608</v>
      </c>
      <c r="C228" s="496" t="s">
        <v>601</v>
      </c>
      <c r="D228" s="34">
        <v>17.608499999999999</v>
      </c>
      <c r="E228" s="34">
        <f>D228*(1+7.5%)</f>
        <v>18.9291375</v>
      </c>
      <c r="F228" s="34">
        <f>E228*(1+7.5%)</f>
        <v>20.3488228125</v>
      </c>
      <c r="G228" s="34">
        <f t="shared" ref="G228:I229" si="88">F228*(1+7.5%)</f>
        <v>21.874984523437497</v>
      </c>
      <c r="H228" s="34">
        <f t="shared" si="88"/>
        <v>23.515608362695307</v>
      </c>
      <c r="I228" s="34">
        <f t="shared" si="88"/>
        <v>25.279278989897453</v>
      </c>
      <c r="J228" s="177"/>
      <c r="K228" s="36" t="s">
        <v>608</v>
      </c>
      <c r="L228" s="496" t="s">
        <v>601</v>
      </c>
      <c r="M228" s="34">
        <f>D228</f>
        <v>17.608499999999999</v>
      </c>
      <c r="N228" s="34">
        <f>M228*(1+7.5%)</f>
        <v>18.9291375</v>
      </c>
      <c r="O228" s="34">
        <f>N228*(1+7.5%)</f>
        <v>20.3488228125</v>
      </c>
      <c r="P228" s="34">
        <f t="shared" ref="P228:R229" si="89">O228*(1+7.5%)</f>
        <v>21.874984523437497</v>
      </c>
      <c r="Q228" s="34">
        <f t="shared" si="89"/>
        <v>23.515608362695307</v>
      </c>
      <c r="R228" s="34">
        <f t="shared" si="89"/>
        <v>25.279278989897453</v>
      </c>
    </row>
    <row r="229" spans="1:18" ht="16" outlineLevel="1" x14ac:dyDescent="0.3">
      <c r="B229" s="37" t="s">
        <v>609</v>
      </c>
      <c r="C229" s="496" t="s">
        <v>601</v>
      </c>
      <c r="D229" s="500">
        <v>15.996</v>
      </c>
      <c r="E229" s="500">
        <f>D229*(1+7.5%)</f>
        <v>17.195699999999999</v>
      </c>
      <c r="F229" s="500">
        <f>E229*(1+7.5%)</f>
        <v>18.485377499999998</v>
      </c>
      <c r="G229" s="500">
        <f t="shared" si="88"/>
        <v>19.871780812499999</v>
      </c>
      <c r="H229" s="500">
        <f t="shared" si="88"/>
        <v>21.362164373437498</v>
      </c>
      <c r="I229" s="500">
        <f t="shared" si="88"/>
        <v>22.964326701445309</v>
      </c>
      <c r="J229" s="501"/>
      <c r="K229" s="37" t="s">
        <v>609</v>
      </c>
      <c r="L229" s="496" t="s">
        <v>601</v>
      </c>
      <c r="M229" s="34">
        <f>D229</f>
        <v>15.996</v>
      </c>
      <c r="N229" s="500">
        <f>M229*(1+7.5%)</f>
        <v>17.195699999999999</v>
      </c>
      <c r="O229" s="500">
        <f>N229*(1+7.5%)</f>
        <v>18.485377499999998</v>
      </c>
      <c r="P229" s="500">
        <f t="shared" si="89"/>
        <v>19.871780812499999</v>
      </c>
      <c r="Q229" s="500">
        <f t="shared" si="89"/>
        <v>21.362164373437498</v>
      </c>
      <c r="R229" s="500">
        <f t="shared" si="89"/>
        <v>22.964326701445309</v>
      </c>
    </row>
    <row r="230" spans="1:18" ht="16" outlineLevel="1" x14ac:dyDescent="0.3">
      <c r="B230" s="63" t="s">
        <v>610</v>
      </c>
      <c r="C230" s="496" t="s">
        <v>601</v>
      </c>
      <c r="D230" s="58">
        <f>D228+D229</f>
        <v>33.604500000000002</v>
      </c>
      <c r="E230" s="58">
        <f>E228+E229</f>
        <v>36.124837499999998</v>
      </c>
      <c r="F230" s="58">
        <f t="shared" ref="F230:I230" si="90">F228+F229</f>
        <v>38.834200312500002</v>
      </c>
      <c r="G230" s="58">
        <f t="shared" si="90"/>
        <v>41.746765335937496</v>
      </c>
      <c r="H230" s="58">
        <f t="shared" si="90"/>
        <v>44.877772736132805</v>
      </c>
      <c r="I230" s="58">
        <f t="shared" si="90"/>
        <v>48.243605691342765</v>
      </c>
      <c r="J230" s="87"/>
      <c r="K230" s="63" t="s">
        <v>610</v>
      </c>
      <c r="L230" s="496" t="s">
        <v>601</v>
      </c>
      <c r="M230" s="58">
        <f>M228+M229</f>
        <v>33.604500000000002</v>
      </c>
      <c r="N230" s="58">
        <f>N228+N229</f>
        <v>36.124837499999998</v>
      </c>
      <c r="O230" s="58">
        <f t="shared" ref="O230:R230" si="91">O228+O229</f>
        <v>38.834200312500002</v>
      </c>
      <c r="P230" s="58">
        <f t="shared" si="91"/>
        <v>41.746765335937496</v>
      </c>
      <c r="Q230" s="58">
        <f t="shared" si="91"/>
        <v>44.877772736132805</v>
      </c>
      <c r="R230" s="58">
        <f t="shared" si="91"/>
        <v>48.243605691342765</v>
      </c>
    </row>
    <row r="231" spans="1:18" outlineLevel="1" x14ac:dyDescent="0.3">
      <c r="D231" s="20"/>
    </row>
    <row r="232" spans="1:18" outlineLevel="1" x14ac:dyDescent="0.3">
      <c r="D232" s="11"/>
      <c r="M232" s="11"/>
    </row>
    <row r="235" spans="1:18" x14ac:dyDescent="0.3">
      <c r="A235" s="430" t="s">
        <v>611</v>
      </c>
    </row>
    <row r="236" spans="1:18" outlineLevel="1" x14ac:dyDescent="0.3">
      <c r="B236" s="8"/>
    </row>
    <row r="237" spans="1:18" outlineLevel="1" x14ac:dyDescent="0.3">
      <c r="B237" s="2" t="s">
        <v>333</v>
      </c>
      <c r="C237" s="2">
        <v>120</v>
      </c>
    </row>
    <row r="238" spans="1:18" outlineLevel="1" x14ac:dyDescent="0.3">
      <c r="B238" s="2" t="s">
        <v>612</v>
      </c>
      <c r="C238" s="246">
        <v>3000000</v>
      </c>
      <c r="D238" s="2" t="s">
        <v>613</v>
      </c>
      <c r="E238" s="2">
        <v>5000</v>
      </c>
      <c r="F238" s="2" t="s">
        <v>614</v>
      </c>
      <c r="I238" s="246">
        <v>6000000</v>
      </c>
      <c r="J238" s="2" t="s">
        <v>615</v>
      </c>
      <c r="K238" s="246">
        <f>E238*140</f>
        <v>700000</v>
      </c>
    </row>
    <row r="239" spans="1:18" outlineLevel="1" x14ac:dyDescent="0.3">
      <c r="B239" s="8" t="s">
        <v>616</v>
      </c>
      <c r="C239" s="502">
        <f>MIN((C238+140*E238),I238)</f>
        <v>3700000</v>
      </c>
    </row>
    <row r="240" spans="1:18" outlineLevel="1" x14ac:dyDescent="0.3">
      <c r="B240" s="2" t="s">
        <v>617</v>
      </c>
      <c r="C240" s="503">
        <f>C239/10^7</f>
        <v>0.37</v>
      </c>
    </row>
    <row r="241" spans="2:16" outlineLevel="1" x14ac:dyDescent="0.3">
      <c r="C241" s="246"/>
    </row>
    <row r="242" spans="2:16" outlineLevel="1" x14ac:dyDescent="0.3">
      <c r="B242" s="2" t="s">
        <v>618</v>
      </c>
      <c r="C242" s="246">
        <v>1500000</v>
      </c>
      <c r="D242" s="2" t="s">
        <v>613</v>
      </c>
      <c r="E242" s="2">
        <v>5000</v>
      </c>
      <c r="F242" s="2" t="s">
        <v>614</v>
      </c>
      <c r="I242" s="2">
        <v>4000000</v>
      </c>
      <c r="J242" s="2" t="s">
        <v>615</v>
      </c>
      <c r="K242" s="246">
        <f>E242*140</f>
        <v>700000</v>
      </c>
    </row>
    <row r="243" spans="2:16" outlineLevel="1" x14ac:dyDescent="0.3">
      <c r="B243" s="8" t="s">
        <v>619</v>
      </c>
      <c r="C243" s="502">
        <f>MIN((C242+140*E242),I242)</f>
        <v>2200000</v>
      </c>
      <c r="E243" s="2">
        <f>E242*20</f>
        <v>100000</v>
      </c>
    </row>
    <row r="244" spans="2:16" outlineLevel="1" x14ac:dyDescent="0.3">
      <c r="B244" s="504" t="s">
        <v>620</v>
      </c>
      <c r="C244" s="505">
        <f>C243/10^7</f>
        <v>0.22</v>
      </c>
      <c r="D244" s="504"/>
      <c r="E244" s="504"/>
      <c r="F244" s="504"/>
      <c r="G244" s="504"/>
      <c r="H244" s="504"/>
      <c r="I244" s="504"/>
      <c r="J244" s="504"/>
      <c r="K244" s="11"/>
    </row>
    <row r="245" spans="2:16" outlineLevel="1" x14ac:dyDescent="0.3">
      <c r="K245" s="11"/>
    </row>
    <row r="246" spans="2:16" outlineLevel="1" x14ac:dyDescent="0.3">
      <c r="B246" s="504" t="s">
        <v>621</v>
      </c>
      <c r="C246" s="506">
        <f>C244/2</f>
        <v>0.11</v>
      </c>
      <c r="D246" s="507"/>
      <c r="E246" s="507"/>
      <c r="F246" s="507"/>
      <c r="G246" s="507"/>
      <c r="H246" s="507"/>
      <c r="I246" s="507"/>
      <c r="J246" s="507"/>
      <c r="K246" s="11"/>
    </row>
    <row r="247" spans="2:16" outlineLevel="1" x14ac:dyDescent="0.3">
      <c r="B247" s="508" t="s">
        <v>622</v>
      </c>
      <c r="C247" s="508">
        <v>1645000</v>
      </c>
      <c r="D247" s="509">
        <f>C247/10^7</f>
        <v>0.16450000000000001</v>
      </c>
      <c r="E247" s="509">
        <f>D247/2</f>
        <v>8.2250000000000004E-2</v>
      </c>
      <c r="F247" s="508"/>
      <c r="G247" s="508"/>
      <c r="H247" s="508"/>
      <c r="I247" s="508"/>
      <c r="J247" s="508"/>
    </row>
    <row r="248" spans="2:16" outlineLevel="1" x14ac:dyDescent="0.3">
      <c r="E248" s="2" t="s">
        <v>623</v>
      </c>
    </row>
    <row r="249" spans="2:16" outlineLevel="1" x14ac:dyDescent="0.3">
      <c r="B249" s="8" t="s">
        <v>195</v>
      </c>
    </row>
    <row r="250" spans="2:16" outlineLevel="1" x14ac:dyDescent="0.3"/>
    <row r="251" spans="2:16" outlineLevel="1" x14ac:dyDescent="0.3">
      <c r="B251" s="2" t="s">
        <v>624</v>
      </c>
      <c r="K251" s="392" t="s">
        <v>625</v>
      </c>
      <c r="L251" s="392"/>
      <c r="M251" s="392"/>
      <c r="N251" s="392"/>
      <c r="O251" s="392"/>
    </row>
    <row r="252" spans="2:16" outlineLevel="1" x14ac:dyDescent="0.3">
      <c r="B252" s="6"/>
      <c r="C252" s="6"/>
      <c r="D252" s="6" t="s">
        <v>183</v>
      </c>
      <c r="E252" s="6" t="s">
        <v>184</v>
      </c>
      <c r="F252" s="6" t="s">
        <v>185</v>
      </c>
      <c r="G252" s="6" t="s">
        <v>186</v>
      </c>
      <c r="H252" s="6" t="s">
        <v>6</v>
      </c>
      <c r="I252" s="12" t="s">
        <v>626</v>
      </c>
      <c r="K252" s="88" t="s">
        <v>54</v>
      </c>
      <c r="L252" s="88" t="s">
        <v>55</v>
      </c>
      <c r="M252" s="88" t="s">
        <v>56</v>
      </c>
      <c r="N252" s="88" t="s">
        <v>57</v>
      </c>
      <c r="O252" s="88" t="s">
        <v>58</v>
      </c>
    </row>
    <row r="253" spans="2:16" outlineLevel="1" x14ac:dyDescent="0.3">
      <c r="B253" s="6" t="s">
        <v>2</v>
      </c>
      <c r="C253" s="6"/>
      <c r="D253" s="56">
        <v>0.61518295000000001</v>
      </c>
      <c r="E253" s="56">
        <v>0.68943639149999991</v>
      </c>
      <c r="F253" s="56">
        <v>0.78320309025000001</v>
      </c>
      <c r="G253" s="56">
        <v>0.75324500674999995</v>
      </c>
      <c r="H253" s="56">
        <v>0.9569204</v>
      </c>
      <c r="I253" s="13">
        <f>I261</f>
        <v>0.87822590026686698</v>
      </c>
      <c r="K253" s="56">
        <f>I253*(1+$C$259)</f>
        <v>0.92175138642450294</v>
      </c>
      <c r="L253" s="56">
        <f>K253*(1+$C$259)</f>
        <v>0.96743402593491845</v>
      </c>
      <c r="M253" s="56">
        <f>L253*(1+$C$259)</f>
        <v>1.0153807288179248</v>
      </c>
      <c r="N253" s="56">
        <f t="shared" ref="N253:O254" si="92">M253*(1+$C$259)</f>
        <v>1.0657037036282389</v>
      </c>
      <c r="O253" s="56">
        <f t="shared" si="92"/>
        <v>1.1185207200545559</v>
      </c>
      <c r="P253" s="28">
        <f>$C$259</f>
        <v>4.9560695197454138E-2</v>
      </c>
    </row>
    <row r="254" spans="2:16" outlineLevel="1" x14ac:dyDescent="0.3">
      <c r="B254" s="6" t="s">
        <v>627</v>
      </c>
      <c r="C254" s="6"/>
      <c r="D254" s="7">
        <v>0.61518295000000001</v>
      </c>
      <c r="E254" s="7">
        <v>0.68943639149999991</v>
      </c>
      <c r="F254" s="7">
        <v>0.78320309025000001</v>
      </c>
      <c r="G254" s="7">
        <v>0.75324500674999995</v>
      </c>
      <c r="H254" s="7">
        <v>0.9569204</v>
      </c>
      <c r="I254" s="13">
        <f>I262</f>
        <v>0.87822590026686698</v>
      </c>
      <c r="K254" s="56">
        <f>I254*(1+$C$259)</f>
        <v>0.92175138642450294</v>
      </c>
      <c r="L254" s="56">
        <f>K254*(1+$C$259)</f>
        <v>0.96743402593491845</v>
      </c>
      <c r="M254" s="56">
        <f>L254*(1+$C$259)</f>
        <v>1.0153807288179248</v>
      </c>
      <c r="N254" s="56">
        <f t="shared" si="92"/>
        <v>1.0657037036282389</v>
      </c>
      <c r="O254" s="56">
        <f t="shared" si="92"/>
        <v>1.1185207200545559</v>
      </c>
    </row>
    <row r="255" spans="2:16" outlineLevel="1" x14ac:dyDescent="0.3"/>
    <row r="256" spans="2:16" outlineLevel="1" x14ac:dyDescent="0.3">
      <c r="B256" s="448" t="s">
        <v>628</v>
      </c>
      <c r="C256" s="24"/>
      <c r="D256" s="24"/>
      <c r="E256" s="24"/>
      <c r="F256" s="24"/>
      <c r="G256" s="24"/>
      <c r="H256" s="24"/>
      <c r="I256" s="24"/>
      <c r="J256" s="24"/>
    </row>
    <row r="257" spans="1:10" outlineLevel="1" x14ac:dyDescent="0.3">
      <c r="B257" s="466" t="s">
        <v>2</v>
      </c>
      <c r="C257" s="510">
        <f>AVERAGE(D253:H253)</f>
        <v>0.75959756769999998</v>
      </c>
    </row>
    <row r="258" spans="1:10" outlineLevel="1" x14ac:dyDescent="0.3">
      <c r="B258" s="466" t="s">
        <v>627</v>
      </c>
      <c r="C258" s="510">
        <f>AVERAGE(D254:H254)</f>
        <v>0.75959756769999998</v>
      </c>
    </row>
    <row r="259" spans="1:10" outlineLevel="1" x14ac:dyDescent="0.3">
      <c r="B259" s="8" t="s">
        <v>524</v>
      </c>
      <c r="C259" s="451">
        <f>C107</f>
        <v>4.9560695197454138E-2</v>
      </c>
    </row>
    <row r="260" spans="1:10" outlineLevel="1" x14ac:dyDescent="0.3">
      <c r="B260" s="448" t="s">
        <v>629</v>
      </c>
      <c r="C260" s="448"/>
      <c r="D260" s="448"/>
      <c r="E260" s="448"/>
      <c r="F260" s="448"/>
      <c r="G260" s="448"/>
      <c r="H260" s="448"/>
      <c r="I260" s="448"/>
      <c r="J260" s="448"/>
    </row>
    <row r="261" spans="1:10" outlineLevel="1" x14ac:dyDescent="0.3">
      <c r="B261" s="2" t="s">
        <v>2</v>
      </c>
      <c r="F261" s="20">
        <f>C257</f>
        <v>0.75959756769999998</v>
      </c>
      <c r="G261" s="20">
        <f t="shared" ref="G261:I262" si="93">F261*(1+$C$259)</f>
        <v>0.79724375122550717</v>
      </c>
      <c r="H261" s="20">
        <f t="shared" si="93"/>
        <v>0.83675570577806946</v>
      </c>
      <c r="I261" s="20">
        <f t="shared" si="93"/>
        <v>0.87822590026686698</v>
      </c>
    </row>
    <row r="262" spans="1:10" outlineLevel="1" x14ac:dyDescent="0.3">
      <c r="B262" s="2" t="s">
        <v>627</v>
      </c>
      <c r="F262" s="20">
        <f>C258</f>
        <v>0.75959756769999998</v>
      </c>
      <c r="G262" s="20">
        <f t="shared" si="93"/>
        <v>0.79724375122550717</v>
      </c>
      <c r="H262" s="20">
        <f t="shared" si="93"/>
        <v>0.83675570577806946</v>
      </c>
      <c r="I262" s="20">
        <f t="shared" si="93"/>
        <v>0.87822590026686698</v>
      </c>
    </row>
    <row r="266" spans="1:10" x14ac:dyDescent="0.3">
      <c r="A266" s="1" t="s">
        <v>512</v>
      </c>
    </row>
    <row r="267" spans="1:10" outlineLevel="1" x14ac:dyDescent="0.3"/>
    <row r="268" spans="1:10" outlineLevel="1" x14ac:dyDescent="0.3">
      <c r="B268" s="8" t="s">
        <v>630</v>
      </c>
    </row>
    <row r="269" spans="1:10" outlineLevel="1" x14ac:dyDescent="0.3"/>
    <row r="270" spans="1:10" outlineLevel="1" x14ac:dyDescent="0.3">
      <c r="B270" s="25" t="s">
        <v>24</v>
      </c>
      <c r="C270" s="25"/>
      <c r="D270" s="511">
        <v>27</v>
      </c>
      <c r="E270" s="511">
        <v>28</v>
      </c>
      <c r="F270" s="511">
        <v>29</v>
      </c>
      <c r="G270" s="511">
        <v>30</v>
      </c>
      <c r="H270" s="511">
        <v>31</v>
      </c>
    </row>
    <row r="271" spans="1:10" outlineLevel="1" x14ac:dyDescent="0.3">
      <c r="B271" s="6" t="s">
        <v>192</v>
      </c>
      <c r="C271" s="6"/>
      <c r="D271" s="512">
        <f>'Fuel Mix'!F41</f>
        <v>522100.5382564966</v>
      </c>
      <c r="E271" s="512">
        <f>'Fuel Mix'!G41</f>
        <v>648456.73031139106</v>
      </c>
      <c r="F271" s="512">
        <f>'Fuel Mix'!H41</f>
        <v>522100.5382564966</v>
      </c>
      <c r="G271" s="512">
        <f>'Fuel Mix'!I41</f>
        <v>483505.99708435679</v>
      </c>
      <c r="H271" s="512">
        <f>'Fuel Mix'!J41</f>
        <v>522100.5382564966</v>
      </c>
      <c r="J271" s="75"/>
    </row>
    <row r="272" spans="1:10" outlineLevel="1" x14ac:dyDescent="0.3">
      <c r="B272" s="6" t="s">
        <v>3</v>
      </c>
      <c r="C272" s="6"/>
      <c r="D272" s="512">
        <f>'Fuel Mix'!L41</f>
        <v>622368.85994977748</v>
      </c>
      <c r="E272" s="512">
        <f>'Fuel Mix'!M41</f>
        <v>591061.62449395331</v>
      </c>
      <c r="F272" s="512">
        <f>'Fuel Mix'!N41</f>
        <v>567697.38658518856</v>
      </c>
      <c r="G272" s="512">
        <f>'Fuel Mix'!O41</f>
        <v>451692.9514345334</v>
      </c>
      <c r="H272" s="512">
        <f>'Fuel Mix'!P41</f>
        <v>567697.38658518856</v>
      </c>
      <c r="J272" s="75"/>
    </row>
    <row r="273" spans="2:9" outlineLevel="1" x14ac:dyDescent="0.3"/>
    <row r="274" spans="2:9" outlineLevel="1" x14ac:dyDescent="0.3">
      <c r="B274" s="513" t="s">
        <v>631</v>
      </c>
      <c r="C274" s="513"/>
      <c r="D274" s="514">
        <v>0.41</v>
      </c>
    </row>
    <row r="275" spans="2:9" outlineLevel="1" x14ac:dyDescent="0.3">
      <c r="B275" s="8" t="s">
        <v>632</v>
      </c>
    </row>
    <row r="276" spans="2:9" outlineLevel="1" x14ac:dyDescent="0.3">
      <c r="B276" s="6" t="s">
        <v>192</v>
      </c>
      <c r="C276" s="6"/>
      <c r="D276" s="515">
        <f>D271*$D$274</f>
        <v>214061.2206851636</v>
      </c>
      <c r="E276" s="515">
        <f t="shared" ref="E276:H277" si="94">E271*$D$274</f>
        <v>265867.25942767033</v>
      </c>
      <c r="F276" s="515">
        <f t="shared" si="94"/>
        <v>214061.2206851636</v>
      </c>
      <c r="G276" s="515">
        <f t="shared" si="94"/>
        <v>198237.45880458626</v>
      </c>
      <c r="H276" s="515">
        <f t="shared" si="94"/>
        <v>214061.2206851636</v>
      </c>
    </row>
    <row r="277" spans="2:9" outlineLevel="1" x14ac:dyDescent="0.3">
      <c r="B277" s="6" t="s">
        <v>3</v>
      </c>
      <c r="C277" s="6"/>
      <c r="D277" s="515">
        <f>D272*$D$274</f>
        <v>255171.23257940877</v>
      </c>
      <c r="E277" s="515">
        <f t="shared" si="94"/>
        <v>242335.26604252085</v>
      </c>
      <c r="F277" s="515">
        <f t="shared" si="94"/>
        <v>232755.92849992731</v>
      </c>
      <c r="G277" s="515">
        <f t="shared" si="94"/>
        <v>185194.11008815869</v>
      </c>
      <c r="H277" s="515">
        <f t="shared" si="94"/>
        <v>232755.92849992731</v>
      </c>
    </row>
    <row r="278" spans="2:9" outlineLevel="1" x14ac:dyDescent="0.3">
      <c r="B278" s="12" t="s">
        <v>633</v>
      </c>
      <c r="C278" s="6"/>
      <c r="D278" s="516">
        <f>D276+D277</f>
        <v>469232.45326457237</v>
      </c>
      <c r="E278" s="516">
        <f t="shared" ref="E278:H278" si="95">E276+E277</f>
        <v>508202.52547019115</v>
      </c>
      <c r="F278" s="516">
        <f t="shared" si="95"/>
        <v>446817.14918509091</v>
      </c>
      <c r="G278" s="516">
        <f t="shared" si="95"/>
        <v>383431.56889274495</v>
      </c>
      <c r="H278" s="516">
        <f t="shared" si="95"/>
        <v>446817.14918509091</v>
      </c>
    </row>
    <row r="279" spans="2:9" outlineLevel="1" x14ac:dyDescent="0.3">
      <c r="I279" s="75"/>
    </row>
    <row r="280" spans="2:9" outlineLevel="1" x14ac:dyDescent="0.3">
      <c r="B280" s="513" t="s">
        <v>634</v>
      </c>
      <c r="C280" s="513"/>
      <c r="D280" s="514">
        <v>0.8</v>
      </c>
    </row>
    <row r="281" spans="2:9" outlineLevel="1" x14ac:dyDescent="0.3"/>
    <row r="282" spans="2:9" outlineLevel="1" x14ac:dyDescent="0.3">
      <c r="B282" s="6" t="s">
        <v>192</v>
      </c>
      <c r="C282" s="6"/>
      <c r="D282" s="515">
        <f>D276*$D$280</f>
        <v>171248.97654813089</v>
      </c>
      <c r="E282" s="515">
        <f t="shared" ref="E282:H283" si="96">E276*$D$280</f>
        <v>212693.80754213629</v>
      </c>
      <c r="F282" s="515">
        <f t="shared" si="96"/>
        <v>171248.97654813089</v>
      </c>
      <c r="G282" s="515">
        <f t="shared" si="96"/>
        <v>158589.96704366902</v>
      </c>
      <c r="H282" s="515">
        <f t="shared" si="96"/>
        <v>171248.97654813089</v>
      </c>
    </row>
    <row r="283" spans="2:9" outlineLevel="1" x14ac:dyDescent="0.3">
      <c r="B283" s="6" t="s">
        <v>3</v>
      </c>
      <c r="C283" s="6"/>
      <c r="D283" s="515">
        <f>D277*$D$280</f>
        <v>204136.98606352703</v>
      </c>
      <c r="E283" s="515">
        <f t="shared" si="96"/>
        <v>193868.21283401668</v>
      </c>
      <c r="F283" s="515">
        <f t="shared" si="96"/>
        <v>186204.74279994186</v>
      </c>
      <c r="G283" s="515">
        <f t="shared" si="96"/>
        <v>148155.28807052696</v>
      </c>
      <c r="H283" s="515">
        <f t="shared" si="96"/>
        <v>186204.74279994186</v>
      </c>
    </row>
    <row r="284" spans="2:9" outlineLevel="1" x14ac:dyDescent="0.3">
      <c r="B284" s="12" t="s">
        <v>635</v>
      </c>
      <c r="C284" s="6"/>
      <c r="D284" s="516">
        <f>D282+D283</f>
        <v>375385.96261165792</v>
      </c>
      <c r="E284" s="516">
        <f t="shared" ref="E284:H284" si="97">E282+E283</f>
        <v>406562.02037615294</v>
      </c>
      <c r="F284" s="516">
        <f t="shared" si="97"/>
        <v>357453.71934807277</v>
      </c>
      <c r="G284" s="516">
        <f t="shared" si="97"/>
        <v>306745.25511419598</v>
      </c>
      <c r="H284" s="516">
        <f t="shared" si="97"/>
        <v>357453.71934807277</v>
      </c>
    </row>
    <row r="285" spans="2:9" outlineLevel="1" x14ac:dyDescent="0.3">
      <c r="I285" s="75"/>
    </row>
    <row r="286" spans="2:9" outlineLevel="1" x14ac:dyDescent="0.3">
      <c r="B286" s="513" t="s">
        <v>636</v>
      </c>
      <c r="C286" s="513"/>
      <c r="D286" s="514">
        <v>0.2</v>
      </c>
    </row>
    <row r="287" spans="2:9" outlineLevel="1" x14ac:dyDescent="0.3"/>
    <row r="288" spans="2:9" outlineLevel="1" x14ac:dyDescent="0.3">
      <c r="B288" s="6" t="s">
        <v>192</v>
      </c>
      <c r="C288" s="6"/>
      <c r="D288" s="515">
        <f>D276*$D$286</f>
        <v>42812.244137032721</v>
      </c>
      <c r="E288" s="515">
        <f t="shared" ref="E288:H289" si="98">E276*$D$286</f>
        <v>53173.451885534072</v>
      </c>
      <c r="F288" s="515">
        <f t="shared" si="98"/>
        <v>42812.244137032721</v>
      </c>
      <c r="G288" s="515">
        <f t="shared" si="98"/>
        <v>39647.491760917255</v>
      </c>
      <c r="H288" s="515">
        <f t="shared" si="98"/>
        <v>42812.244137032721</v>
      </c>
    </row>
    <row r="289" spans="1:12" outlineLevel="1" x14ac:dyDescent="0.3">
      <c r="B289" s="6" t="s">
        <v>3</v>
      </c>
      <c r="C289" s="6"/>
      <c r="D289" s="515">
        <f>D277*$D$286</f>
        <v>51034.246515881758</v>
      </c>
      <c r="E289" s="515">
        <f t="shared" si="98"/>
        <v>48467.05320850417</v>
      </c>
      <c r="F289" s="515">
        <f t="shared" si="98"/>
        <v>46551.185699985464</v>
      </c>
      <c r="G289" s="515">
        <f t="shared" si="98"/>
        <v>37038.822017631741</v>
      </c>
      <c r="H289" s="515">
        <f t="shared" si="98"/>
        <v>46551.185699985464</v>
      </c>
    </row>
    <row r="290" spans="1:12" outlineLevel="1" x14ac:dyDescent="0.3">
      <c r="B290" s="12" t="s">
        <v>637</v>
      </c>
      <c r="C290" s="6"/>
      <c r="D290" s="516">
        <f>D288+D289</f>
        <v>93846.490652914479</v>
      </c>
      <c r="E290" s="516">
        <f t="shared" ref="E290:H290" si="99">E288+E289</f>
        <v>101640.50509403824</v>
      </c>
      <c r="F290" s="516">
        <f t="shared" si="99"/>
        <v>89363.429837018193</v>
      </c>
      <c r="G290" s="516">
        <f t="shared" si="99"/>
        <v>76686.313778548996</v>
      </c>
      <c r="H290" s="516">
        <f t="shared" si="99"/>
        <v>89363.429837018193</v>
      </c>
      <c r="J290" s="75"/>
    </row>
    <row r="291" spans="1:12" outlineLevel="1" x14ac:dyDescent="0.3">
      <c r="D291" s="473" t="b">
        <f>(D290+D284)=D278</f>
        <v>1</v>
      </c>
      <c r="E291" s="473" t="b">
        <f t="shared" ref="E291:H291" si="100">(E290+E284)=E278</f>
        <v>1</v>
      </c>
      <c r="F291" s="473" t="b">
        <f t="shared" si="100"/>
        <v>1</v>
      </c>
      <c r="G291" s="473" t="b">
        <f t="shared" si="100"/>
        <v>1</v>
      </c>
      <c r="H291" s="473" t="b">
        <f t="shared" si="100"/>
        <v>1</v>
      </c>
    </row>
    <row r="292" spans="1:12" outlineLevel="1" x14ac:dyDescent="0.3"/>
    <row r="293" spans="1:12" outlineLevel="1" x14ac:dyDescent="0.3">
      <c r="B293" s="8" t="s">
        <v>638</v>
      </c>
    </row>
    <row r="294" spans="1:12" outlineLevel="1" x14ac:dyDescent="0.3">
      <c r="A294" s="517"/>
      <c r="B294" s="304" t="s">
        <v>639</v>
      </c>
      <c r="C294" s="304" t="s">
        <v>35</v>
      </c>
      <c r="D294" s="515">
        <f>D284*0.42</f>
        <v>157662.10429689632</v>
      </c>
      <c r="E294" s="515">
        <f t="shared" ref="E294:H294" si="101">E284*0.42</f>
        <v>170756.04855798424</v>
      </c>
      <c r="F294" s="515">
        <f t="shared" si="101"/>
        <v>150130.56212619055</v>
      </c>
      <c r="G294" s="515">
        <f t="shared" si="101"/>
        <v>128833.00714796231</v>
      </c>
      <c r="H294" s="515">
        <f t="shared" si="101"/>
        <v>150130.56212619055</v>
      </c>
      <c r="I294" s="75"/>
      <c r="J294" s="75"/>
      <c r="K294" s="75"/>
    </row>
    <row r="295" spans="1:12" outlineLevel="1" x14ac:dyDescent="0.3">
      <c r="A295" s="517"/>
      <c r="B295" s="304" t="s">
        <v>640</v>
      </c>
      <c r="C295" s="304" t="s">
        <v>35</v>
      </c>
      <c r="D295" s="515">
        <f>D284*0.15</f>
        <v>56307.894391748683</v>
      </c>
      <c r="E295" s="515">
        <f t="shared" ref="E295:H295" si="102">E284*0.15</f>
        <v>60984.303056422941</v>
      </c>
      <c r="F295" s="515">
        <f t="shared" si="102"/>
        <v>53618.057902210916</v>
      </c>
      <c r="G295" s="515">
        <f t="shared" si="102"/>
        <v>46011.788267129399</v>
      </c>
      <c r="H295" s="515">
        <f t="shared" si="102"/>
        <v>53618.057902210916</v>
      </c>
      <c r="I295" s="75"/>
      <c r="J295" s="75"/>
      <c r="K295" s="75"/>
    </row>
    <row r="296" spans="1:12" outlineLevel="1" x14ac:dyDescent="0.3">
      <c r="A296" s="517"/>
      <c r="B296" s="6" t="s">
        <v>641</v>
      </c>
      <c r="C296" s="6" t="s">
        <v>35</v>
      </c>
      <c r="D296" s="515">
        <f>120000*(240/547.5)</f>
        <v>52602.739726027394</v>
      </c>
      <c r="E296" s="515">
        <f t="shared" ref="E296:H296" si="103">120000*(240/547.5)</f>
        <v>52602.739726027394</v>
      </c>
      <c r="F296" s="515">
        <f t="shared" si="103"/>
        <v>52602.739726027394</v>
      </c>
      <c r="G296" s="515">
        <f t="shared" si="103"/>
        <v>52602.739726027394</v>
      </c>
      <c r="H296" s="515">
        <f t="shared" si="103"/>
        <v>52602.739726027394</v>
      </c>
      <c r="J296" s="75"/>
      <c r="K296" s="75"/>
      <c r="L296" s="257"/>
    </row>
    <row r="297" spans="1:12" outlineLevel="1" x14ac:dyDescent="0.3">
      <c r="A297" s="517"/>
      <c r="B297" s="304" t="s">
        <v>642</v>
      </c>
      <c r="C297" s="304" t="s">
        <v>35</v>
      </c>
      <c r="D297" s="515">
        <f>D284*0.05</f>
        <v>18769.298130582898</v>
      </c>
      <c r="E297" s="515">
        <f>E284*0.05</f>
        <v>20328.101018807647</v>
      </c>
      <c r="F297" s="515">
        <f>F284*0.05</f>
        <v>17872.685967403639</v>
      </c>
      <c r="G297" s="515">
        <f>G284*0.05</f>
        <v>15337.2627557098</v>
      </c>
      <c r="H297" s="515">
        <f>H284*0.05</f>
        <v>17872.685967403639</v>
      </c>
      <c r="I297" s="75"/>
      <c r="J297" s="75"/>
      <c r="K297" s="75"/>
    </row>
    <row r="298" spans="1:12" outlineLevel="1" x14ac:dyDescent="0.3">
      <c r="A298" s="517"/>
      <c r="B298" s="395" t="s">
        <v>643</v>
      </c>
      <c r="C298" s="395" t="s">
        <v>35</v>
      </c>
      <c r="D298" s="518">
        <f>SUM(D294:D297)</f>
        <v>285342.03654525528</v>
      </c>
      <c r="E298" s="518">
        <f t="shared" ref="E298:H298" si="104">SUM(E294:E297)</f>
        <v>304671.19235924224</v>
      </c>
      <c r="F298" s="518">
        <f t="shared" si="104"/>
        <v>274224.04572183249</v>
      </c>
      <c r="G298" s="518">
        <f t="shared" si="104"/>
        <v>242784.79789682888</v>
      </c>
      <c r="H298" s="518">
        <f t="shared" si="104"/>
        <v>274224.04572183249</v>
      </c>
      <c r="I298" s="75"/>
      <c r="J298" s="75"/>
      <c r="K298" s="257"/>
    </row>
    <row r="299" spans="1:12" outlineLevel="1" x14ac:dyDescent="0.3">
      <c r="B299" s="304" t="s">
        <v>644</v>
      </c>
      <c r="C299" s="304" t="s">
        <v>35</v>
      </c>
      <c r="D299" s="515">
        <f>D284-D298</f>
        <v>90043.926066402637</v>
      </c>
      <c r="E299" s="515">
        <f>E284-E298</f>
        <v>101890.8280169107</v>
      </c>
      <c r="F299" s="515">
        <f>F284-F298</f>
        <v>83229.673626240285</v>
      </c>
      <c r="G299" s="515">
        <f>G284-G298</f>
        <v>63960.457217367104</v>
      </c>
      <c r="H299" s="515">
        <f>H284-H298</f>
        <v>83229.673626240285</v>
      </c>
      <c r="I299" s="75"/>
      <c r="J299" s="75"/>
      <c r="K299" s="75"/>
    </row>
    <row r="300" spans="1:12" outlineLevel="1" x14ac:dyDescent="0.3">
      <c r="B300" s="304" t="s">
        <v>645</v>
      </c>
      <c r="C300" s="304" t="s">
        <v>35</v>
      </c>
      <c r="D300" s="515">
        <f>D290+D299</f>
        <v>183890.41671931712</v>
      </c>
      <c r="E300" s="515">
        <f>E290+E299</f>
        <v>203531.33311094894</v>
      </c>
      <c r="F300" s="515">
        <f>F290+F299</f>
        <v>172593.10346325848</v>
      </c>
      <c r="G300" s="515">
        <f>G290+G299</f>
        <v>140646.7709959161</v>
      </c>
      <c r="H300" s="515">
        <f>H290+H299</f>
        <v>172593.10346325848</v>
      </c>
      <c r="I300" s="75"/>
      <c r="J300" s="75"/>
      <c r="K300" s="75"/>
    </row>
    <row r="301" spans="1:12" outlineLevel="1" x14ac:dyDescent="0.3">
      <c r="B301" s="304" t="s">
        <v>646</v>
      </c>
      <c r="C301" s="304" t="s">
        <v>35</v>
      </c>
      <c r="D301" s="515">
        <f>D300*1.3</f>
        <v>239057.54173511226</v>
      </c>
      <c r="E301" s="515">
        <f>E300*1.3</f>
        <v>264590.73304423364</v>
      </c>
      <c r="F301" s="515">
        <f>F300*1.3</f>
        <v>224371.03450223603</v>
      </c>
      <c r="G301" s="515">
        <f>G300*1.3</f>
        <v>182840.80229469095</v>
      </c>
      <c r="H301" s="515">
        <f>H300*1.3</f>
        <v>224371.03450223603</v>
      </c>
      <c r="I301" s="75"/>
      <c r="J301" s="75"/>
      <c r="K301" s="75"/>
    </row>
    <row r="302" spans="1:12" outlineLevel="1" x14ac:dyDescent="0.3">
      <c r="B302" s="304" t="s">
        <v>647</v>
      </c>
      <c r="C302" s="519" t="s">
        <v>648</v>
      </c>
      <c r="D302" s="520">
        <f>D301*F309</f>
        <v>81771664.13959989</v>
      </c>
      <c r="E302" s="520">
        <f>E301*G309</f>
        <v>95030784.721961543</v>
      </c>
      <c r="F302" s="520">
        <f>F301*H309</f>
        <v>84614691.504574627</v>
      </c>
      <c r="G302" s="520">
        <f>G301*I309</f>
        <v>72400472.81808567</v>
      </c>
      <c r="H302" s="520">
        <f>H301*J309</f>
        <v>93287697.383793533</v>
      </c>
      <c r="I302" s="75"/>
      <c r="J302" s="75"/>
      <c r="K302" s="75"/>
    </row>
    <row r="303" spans="1:12" ht="14.5" outlineLevel="1" x14ac:dyDescent="0.35">
      <c r="D303"/>
      <c r="E303"/>
      <c r="F303"/>
      <c r="G303"/>
      <c r="H303"/>
    </row>
    <row r="304" spans="1:12" ht="14.5" outlineLevel="1" x14ac:dyDescent="0.35">
      <c r="D304"/>
      <c r="E304"/>
      <c r="F304"/>
      <c r="G304"/>
      <c r="H304"/>
    </row>
    <row r="305" spans="2:10" outlineLevel="1" x14ac:dyDescent="0.3">
      <c r="D305" s="257"/>
      <c r="E305" s="257"/>
      <c r="F305" s="257"/>
      <c r="G305" s="257"/>
      <c r="H305" s="257"/>
    </row>
    <row r="306" spans="2:10" outlineLevel="1" x14ac:dyDescent="0.3"/>
    <row r="307" spans="2:10" outlineLevel="1" x14ac:dyDescent="0.3">
      <c r="B307" s="12" t="s">
        <v>649</v>
      </c>
      <c r="C307" s="6"/>
      <c r="D307" s="6"/>
      <c r="E307" s="6"/>
      <c r="F307" s="6"/>
      <c r="G307" s="6"/>
      <c r="H307" s="6"/>
      <c r="I307" s="6"/>
      <c r="J307" s="6"/>
    </row>
    <row r="308" spans="2:10" outlineLevel="1" x14ac:dyDescent="0.3">
      <c r="B308" s="47" t="s">
        <v>24</v>
      </c>
      <c r="C308" s="47" t="s">
        <v>650</v>
      </c>
      <c r="D308" s="47" t="s">
        <v>651</v>
      </c>
      <c r="E308" s="47" t="s">
        <v>7</v>
      </c>
      <c r="F308" s="47" t="s">
        <v>54</v>
      </c>
      <c r="G308" s="47" t="s">
        <v>55</v>
      </c>
      <c r="H308" s="47" t="s">
        <v>56</v>
      </c>
      <c r="I308" s="47" t="s">
        <v>57</v>
      </c>
      <c r="J308" s="47" t="s">
        <v>58</v>
      </c>
    </row>
    <row r="309" spans="2:10" ht="28" outlineLevel="1" x14ac:dyDescent="0.3">
      <c r="B309" s="521" t="s">
        <v>652</v>
      </c>
      <c r="C309" s="522">
        <v>1</v>
      </c>
      <c r="D309" s="182" t="s">
        <v>653</v>
      </c>
      <c r="E309" s="56">
        <v>325.77</v>
      </c>
      <c r="F309" s="56">
        <f>E309*(1+5%)</f>
        <v>342.05849999999998</v>
      </c>
      <c r="G309" s="56">
        <f>F309*(1+5%)</f>
        <v>359.16142500000001</v>
      </c>
      <c r="H309" s="56">
        <f t="shared" ref="H309:J311" si="105">G309*(1+5%)</f>
        <v>377.11949625</v>
      </c>
      <c r="I309" s="56">
        <f t="shared" si="105"/>
        <v>395.97547106249999</v>
      </c>
      <c r="J309" s="56">
        <f t="shared" si="105"/>
        <v>415.77424461562504</v>
      </c>
    </row>
    <row r="310" spans="2:10" ht="28" outlineLevel="1" x14ac:dyDescent="0.3">
      <c r="B310" s="521" t="s">
        <v>654</v>
      </c>
      <c r="C310" s="522">
        <v>0.42</v>
      </c>
      <c r="D310" s="182" t="s">
        <v>653</v>
      </c>
      <c r="E310" s="56">
        <v>0</v>
      </c>
      <c r="F310" s="56">
        <v>0</v>
      </c>
      <c r="G310" s="56">
        <v>0</v>
      </c>
      <c r="H310" s="56">
        <v>0</v>
      </c>
      <c r="I310" s="56">
        <v>0</v>
      </c>
      <c r="J310" s="56">
        <v>0</v>
      </c>
    </row>
    <row r="311" spans="2:10" ht="28" outlineLevel="1" x14ac:dyDescent="0.3">
      <c r="B311" s="521" t="s">
        <v>655</v>
      </c>
      <c r="C311" s="522">
        <v>0.15</v>
      </c>
      <c r="D311" s="182" t="s">
        <v>653</v>
      </c>
      <c r="E311" s="56">
        <v>110</v>
      </c>
      <c r="F311" s="56">
        <f>E311*(1+5%)</f>
        <v>115.5</v>
      </c>
      <c r="G311" s="56">
        <f>F311*(1+5%)</f>
        <v>121.27500000000001</v>
      </c>
      <c r="H311" s="56">
        <f t="shared" si="105"/>
        <v>127.33875</v>
      </c>
      <c r="I311" s="56">
        <f t="shared" si="105"/>
        <v>133.70568750000001</v>
      </c>
      <c r="J311" s="56">
        <f t="shared" si="105"/>
        <v>140.39097187500002</v>
      </c>
    </row>
    <row r="312" spans="2:10" ht="28" outlineLevel="1" x14ac:dyDescent="0.3">
      <c r="B312" s="521" t="s">
        <v>656</v>
      </c>
      <c r="C312" s="523">
        <v>0.14580000000000001</v>
      </c>
      <c r="D312" s="182" t="s">
        <v>653</v>
      </c>
      <c r="E312" s="56">
        <v>60</v>
      </c>
      <c r="F312" s="56">
        <v>60</v>
      </c>
      <c r="G312" s="56">
        <f>F312*(1+5%)</f>
        <v>63</v>
      </c>
      <c r="H312" s="56">
        <f>G312</f>
        <v>63</v>
      </c>
      <c r="I312" s="56">
        <f>H312*(1+5%)</f>
        <v>66.150000000000006</v>
      </c>
      <c r="J312" s="56">
        <f>I312*(1+5%)</f>
        <v>69.45750000000001</v>
      </c>
    </row>
    <row r="313" spans="2:10" outlineLevel="1" x14ac:dyDescent="0.3">
      <c r="C313" s="473"/>
      <c r="D313" s="473"/>
      <c r="E313" s="473"/>
      <c r="F313" s="473"/>
      <c r="G313" s="473"/>
      <c r="H313" s="473"/>
      <c r="I313" s="473"/>
      <c r="J313" s="473"/>
    </row>
    <row r="314" spans="2:10" outlineLevel="1" x14ac:dyDescent="0.3"/>
    <row r="315" spans="2:10" outlineLevel="1" x14ac:dyDescent="0.3"/>
    <row r="316" spans="2:10" outlineLevel="1" x14ac:dyDescent="0.3"/>
    <row r="317" spans="2:10" outlineLevel="1" x14ac:dyDescent="0.3">
      <c r="B317" s="8" t="s">
        <v>657</v>
      </c>
    </row>
    <row r="318" spans="2:10" outlineLevel="1" x14ac:dyDescent="0.3">
      <c r="B318" s="524" t="s">
        <v>24</v>
      </c>
      <c r="C318" s="524" t="s">
        <v>53</v>
      </c>
      <c r="D318" s="524" t="s">
        <v>54</v>
      </c>
      <c r="E318" s="524" t="s">
        <v>55</v>
      </c>
      <c r="F318" s="524" t="s">
        <v>56</v>
      </c>
      <c r="G318" s="524" t="s">
        <v>57</v>
      </c>
      <c r="H318" s="524" t="s">
        <v>58</v>
      </c>
    </row>
    <row r="319" spans="2:10" ht="28" outlineLevel="1" x14ac:dyDescent="0.3">
      <c r="B319" s="525" t="s">
        <v>658</v>
      </c>
      <c r="C319" s="526" t="s">
        <v>79</v>
      </c>
      <c r="D319" s="527">
        <f>D300</f>
        <v>183890.41671931712</v>
      </c>
      <c r="E319" s="527">
        <f>E300</f>
        <v>203531.33311094894</v>
      </c>
      <c r="F319" s="527">
        <f>F300</f>
        <v>172593.10346325848</v>
      </c>
      <c r="G319" s="527">
        <f>G300</f>
        <v>140646.7709959161</v>
      </c>
      <c r="H319" s="527">
        <f>H300</f>
        <v>172593.10346325848</v>
      </c>
    </row>
    <row r="320" spans="2:10" ht="28" outlineLevel="1" x14ac:dyDescent="0.3">
      <c r="B320" s="312" t="s">
        <v>659</v>
      </c>
      <c r="C320" s="33" t="s">
        <v>27</v>
      </c>
      <c r="D320" s="181">
        <v>1</v>
      </c>
      <c r="E320" s="181">
        <v>1</v>
      </c>
      <c r="F320" s="181">
        <v>1</v>
      </c>
      <c r="G320" s="181">
        <v>1</v>
      </c>
      <c r="H320" s="181">
        <v>1</v>
      </c>
    </row>
    <row r="321" spans="2:8" ht="28" outlineLevel="1" x14ac:dyDescent="0.3">
      <c r="B321" s="525" t="s">
        <v>660</v>
      </c>
      <c r="C321" s="526" t="s">
        <v>79</v>
      </c>
      <c r="D321" s="527">
        <f>D319*D320</f>
        <v>183890.41671931712</v>
      </c>
      <c r="E321" s="527">
        <f t="shared" ref="E321:H321" si="106">E319*E320</f>
        <v>203531.33311094894</v>
      </c>
      <c r="F321" s="527">
        <f t="shared" si="106"/>
        <v>172593.10346325848</v>
      </c>
      <c r="G321" s="527">
        <f t="shared" si="106"/>
        <v>140646.7709959161</v>
      </c>
      <c r="H321" s="527">
        <f t="shared" si="106"/>
        <v>172593.10346325848</v>
      </c>
    </row>
    <row r="322" spans="2:8" ht="28" outlineLevel="1" x14ac:dyDescent="0.3">
      <c r="B322" s="36" t="s">
        <v>661</v>
      </c>
      <c r="C322" s="33" t="s">
        <v>79</v>
      </c>
      <c r="D322" s="61">
        <f>D319-D321</f>
        <v>0</v>
      </c>
      <c r="E322" s="61">
        <f t="shared" ref="E322:H322" si="107">E319-E321</f>
        <v>0</v>
      </c>
      <c r="F322" s="61">
        <f t="shared" si="107"/>
        <v>0</v>
      </c>
      <c r="G322" s="61">
        <f t="shared" si="107"/>
        <v>0</v>
      </c>
      <c r="H322" s="61">
        <f t="shared" si="107"/>
        <v>0</v>
      </c>
    </row>
    <row r="323" spans="2:8" ht="28" outlineLevel="1" x14ac:dyDescent="0.3">
      <c r="B323" s="36" t="s">
        <v>662</v>
      </c>
      <c r="C323" s="33" t="s">
        <v>27</v>
      </c>
      <c r="D323" s="181">
        <v>0.3</v>
      </c>
      <c r="E323" s="181">
        <v>0.3</v>
      </c>
      <c r="F323" s="181">
        <v>0.3</v>
      </c>
      <c r="G323" s="181">
        <v>0.3</v>
      </c>
      <c r="H323" s="181">
        <v>0.3</v>
      </c>
    </row>
    <row r="324" spans="2:8" ht="28" outlineLevel="1" x14ac:dyDescent="0.3">
      <c r="B324" s="525" t="s">
        <v>663</v>
      </c>
      <c r="C324" s="526" t="s">
        <v>79</v>
      </c>
      <c r="D324" s="527">
        <f>D321*(1+D323)</f>
        <v>239057.54173511226</v>
      </c>
      <c r="E324" s="527">
        <f t="shared" ref="E324:H324" si="108">E321*(1+E323)</f>
        <v>264590.73304423364</v>
      </c>
      <c r="F324" s="527">
        <f t="shared" si="108"/>
        <v>224371.03450223603</v>
      </c>
      <c r="G324" s="527">
        <f t="shared" si="108"/>
        <v>182840.80229469095</v>
      </c>
      <c r="H324" s="527">
        <f t="shared" si="108"/>
        <v>224371.03450223603</v>
      </c>
    </row>
    <row r="325" spans="2:8" ht="28" outlineLevel="1" x14ac:dyDescent="0.3">
      <c r="B325" s="36" t="s">
        <v>664</v>
      </c>
      <c r="C325" s="33" t="s">
        <v>79</v>
      </c>
      <c r="D325" s="61">
        <f>D301</f>
        <v>239057.54173511226</v>
      </c>
      <c r="E325" s="61">
        <f>E301</f>
        <v>264590.73304423364</v>
      </c>
      <c r="F325" s="61">
        <f>F301</f>
        <v>224371.03450223603</v>
      </c>
      <c r="G325" s="61">
        <f>G301</f>
        <v>182840.80229469095</v>
      </c>
      <c r="H325" s="61">
        <f>H301</f>
        <v>224371.03450223603</v>
      </c>
    </row>
    <row r="326" spans="2:8" outlineLevel="1" x14ac:dyDescent="0.3">
      <c r="B326" s="525" t="s">
        <v>665</v>
      </c>
      <c r="C326" s="526" t="s">
        <v>666</v>
      </c>
      <c r="D326" s="528">
        <f>D302/10000000</f>
        <v>8.1771664139599896</v>
      </c>
      <c r="E326" s="528">
        <f>E302/10000000</f>
        <v>9.5030784721961545</v>
      </c>
      <c r="F326" s="528">
        <f>F302/10000000</f>
        <v>8.4614691504574626</v>
      </c>
      <c r="G326" s="528">
        <f>G302/10000000</f>
        <v>7.2400472818085673</v>
      </c>
      <c r="H326" s="528">
        <f>H302/10000000</f>
        <v>9.3287697383793535</v>
      </c>
    </row>
    <row r="327" spans="2:8" outlineLevel="1" x14ac:dyDescent="0.3">
      <c r="B327" s="36" t="s">
        <v>667</v>
      </c>
      <c r="C327" s="33" t="s">
        <v>79</v>
      </c>
      <c r="D327" s="61">
        <f>D294</f>
        <v>157662.10429689632</v>
      </c>
      <c r="E327" s="61">
        <f t="shared" ref="E327:H327" si="109">E294</f>
        <v>170756.04855798424</v>
      </c>
      <c r="F327" s="61">
        <f t="shared" si="109"/>
        <v>150130.56212619055</v>
      </c>
      <c r="G327" s="61">
        <f t="shared" si="109"/>
        <v>128833.00714796231</v>
      </c>
      <c r="H327" s="61">
        <f t="shared" si="109"/>
        <v>150130.56212619055</v>
      </c>
    </row>
    <row r="328" spans="2:8" ht="28" outlineLevel="1" x14ac:dyDescent="0.3">
      <c r="B328" s="525" t="s">
        <v>668</v>
      </c>
      <c r="C328" s="526" t="s">
        <v>666</v>
      </c>
      <c r="D328" s="526">
        <v>0</v>
      </c>
      <c r="E328" s="526">
        <v>0</v>
      </c>
      <c r="F328" s="526">
        <v>0</v>
      </c>
      <c r="G328" s="526">
        <v>0</v>
      </c>
      <c r="H328" s="526">
        <v>0</v>
      </c>
    </row>
    <row r="329" spans="2:8" ht="28" outlineLevel="1" x14ac:dyDescent="0.3">
      <c r="B329" s="36" t="s">
        <v>669</v>
      </c>
      <c r="C329" s="33" t="s">
        <v>79</v>
      </c>
      <c r="D329" s="61">
        <f>D295</f>
        <v>56307.894391748683</v>
      </c>
      <c r="E329" s="61">
        <f t="shared" ref="E329:H329" si="110">E295</f>
        <v>60984.303056422941</v>
      </c>
      <c r="F329" s="61">
        <f t="shared" si="110"/>
        <v>53618.057902210916</v>
      </c>
      <c r="G329" s="61">
        <f t="shared" si="110"/>
        <v>46011.788267129399</v>
      </c>
      <c r="H329" s="61">
        <f t="shared" si="110"/>
        <v>53618.057902210916</v>
      </c>
    </row>
    <row r="330" spans="2:8" ht="28" outlineLevel="1" x14ac:dyDescent="0.3">
      <c r="B330" s="525" t="s">
        <v>670</v>
      </c>
      <c r="C330" s="526" t="s">
        <v>666</v>
      </c>
      <c r="D330" s="528">
        <f>D329*F311/10000000</f>
        <v>0.65035618022469732</v>
      </c>
      <c r="E330" s="528">
        <f t="shared" ref="E330:H330" si="111">E329*G311/10000000</f>
        <v>0.73958713531676923</v>
      </c>
      <c r="F330" s="528">
        <f t="shared" si="111"/>
        <v>0.68276564706951604</v>
      </c>
      <c r="G330" s="528">
        <f t="shared" si="111"/>
        <v>0.61520377833609707</v>
      </c>
      <c r="H330" s="528">
        <f t="shared" si="111"/>
        <v>0.75274912589414156</v>
      </c>
    </row>
    <row r="331" spans="2:8" ht="28" outlineLevel="1" x14ac:dyDescent="0.3">
      <c r="B331" s="36" t="s">
        <v>671</v>
      </c>
      <c r="C331" s="33" t="s">
        <v>79</v>
      </c>
      <c r="D331" s="61">
        <f>D296</f>
        <v>52602.739726027394</v>
      </c>
      <c r="E331" s="61">
        <f t="shared" ref="E331:H331" si="112">E296</f>
        <v>52602.739726027394</v>
      </c>
      <c r="F331" s="61">
        <f t="shared" si="112"/>
        <v>52602.739726027394</v>
      </c>
      <c r="G331" s="61">
        <f t="shared" si="112"/>
        <v>52602.739726027394</v>
      </c>
      <c r="H331" s="61">
        <f t="shared" si="112"/>
        <v>52602.739726027394</v>
      </c>
    </row>
    <row r="332" spans="2:8" ht="28" outlineLevel="1" x14ac:dyDescent="0.3">
      <c r="B332" s="525" t="s">
        <v>672</v>
      </c>
      <c r="C332" s="526" t="s">
        <v>666</v>
      </c>
      <c r="D332" s="528">
        <f>D331*F312/10000000</f>
        <v>0.31561643835616437</v>
      </c>
      <c r="E332" s="528">
        <f t="shared" ref="E332:H332" si="113">E331*G312/10000000</f>
        <v>0.33139726027397259</v>
      </c>
      <c r="F332" s="528">
        <f t="shared" si="113"/>
        <v>0.33139726027397259</v>
      </c>
      <c r="G332" s="528">
        <f t="shared" si="113"/>
        <v>0.34796712328767126</v>
      </c>
      <c r="H332" s="528">
        <f t="shared" si="113"/>
        <v>0.36536547945205483</v>
      </c>
    </row>
    <row r="333" spans="2:8" ht="28" outlineLevel="1" x14ac:dyDescent="0.3">
      <c r="B333" s="525" t="s">
        <v>673</v>
      </c>
      <c r="C333" s="526" t="s">
        <v>666</v>
      </c>
      <c r="D333" s="528">
        <f>D326+D328+D330+D332</f>
        <v>9.1431390325408515</v>
      </c>
      <c r="E333" s="528">
        <f>E326+E328+E330+E332</f>
        <v>10.574062867786896</v>
      </c>
      <c r="F333" s="528">
        <f>F326+F328+F330+F332</f>
        <v>9.4756320578009507</v>
      </c>
      <c r="G333" s="528">
        <f>G326+G328+G330+G332</f>
        <v>8.2032181834323357</v>
      </c>
      <c r="H333" s="528">
        <f>H326+H330+H328+H332</f>
        <v>10.44688434372555</v>
      </c>
    </row>
    <row r="334" spans="2:8" outlineLevel="1" x14ac:dyDescent="0.3">
      <c r="B334" s="6" t="s">
        <v>674</v>
      </c>
      <c r="C334" s="33" t="s">
        <v>35</v>
      </c>
      <c r="D334" s="515">
        <f>D271+D272</f>
        <v>1144469.398206274</v>
      </c>
      <c r="E334" s="515">
        <f t="shared" ref="E334:H334" si="114">E271+E272</f>
        <v>1239518.3548053443</v>
      </c>
      <c r="F334" s="515">
        <f t="shared" si="114"/>
        <v>1089797.9248416852</v>
      </c>
      <c r="G334" s="515">
        <f t="shared" si="114"/>
        <v>935198.94851889019</v>
      </c>
      <c r="H334" s="515">
        <f t="shared" si="114"/>
        <v>1089797.9248416852</v>
      </c>
    </row>
    <row r="335" spans="2:8" outlineLevel="1" x14ac:dyDescent="0.3">
      <c r="B335" s="6" t="s">
        <v>675</v>
      </c>
      <c r="C335" s="33" t="s">
        <v>35</v>
      </c>
      <c r="D335" s="515">
        <f>D271</f>
        <v>522100.5382564966</v>
      </c>
      <c r="E335" s="515">
        <f t="shared" ref="E335:H335" si="115">E271</f>
        <v>648456.73031139106</v>
      </c>
      <c r="F335" s="515">
        <f t="shared" si="115"/>
        <v>522100.5382564966</v>
      </c>
      <c r="G335" s="515">
        <f t="shared" si="115"/>
        <v>483505.99708435679</v>
      </c>
      <c r="H335" s="515">
        <f t="shared" si="115"/>
        <v>522100.5382564966</v>
      </c>
    </row>
    <row r="336" spans="2:8" outlineLevel="1" x14ac:dyDescent="0.3">
      <c r="B336" s="6" t="s">
        <v>676</v>
      </c>
      <c r="C336" s="33" t="s">
        <v>35</v>
      </c>
      <c r="D336" s="515">
        <f>+D272</f>
        <v>622368.85994977748</v>
      </c>
      <c r="E336" s="515">
        <f t="shared" ref="E336:H336" si="116">+E272</f>
        <v>591061.62449395331</v>
      </c>
      <c r="F336" s="515">
        <f t="shared" si="116"/>
        <v>567697.38658518856</v>
      </c>
      <c r="G336" s="515">
        <f t="shared" si="116"/>
        <v>451692.9514345334</v>
      </c>
      <c r="H336" s="515">
        <f t="shared" si="116"/>
        <v>567697.38658518856</v>
      </c>
    </row>
    <row r="337" spans="2:8" outlineLevel="1" x14ac:dyDescent="0.3">
      <c r="B337" s="12" t="s">
        <v>677</v>
      </c>
      <c r="C337" s="47" t="s">
        <v>27</v>
      </c>
      <c r="D337" s="529">
        <f>D335/D334</f>
        <v>0.45619440683585283</v>
      </c>
      <c r="E337" s="529">
        <f t="shared" ref="E337:H337" si="117">E335/E334</f>
        <v>0.52315218068168556</v>
      </c>
      <c r="F337" s="529">
        <f t="shared" si="117"/>
        <v>0.47908013619345263</v>
      </c>
      <c r="G337" s="529">
        <f t="shared" si="117"/>
        <v>0.51700870477891736</v>
      </c>
      <c r="H337" s="529">
        <f t="shared" si="117"/>
        <v>0.47908013619345263</v>
      </c>
    </row>
    <row r="338" spans="2:8" outlineLevel="1" x14ac:dyDescent="0.3">
      <c r="B338" s="12" t="s">
        <v>678</v>
      </c>
      <c r="C338" s="47" t="s">
        <v>27</v>
      </c>
      <c r="D338" s="530">
        <f>D336/D334</f>
        <v>0.54380559316414723</v>
      </c>
      <c r="E338" s="530">
        <f t="shared" ref="E338:H338" si="118">E336/E334</f>
        <v>0.47684781931831455</v>
      </c>
      <c r="F338" s="530">
        <f t="shared" si="118"/>
        <v>0.52091986380654731</v>
      </c>
      <c r="G338" s="530">
        <f t="shared" si="118"/>
        <v>0.48299129522108269</v>
      </c>
      <c r="H338" s="530">
        <f t="shared" si="118"/>
        <v>0.52091986380654731</v>
      </c>
    </row>
    <row r="339" spans="2:8" outlineLevel="1" x14ac:dyDescent="0.3">
      <c r="B339" s="531" t="s">
        <v>679</v>
      </c>
      <c r="C339" s="186" t="s">
        <v>202</v>
      </c>
      <c r="D339" s="532">
        <f>D$333*D337</f>
        <v>4.1710488875677072</v>
      </c>
      <c r="E339" s="532">
        <f t="shared" ref="E339:H340" si="119">E$333*E337</f>
        <v>5.5318440479479527</v>
      </c>
      <c r="F339" s="532">
        <f t="shared" si="119"/>
        <v>4.5395870967703251</v>
      </c>
      <c r="G339" s="532">
        <f t="shared" si="119"/>
        <v>4.2411352080352156</v>
      </c>
      <c r="H339" s="532">
        <f t="shared" si="119"/>
        <v>5.0048947741892844</v>
      </c>
    </row>
    <row r="340" spans="2:8" outlineLevel="1" x14ac:dyDescent="0.3">
      <c r="B340" s="531" t="s">
        <v>680</v>
      </c>
      <c r="C340" s="186" t="s">
        <v>202</v>
      </c>
      <c r="D340" s="532">
        <f>D$333*D338</f>
        <v>4.9720901449731452</v>
      </c>
      <c r="E340" s="532">
        <f t="shared" si="119"/>
        <v>5.0422188198389453</v>
      </c>
      <c r="F340" s="532">
        <f t="shared" si="119"/>
        <v>4.9360449610306247</v>
      </c>
      <c r="G340" s="532">
        <f t="shared" si="119"/>
        <v>3.962082975397121</v>
      </c>
      <c r="H340" s="532">
        <f t="shared" si="119"/>
        <v>5.4419895695362648</v>
      </c>
    </row>
    <row r="341" spans="2:8" outlineLevel="1" x14ac:dyDescent="0.3"/>
    <row r="342" spans="2:8" outlineLevel="1" x14ac:dyDescent="0.3">
      <c r="D342" s="20"/>
      <c r="E342" s="20"/>
      <c r="F342" s="20"/>
      <c r="G342" s="20"/>
      <c r="H342" s="20"/>
    </row>
    <row r="343" spans="2:8" outlineLevel="1" x14ac:dyDescent="0.3">
      <c r="D343" s="20"/>
      <c r="E343" s="20"/>
      <c r="F343" s="20"/>
      <c r="G343" s="20"/>
      <c r="H343" s="20"/>
    </row>
    <row r="344" spans="2:8" outlineLevel="1" x14ac:dyDescent="0.3">
      <c r="D344" s="29"/>
      <c r="E344" s="29"/>
      <c r="F344" s="29"/>
      <c r="G344" s="29"/>
      <c r="H344" s="29"/>
    </row>
    <row r="345" spans="2:8" x14ac:dyDescent="0.3">
      <c r="D345" s="29"/>
      <c r="E345" s="29"/>
      <c r="F345" s="29"/>
      <c r="G345" s="29"/>
      <c r="H345" s="29"/>
    </row>
  </sheetData>
  <dataConsolidate/>
  <mergeCells count="3">
    <mergeCell ref="D68:I68"/>
    <mergeCell ref="D212:H212"/>
    <mergeCell ref="M212:Q212"/>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2E8534-7109-4BCB-ACCA-DBAFF5152EAE}">
  <sheetPr>
    <tabColor rgb="FF92D050"/>
  </sheetPr>
  <dimension ref="B2:T78"/>
  <sheetViews>
    <sheetView showGridLines="0" topLeftCell="A7" zoomScale="77" workbookViewId="0">
      <pane xSplit="2" ySplit="3" topLeftCell="C10" activePane="bottomRight" state="frozen"/>
      <selection activeCell="B23" sqref="B23"/>
      <selection pane="topRight" activeCell="B23" sqref="B23"/>
      <selection pane="bottomLeft" activeCell="B23" sqref="B23"/>
      <selection pane="bottomRight" activeCell="B23" sqref="B23"/>
    </sheetView>
  </sheetViews>
  <sheetFormatPr defaultRowHeight="14" x14ac:dyDescent="0.3"/>
  <cols>
    <col min="1" max="1" width="3" style="2" customWidth="1"/>
    <col min="2" max="2" width="52.453125" style="2" bestFit="1" customWidth="1"/>
    <col min="3" max="3" width="13.54296875" style="2" customWidth="1"/>
    <col min="4" max="5" width="15.26953125" style="2" customWidth="1"/>
    <col min="6" max="6" width="16.81640625" style="2" customWidth="1"/>
    <col min="7" max="7" width="17.453125" style="2" customWidth="1"/>
    <col min="8" max="8" width="3.6328125" style="2" customWidth="1"/>
    <col min="9" max="9" width="11.08984375" style="2" bestFit="1" customWidth="1"/>
    <col min="10" max="10" width="8.7265625" style="2"/>
    <col min="11" max="11" width="13.54296875" style="2" bestFit="1" customWidth="1"/>
    <col min="12" max="12" width="11.90625" style="2" customWidth="1"/>
    <col min="13" max="13" width="13.54296875" style="2" bestFit="1" customWidth="1"/>
    <col min="14" max="16384" width="8.7265625" style="2"/>
  </cols>
  <sheetData>
    <row r="2" spans="2:15" x14ac:dyDescent="0.3">
      <c r="B2" s="2" t="s">
        <v>681</v>
      </c>
    </row>
    <row r="3" spans="2:15" x14ac:dyDescent="0.3">
      <c r="B3" s="2" t="s">
        <v>682</v>
      </c>
    </row>
    <row r="4" spans="2:15" x14ac:dyDescent="0.3">
      <c r="B4" s="2" t="s">
        <v>683</v>
      </c>
    </row>
    <row r="5" spans="2:15" x14ac:dyDescent="0.3">
      <c r="B5" s="533" t="s">
        <v>684</v>
      </c>
    </row>
    <row r="7" spans="2:15" s="3" customFormat="1" x14ac:dyDescent="0.3">
      <c r="B7" s="430" t="s">
        <v>685</v>
      </c>
    </row>
    <row r="8" spans="2:15" x14ac:dyDescent="0.3">
      <c r="C8" s="534" t="s">
        <v>192</v>
      </c>
      <c r="I8" s="534" t="s">
        <v>3</v>
      </c>
    </row>
    <row r="9" spans="2:15" x14ac:dyDescent="0.3">
      <c r="B9" s="6"/>
      <c r="C9" s="5">
        <v>21</v>
      </c>
      <c r="D9" s="5">
        <f>C9+1</f>
        <v>22</v>
      </c>
      <c r="E9" s="5">
        <f>D9+1</f>
        <v>23</v>
      </c>
      <c r="F9" s="5">
        <f>E9+1</f>
        <v>24</v>
      </c>
      <c r="G9" s="5">
        <f>F9+1</f>
        <v>25</v>
      </c>
      <c r="I9" s="5">
        <v>21</v>
      </c>
      <c r="J9" s="5">
        <f>I9+1</f>
        <v>22</v>
      </c>
      <c r="K9" s="5">
        <f>J9+1</f>
        <v>23</v>
      </c>
      <c r="L9" s="5">
        <f>K9+1</f>
        <v>24</v>
      </c>
      <c r="M9" s="5">
        <f>L9+1</f>
        <v>25</v>
      </c>
    </row>
    <row r="10" spans="2:15" x14ac:dyDescent="0.3">
      <c r="B10" s="6" t="s">
        <v>686</v>
      </c>
      <c r="C10" s="76">
        <f>C36-C11</f>
        <v>7.4452926999999995</v>
      </c>
      <c r="D10" s="76">
        <f>D36-D11</f>
        <v>8.3623826999999995</v>
      </c>
      <c r="E10" s="76">
        <f>E36-E11</f>
        <v>8.8682456999999992</v>
      </c>
      <c r="F10" s="76">
        <f>F36</f>
        <v>10.4105276</v>
      </c>
      <c r="G10" s="76">
        <f>G36</f>
        <v>11.032702755000003</v>
      </c>
      <c r="H10" s="89"/>
      <c r="I10" s="76">
        <f>I36-I11</f>
        <v>7.4452926999999995</v>
      </c>
      <c r="J10" s="76">
        <f>J36-J11</f>
        <v>8.3623826999999995</v>
      </c>
      <c r="K10" s="76">
        <f>K36-K11</f>
        <v>8.8682456999999992</v>
      </c>
      <c r="L10" s="76">
        <f>L36</f>
        <v>10.391713299999999</v>
      </c>
      <c r="M10" s="76">
        <f>M36</f>
        <v>11.024758462000001</v>
      </c>
      <c r="N10" s="89">
        <f>G10+M10</f>
        <v>22.057461217000004</v>
      </c>
      <c r="O10" s="11"/>
    </row>
    <row r="11" spans="2:15" x14ac:dyDescent="0.3">
      <c r="B11" s="6" t="s">
        <v>42</v>
      </c>
      <c r="C11" s="76">
        <f>'O&amp;M Exp'!D140</f>
        <v>0.57999999999999996</v>
      </c>
      <c r="D11" s="76">
        <f>'O&amp;M Exp'!E140</f>
        <v>0.5</v>
      </c>
      <c r="E11" s="76">
        <f>'O&amp;M Exp'!F140</f>
        <v>0.4</v>
      </c>
      <c r="F11" s="76">
        <f>F37</f>
        <v>0.66955249999999999</v>
      </c>
      <c r="G11" s="76">
        <f>G37</f>
        <v>0.81980339000000002</v>
      </c>
      <c r="H11" s="89"/>
      <c r="I11" s="76">
        <f>'O&amp;M Exp'!L140</f>
        <v>0.57999999999999996</v>
      </c>
      <c r="J11" s="76">
        <f>'O&amp;M Exp'!M140</f>
        <v>0.5</v>
      </c>
      <c r="K11" s="76">
        <f>'O&amp;M Exp'!N140</f>
        <v>0.4</v>
      </c>
      <c r="L11" s="76">
        <f>L37</f>
        <v>0.66955249999999999</v>
      </c>
      <c r="M11" s="76">
        <f>M37</f>
        <v>0.81980339000000002</v>
      </c>
      <c r="N11" s="89">
        <f t="shared" ref="N11:N12" si="0">G11+M11</f>
        <v>1.63960678</v>
      </c>
    </row>
    <row r="12" spans="2:15" s="142" customFormat="1" x14ac:dyDescent="0.3">
      <c r="B12" s="304" t="s">
        <v>44</v>
      </c>
      <c r="C12" s="535">
        <f>C41+C39</f>
        <v>10.340229900000001</v>
      </c>
      <c r="D12" s="536">
        <f t="shared" ref="D12:M12" si="1">D41+D39</f>
        <v>25.161155100000002</v>
      </c>
      <c r="E12" s="535">
        <f t="shared" si="1"/>
        <v>11.9088037</v>
      </c>
      <c r="F12" s="535">
        <f t="shared" si="1"/>
        <v>13.792715400000001</v>
      </c>
      <c r="G12" s="535">
        <f t="shared" si="1"/>
        <v>31.869179693833338</v>
      </c>
      <c r="H12" s="537"/>
      <c r="I12" s="535">
        <f t="shared" si="1"/>
        <v>21.732303600000002</v>
      </c>
      <c r="J12" s="535">
        <f t="shared" si="1"/>
        <v>10.1941475</v>
      </c>
      <c r="K12" s="535">
        <f t="shared" si="1"/>
        <v>11.548778800000001</v>
      </c>
      <c r="L12" s="535">
        <f t="shared" si="1"/>
        <v>24.548609800000001</v>
      </c>
      <c r="M12" s="535">
        <f t="shared" si="1"/>
        <v>11.759222561833333</v>
      </c>
      <c r="N12" s="537">
        <f t="shared" si="0"/>
        <v>43.628402255666671</v>
      </c>
    </row>
    <row r="13" spans="2:15" hidden="1" x14ac:dyDescent="0.3">
      <c r="B13" s="6"/>
      <c r="C13" s="76"/>
      <c r="D13" s="76"/>
      <c r="E13" s="76"/>
      <c r="F13" s="76"/>
      <c r="G13" s="76"/>
      <c r="H13" s="89"/>
      <c r="I13" s="76"/>
      <c r="J13" s="76"/>
      <c r="K13" s="76"/>
      <c r="L13" s="76"/>
      <c r="M13" s="76"/>
    </row>
    <row r="14" spans="2:15" hidden="1" x14ac:dyDescent="0.3">
      <c r="B14" s="538"/>
      <c r="C14" s="76"/>
      <c r="D14" s="76"/>
      <c r="E14" s="76"/>
      <c r="F14" s="76"/>
      <c r="G14" s="76"/>
      <c r="H14" s="89"/>
      <c r="I14" s="76"/>
      <c r="J14" s="76"/>
      <c r="K14" s="76"/>
      <c r="L14" s="76"/>
      <c r="M14" s="76"/>
    </row>
    <row r="15" spans="2:15" hidden="1" x14ac:dyDescent="0.3">
      <c r="B15" s="538"/>
      <c r="C15" s="76"/>
      <c r="D15" s="76"/>
      <c r="E15" s="76"/>
      <c r="F15" s="76"/>
      <c r="G15" s="76"/>
      <c r="H15" s="89"/>
      <c r="I15" s="76"/>
      <c r="J15" s="76"/>
      <c r="K15" s="76"/>
      <c r="L15" s="76"/>
      <c r="M15" s="76"/>
    </row>
    <row r="16" spans="2:15" hidden="1" x14ac:dyDescent="0.3">
      <c r="B16" s="538"/>
      <c r="C16" s="76"/>
      <c r="D16" s="76"/>
      <c r="E16" s="76"/>
      <c r="F16" s="76"/>
      <c r="G16" s="76"/>
      <c r="H16" s="89"/>
      <c r="I16" s="76"/>
      <c r="J16" s="76"/>
      <c r="K16" s="76"/>
      <c r="L16" s="76"/>
      <c r="M16" s="76"/>
    </row>
    <row r="17" spans="2:20" hidden="1" x14ac:dyDescent="0.3">
      <c r="B17" s="538"/>
      <c r="C17" s="76"/>
      <c r="D17" s="76"/>
      <c r="E17" s="76"/>
      <c r="F17" s="76"/>
      <c r="G17" s="76"/>
      <c r="H17" s="89"/>
      <c r="I17" s="76"/>
      <c r="J17" s="76"/>
      <c r="K17" s="76"/>
      <c r="L17" s="76"/>
      <c r="M17" s="76"/>
    </row>
    <row r="18" spans="2:20" hidden="1" x14ac:dyDescent="0.3">
      <c r="B18" s="538"/>
      <c r="C18" s="76"/>
      <c r="D18" s="76"/>
      <c r="E18" s="76"/>
      <c r="F18" s="76"/>
      <c r="G18" s="76"/>
      <c r="H18" s="89"/>
      <c r="I18" s="76"/>
      <c r="J18" s="76"/>
      <c r="K18" s="76"/>
      <c r="L18" s="76"/>
      <c r="M18" s="76"/>
    </row>
    <row r="19" spans="2:20" hidden="1" x14ac:dyDescent="0.3">
      <c r="B19" s="538"/>
      <c r="C19" s="76"/>
      <c r="D19" s="76"/>
      <c r="E19" s="76"/>
      <c r="F19" s="76"/>
      <c r="G19" s="76"/>
      <c r="H19" s="89"/>
      <c r="I19" s="76"/>
      <c r="J19" s="76"/>
      <c r="K19" s="76"/>
      <c r="L19" s="76"/>
      <c r="M19" s="76"/>
      <c r="N19" s="89"/>
    </row>
    <row r="20" spans="2:20" hidden="1" x14ac:dyDescent="0.3">
      <c r="B20" s="538"/>
      <c r="C20" s="76"/>
      <c r="D20" s="76"/>
      <c r="E20" s="76"/>
      <c r="F20" s="76"/>
      <c r="G20" s="76"/>
      <c r="H20" s="89"/>
      <c r="I20" s="76"/>
      <c r="J20" s="76"/>
      <c r="K20" s="76"/>
      <c r="L20" s="76"/>
      <c r="M20" s="76"/>
    </row>
    <row r="21" spans="2:20" hidden="1" x14ac:dyDescent="0.3">
      <c r="B21" s="538"/>
      <c r="C21" s="76"/>
      <c r="D21" s="76"/>
      <c r="E21" s="76"/>
      <c r="F21" s="76"/>
      <c r="G21" s="76"/>
      <c r="H21" s="89"/>
      <c r="I21" s="76"/>
      <c r="J21" s="76"/>
      <c r="K21" s="76"/>
      <c r="L21" s="76"/>
      <c r="M21" s="76"/>
    </row>
    <row r="22" spans="2:20" hidden="1" x14ac:dyDescent="0.3">
      <c r="B22" s="538"/>
      <c r="C22" s="76"/>
      <c r="D22" s="76"/>
      <c r="E22" s="76"/>
      <c r="F22" s="76"/>
      <c r="G22" s="76"/>
      <c r="H22" s="89"/>
      <c r="I22" s="76"/>
      <c r="J22" s="76"/>
      <c r="K22" s="76"/>
      <c r="L22" s="76"/>
      <c r="M22" s="76"/>
    </row>
    <row r="23" spans="2:20" hidden="1" x14ac:dyDescent="0.3">
      <c r="B23" s="538"/>
      <c r="C23" s="76"/>
      <c r="D23" s="76"/>
      <c r="E23" s="76"/>
      <c r="F23" s="76"/>
      <c r="G23" s="76"/>
      <c r="H23" s="89"/>
      <c r="I23" s="76"/>
      <c r="J23" s="76"/>
      <c r="K23" s="76"/>
      <c r="L23" s="76"/>
      <c r="M23" s="76"/>
    </row>
    <row r="24" spans="2:20" hidden="1" x14ac:dyDescent="0.3">
      <c r="B24" s="538"/>
      <c r="C24" s="76"/>
      <c r="D24" s="76"/>
      <c r="E24" s="76"/>
      <c r="F24" s="76"/>
      <c r="G24" s="76"/>
      <c r="H24" s="89"/>
      <c r="I24" s="76"/>
      <c r="J24" s="76"/>
      <c r="K24" s="76"/>
      <c r="L24" s="76"/>
      <c r="M24" s="76"/>
    </row>
    <row r="25" spans="2:20" s="142" customFormat="1" hidden="1" x14ac:dyDescent="0.3">
      <c r="B25" s="539"/>
      <c r="C25" s="535"/>
      <c r="D25" s="535"/>
      <c r="E25" s="535"/>
      <c r="F25" s="535"/>
      <c r="G25" s="535"/>
      <c r="H25" s="537"/>
      <c r="I25" s="535"/>
      <c r="J25" s="535"/>
      <c r="K25" s="535"/>
      <c r="L25" s="535"/>
      <c r="M25" s="535"/>
      <c r="N25" s="537"/>
    </row>
    <row r="26" spans="2:20" hidden="1" x14ac:dyDescent="0.3">
      <c r="B26" s="6"/>
      <c r="C26" s="6"/>
      <c r="D26" s="6"/>
      <c r="E26" s="6"/>
      <c r="F26" s="6"/>
      <c r="G26" s="6"/>
      <c r="H26" s="89"/>
      <c r="I26" s="6"/>
      <c r="J26" s="6"/>
      <c r="K26" s="6"/>
      <c r="L26" s="6"/>
      <c r="M26" s="6"/>
    </row>
    <row r="27" spans="2:20" x14ac:dyDescent="0.3">
      <c r="B27" s="475" t="s">
        <v>196</v>
      </c>
      <c r="C27" s="540">
        <f>C38*0+C40+C42+C43+C44+C46+C47+C48+C49</f>
        <v>8.7135405000000006</v>
      </c>
      <c r="D27" s="540">
        <f t="shared" ref="D27:G27" si="2">D38*0+D40+D42+D43+D44+D46+D47+D48+D49</f>
        <v>5.0583522999999992</v>
      </c>
      <c r="E27" s="540">
        <f t="shared" si="2"/>
        <v>6.3801860000000001</v>
      </c>
      <c r="F27" s="540">
        <f t="shared" si="2"/>
        <v>5.9703255999999998</v>
      </c>
      <c r="G27" s="540">
        <f t="shared" si="2"/>
        <v>7.0885863598218508</v>
      </c>
      <c r="H27" s="89"/>
      <c r="I27" s="540">
        <f>I38*0+I40+I42+I43+I44+I46+I47+I48+I49</f>
        <v>8.5304707000000022</v>
      </c>
      <c r="J27" s="540">
        <f t="shared" ref="J27:M27" si="3">J38*0+J40+J42+J43+J44+J46+J47+J48+J49</f>
        <v>4.8812113999999989</v>
      </c>
      <c r="K27" s="540">
        <f t="shared" si="3"/>
        <v>6.0754036999999999</v>
      </c>
      <c r="L27" s="540">
        <f t="shared" si="3"/>
        <v>4.5194260000000011</v>
      </c>
      <c r="M27" s="540">
        <f t="shared" si="3"/>
        <v>6.8713029396482055</v>
      </c>
      <c r="N27" s="89">
        <f t="shared" ref="N27" si="4">G27+M27</f>
        <v>13.959889299470056</v>
      </c>
    </row>
    <row r="28" spans="2:20" x14ac:dyDescent="0.3">
      <c r="B28" s="475" t="s">
        <v>687</v>
      </c>
      <c r="C28" s="475"/>
      <c r="D28" s="540"/>
      <c r="E28" s="540"/>
      <c r="F28" s="540"/>
      <c r="G28" s="540"/>
      <c r="H28" s="89"/>
      <c r="I28" s="475"/>
      <c r="J28" s="540"/>
      <c r="K28" s="540"/>
      <c r="L28" s="540"/>
      <c r="M28" s="540"/>
    </row>
    <row r="29" spans="2:20" x14ac:dyDescent="0.3">
      <c r="B29" s="541" t="s">
        <v>688</v>
      </c>
      <c r="C29" s="540">
        <v>0.43481075300000005</v>
      </c>
      <c r="D29" s="540">
        <f>1420000/10^7/2</f>
        <v>7.0999999999999994E-2</v>
      </c>
      <c r="E29" s="540">
        <f>(1420000+1734605+883635)/10^7/2</f>
        <v>0.20191200000000001</v>
      </c>
      <c r="F29" s="540">
        <v>0.13004312700000001</v>
      </c>
      <c r="G29" s="540">
        <v>0.19225</v>
      </c>
      <c r="H29" s="89"/>
      <c r="I29" s="540">
        <f>C29</f>
        <v>0.43481075300000005</v>
      </c>
      <c r="J29" s="540">
        <f t="shared" ref="J29:M30" si="5">D29</f>
        <v>7.0999999999999994E-2</v>
      </c>
      <c r="K29" s="540">
        <f t="shared" si="5"/>
        <v>0.20191200000000001</v>
      </c>
      <c r="L29" s="540">
        <f t="shared" si="5"/>
        <v>0.13004312700000001</v>
      </c>
      <c r="M29" s="540">
        <f t="shared" si="5"/>
        <v>0.19225</v>
      </c>
      <c r="N29" s="89">
        <f t="shared" ref="N29:N32" si="6">G29+M29</f>
        <v>0.38450000000000001</v>
      </c>
      <c r="O29" s="11"/>
      <c r="T29" s="115"/>
    </row>
    <row r="30" spans="2:20" x14ac:dyDescent="0.3">
      <c r="B30" s="90" t="s">
        <v>689</v>
      </c>
      <c r="C30" s="6">
        <v>0.01</v>
      </c>
      <c r="D30" s="542">
        <f>17730/10^7</f>
        <v>1.7730000000000001E-3</v>
      </c>
      <c r="E30" s="7">
        <v>0.01</v>
      </c>
      <c r="F30" s="7">
        <f>298266/10^7</f>
        <v>2.9826600000000002E-2</v>
      </c>
      <c r="G30" s="7">
        <f>245774/10^7</f>
        <v>2.4577399999999999E-2</v>
      </c>
      <c r="H30" s="89"/>
      <c r="I30" s="7">
        <f>C30</f>
        <v>0.01</v>
      </c>
      <c r="J30" s="542">
        <f>D30</f>
        <v>1.7730000000000001E-3</v>
      </c>
      <c r="K30" s="7">
        <f>E30</f>
        <v>0.01</v>
      </c>
      <c r="L30" s="7">
        <f>F30</f>
        <v>2.9826600000000002E-2</v>
      </c>
      <c r="M30" s="7">
        <f t="shared" si="5"/>
        <v>2.4577399999999999E-2</v>
      </c>
      <c r="N30" s="89">
        <f t="shared" si="6"/>
        <v>4.9154799999999998E-2</v>
      </c>
      <c r="O30" s="11"/>
    </row>
    <row r="31" spans="2:20" x14ac:dyDescent="0.3">
      <c r="B31" s="541" t="s">
        <v>690</v>
      </c>
      <c r="C31" s="540">
        <f>'O&amp;M Exp'!D253</f>
        <v>0.61518295000000001</v>
      </c>
      <c r="D31" s="540">
        <f>'O&amp;M Exp'!E253</f>
        <v>0.68943639149999991</v>
      </c>
      <c r="E31" s="540">
        <f>'O&amp;M Exp'!F253</f>
        <v>0.78320309025000001</v>
      </c>
      <c r="F31" s="540">
        <f>'O&amp;M Exp'!G253</f>
        <v>0.75324500674999995</v>
      </c>
      <c r="G31" s="540">
        <f>'O&amp;M Exp'!H253</f>
        <v>0.9569204</v>
      </c>
      <c r="H31" s="89"/>
      <c r="I31" s="540">
        <f>'O&amp;M Exp'!D254</f>
        <v>0.61518295000000001</v>
      </c>
      <c r="J31" s="540">
        <f>'O&amp;M Exp'!E254</f>
        <v>0.68943639149999991</v>
      </c>
      <c r="K31" s="540">
        <f>'O&amp;M Exp'!F254</f>
        <v>0.78320309025000001</v>
      </c>
      <c r="L31" s="540">
        <f>'O&amp;M Exp'!G254</f>
        <v>0.75324500674999995</v>
      </c>
      <c r="M31" s="540">
        <f>'O&amp;M Exp'!H254</f>
        <v>0.9569204</v>
      </c>
      <c r="N31" s="89">
        <f t="shared" si="6"/>
        <v>1.9138408</v>
      </c>
      <c r="O31" s="115"/>
    </row>
    <row r="32" spans="2:20" x14ac:dyDescent="0.3">
      <c r="B32" s="475" t="s">
        <v>691</v>
      </c>
      <c r="C32" s="543">
        <f>C27-SUM(C29:C31)</f>
        <v>7.6535467970000006</v>
      </c>
      <c r="D32" s="543">
        <f t="shared" ref="D32:G32" si="7">D27-SUM(D29:D31)</f>
        <v>4.2961429084999994</v>
      </c>
      <c r="E32" s="543">
        <f t="shared" si="7"/>
        <v>5.3850709097500005</v>
      </c>
      <c r="F32" s="543">
        <f t="shared" si="7"/>
        <v>5.0572108662500002</v>
      </c>
      <c r="G32" s="543">
        <f t="shared" si="7"/>
        <v>5.9148385598218507</v>
      </c>
      <c r="H32" s="89"/>
      <c r="I32" s="543">
        <f t="shared" ref="I32:M32" si="8">I27-SUM(I29:I31)</f>
        <v>7.4704769970000022</v>
      </c>
      <c r="J32" s="543">
        <f t="shared" si="8"/>
        <v>4.119002008499999</v>
      </c>
      <c r="K32" s="543">
        <f t="shared" si="8"/>
        <v>5.0802886097500002</v>
      </c>
      <c r="L32" s="543">
        <f t="shared" si="8"/>
        <v>3.606311266250001</v>
      </c>
      <c r="M32" s="543">
        <f t="shared" si="8"/>
        <v>5.6975551396482054</v>
      </c>
      <c r="N32" s="89">
        <f t="shared" si="6"/>
        <v>11.612393699470056</v>
      </c>
    </row>
    <row r="33" spans="2:14" x14ac:dyDescent="0.3">
      <c r="G33" s="20"/>
      <c r="H33" s="89"/>
    </row>
    <row r="34" spans="2:14" x14ac:dyDescent="0.3">
      <c r="C34" s="2" t="s">
        <v>192</v>
      </c>
      <c r="H34" s="89"/>
      <c r="I34" s="2" t="s">
        <v>3</v>
      </c>
    </row>
    <row r="35" spans="2:14" x14ac:dyDescent="0.3">
      <c r="B35" s="544" t="s">
        <v>692</v>
      </c>
      <c r="C35" s="5">
        <v>21</v>
      </c>
      <c r="D35" s="5">
        <f>C35+1</f>
        <v>22</v>
      </c>
      <c r="E35" s="5">
        <f>D35+1</f>
        <v>23</v>
      </c>
      <c r="F35" s="5">
        <f>E35+1</f>
        <v>24</v>
      </c>
      <c r="G35" s="5">
        <f>F35+1</f>
        <v>25</v>
      </c>
      <c r="H35" s="89"/>
      <c r="I35" s="5">
        <v>21</v>
      </c>
      <c r="J35" s="5">
        <f>I35+1</f>
        <v>22</v>
      </c>
      <c r="K35" s="5">
        <f>J35+1</f>
        <v>23</v>
      </c>
      <c r="L35" s="5">
        <f>K35+1</f>
        <v>24</v>
      </c>
      <c r="M35" s="5">
        <f>L35+1</f>
        <v>25</v>
      </c>
    </row>
    <row r="36" spans="2:14" x14ac:dyDescent="0.3">
      <c r="B36" s="2" t="s">
        <v>693</v>
      </c>
      <c r="C36" s="124">
        <f>'P&amp;L U2_21'!F19/10^7</f>
        <v>8.0252926999999996</v>
      </c>
      <c r="D36" s="92">
        <f>'P&amp;L U2_22'!F19/10^7</f>
        <v>8.8623826999999995</v>
      </c>
      <c r="E36" s="20">
        <f>92682457/10^7</f>
        <v>9.2682456999999996</v>
      </c>
      <c r="F36" s="20">
        <f>104105276/10^7</f>
        <v>10.4105276</v>
      </c>
      <c r="G36" s="20">
        <f>'P&amp;L U2_25'!F18/10^7</f>
        <v>11.032702755000003</v>
      </c>
      <c r="H36" s="89"/>
      <c r="I36" s="92">
        <f>'P&amp;L U3_21'!F18/10^7</f>
        <v>8.0252926999999996</v>
      </c>
      <c r="J36" s="92">
        <f>'P&amp;L U3_22'!F19/10^7</f>
        <v>8.8623826999999995</v>
      </c>
      <c r="K36" s="92">
        <f>92682457/10^7</f>
        <v>9.2682456999999996</v>
      </c>
      <c r="L36" s="20">
        <f>103917133/10^7</f>
        <v>10.391713299999999</v>
      </c>
      <c r="M36" s="20">
        <f>'P&amp;L U3_25'!F18/10^7</f>
        <v>11.024758462000001</v>
      </c>
    </row>
    <row r="37" spans="2:14" x14ac:dyDescent="0.3">
      <c r="B37" s="2" t="s">
        <v>694</v>
      </c>
      <c r="C37" s="69"/>
      <c r="D37" s="545"/>
      <c r="E37" s="69"/>
      <c r="F37" s="20">
        <f>6695525/10^7</f>
        <v>0.66955249999999999</v>
      </c>
      <c r="G37" s="20">
        <f>'P&amp;L U2_25'!F19/10^7</f>
        <v>0.81980339000000002</v>
      </c>
      <c r="H37" s="89"/>
      <c r="I37" s="69"/>
      <c r="J37" s="70"/>
      <c r="K37" s="69"/>
      <c r="L37" s="20">
        <f>6695525/10^7</f>
        <v>0.66955249999999999</v>
      </c>
      <c r="M37" s="20">
        <f>'P&amp;L U3_25'!F19/10^7</f>
        <v>0.81980339000000002</v>
      </c>
    </row>
    <row r="38" spans="2:14" x14ac:dyDescent="0.3">
      <c r="B38" s="2" t="s">
        <v>684</v>
      </c>
      <c r="C38" s="546">
        <f>'P&amp;L U2_21'!F20/10^7</f>
        <v>4.3032000000000001E-3</v>
      </c>
      <c r="D38" s="20">
        <f>'P&amp;L U2_22'!F20/10^7</f>
        <v>6.00814E-2</v>
      </c>
      <c r="E38" s="20">
        <f>1161519/10^7</f>
        <v>0.1161519</v>
      </c>
      <c r="F38" s="547">
        <f>12626565/10^7</f>
        <v>1.2626565000000001</v>
      </c>
      <c r="G38" s="547">
        <f>'P&amp;L U2_25'!F20/10^7</f>
        <v>3.9407991707719305</v>
      </c>
      <c r="H38" s="89"/>
      <c r="I38" s="547">
        <f>'P&amp;L U3_21'!F19/10^7</f>
        <v>1.8746800000000001E-2</v>
      </c>
      <c r="J38" s="547">
        <f>'P&amp;L U3_22'!F20/10^7</f>
        <v>5.33193E-2</v>
      </c>
      <c r="K38" s="547">
        <f>1161456/10^7</f>
        <v>0.1161456</v>
      </c>
      <c r="L38" s="547">
        <f>12643155/10^7</f>
        <v>1.2643154999999999</v>
      </c>
      <c r="M38" s="547">
        <f>'P&amp;L U3_25'!F20/10^7</f>
        <v>3.9390135857719302</v>
      </c>
    </row>
    <row r="39" spans="2:14" x14ac:dyDescent="0.3">
      <c r="B39" s="548" t="s">
        <v>695</v>
      </c>
      <c r="C39" s="546">
        <f>'P&amp;L U2_21'!F22/10^7</f>
        <v>1.4824119</v>
      </c>
      <c r="D39" s="20">
        <f>'P&amp;L U2_22'!F22/10^7</f>
        <v>2.3794857999999999</v>
      </c>
      <c r="E39" s="20">
        <f>23488536/10^7</f>
        <v>2.3488536</v>
      </c>
      <c r="F39" s="20">
        <f>29807503/10^7</f>
        <v>2.9807503</v>
      </c>
      <c r="G39" s="20">
        <f>'P&amp;L U2_25'!F22/10^7</f>
        <v>1.2886310940701755</v>
      </c>
      <c r="H39" s="89"/>
      <c r="I39" s="20">
        <f>'P&amp;L U3_21'!F21/10^7</f>
        <v>2.4034650000000002</v>
      </c>
      <c r="J39" s="20">
        <f>'P&amp;L U3_22'!F22/10^7</f>
        <v>1.495341</v>
      </c>
      <c r="K39" s="20">
        <f>24488590/10^7</f>
        <v>2.4488590000000001</v>
      </c>
      <c r="L39" s="20">
        <f>38377844/10^7</f>
        <v>3.8377843999999999</v>
      </c>
      <c r="M39" s="20">
        <f>'P&amp;L U3_25'!F22/10^7</f>
        <v>1.1890932860701755</v>
      </c>
    </row>
    <row r="40" spans="2:14" x14ac:dyDescent="0.3">
      <c r="B40" s="2" t="s">
        <v>696</v>
      </c>
      <c r="C40" s="546">
        <f>'P&amp;L U2_21'!F23/10^7</f>
        <v>8.9789999999999995E-2</v>
      </c>
      <c r="D40" s="20">
        <f>'P&amp;L U2_22'!F23/10^7</f>
        <v>8.9266600000000002E-2</v>
      </c>
      <c r="E40" s="20">
        <f>984016/10^7</f>
        <v>9.8401600000000006E-2</v>
      </c>
      <c r="F40" s="20">
        <f>1164543/10^7</f>
        <v>0.1164543</v>
      </c>
      <c r="G40" s="20">
        <f>'P&amp;L U2_25'!F23/10^7</f>
        <v>0.1011106365</v>
      </c>
      <c r="H40" s="89"/>
      <c r="I40" s="20">
        <f>'P&amp;L U3_21'!F22/10^7</f>
        <v>8.9789999999999995E-2</v>
      </c>
      <c r="J40" s="20">
        <f>'P&amp;L U3_22'!F23/10^7</f>
        <v>8.9266600000000002E-2</v>
      </c>
      <c r="K40" s="20">
        <f>944690/10^7</f>
        <v>9.4468999999999997E-2</v>
      </c>
      <c r="L40" s="20">
        <f>1012899/10^7</f>
        <v>0.1012899</v>
      </c>
      <c r="M40" s="20">
        <f>'P&amp;L U3_25'!F23/10^7</f>
        <v>0.1011106365</v>
      </c>
    </row>
    <row r="41" spans="2:14" x14ac:dyDescent="0.3">
      <c r="B41" s="2" t="s">
        <v>697</v>
      </c>
      <c r="C41" s="546">
        <f>'P&amp;L U2_21'!F24/10^7</f>
        <v>8.857818</v>
      </c>
      <c r="D41" s="20">
        <f>'P&amp;L U2_22'!F24/10^7</f>
        <v>22.781669300000001</v>
      </c>
      <c r="E41" s="20">
        <f>95599501/10^7</f>
        <v>9.5599501</v>
      </c>
      <c r="F41" s="20">
        <f>108119651/10^7</f>
        <v>10.8119651</v>
      </c>
      <c r="G41" s="20">
        <f>'P&amp;L U2_25'!F24/10^7</f>
        <v>30.580548599763162</v>
      </c>
      <c r="H41" s="89"/>
      <c r="I41" s="20">
        <f>'P&amp;L U3_21'!F23/10^7</f>
        <v>19.328838600000001</v>
      </c>
      <c r="J41" s="20">
        <f>'P&amp;L U3_22'!F24/10^7</f>
        <v>8.6988064999999999</v>
      </c>
      <c r="K41" s="20">
        <f>90999198/10^7</f>
        <v>9.0999198000000003</v>
      </c>
      <c r="L41" s="20">
        <f>207108254/10^7</f>
        <v>20.710825400000001</v>
      </c>
      <c r="M41" s="20">
        <f>'P&amp;L U3_25'!F24/10^7</f>
        <v>10.570129275763158</v>
      </c>
      <c r="N41" s="89">
        <f>G41+M41</f>
        <v>41.15067787552632</v>
      </c>
    </row>
    <row r="42" spans="2:14" x14ac:dyDescent="0.3">
      <c r="B42" s="2" t="s">
        <v>698</v>
      </c>
      <c r="C42" s="546">
        <f>'P&amp;L U2_21'!F25/10^7</f>
        <v>0.50700920000000005</v>
      </c>
      <c r="D42" s="20">
        <f>'P&amp;L U2_22'!F25/10^7</f>
        <v>0.24035290000000001</v>
      </c>
      <c r="E42" s="20">
        <f>3529981/10^7</f>
        <v>0.35299809999999998</v>
      </c>
      <c r="F42" s="20">
        <f>2619753/10^7</f>
        <v>0.26197530000000002</v>
      </c>
      <c r="G42" s="20">
        <f>'P&amp;L U2_25'!F25/10^7</f>
        <v>0.23446573174999999</v>
      </c>
      <c r="H42" s="89"/>
      <c r="I42" s="20">
        <f>'P&amp;L U3_21'!F24/10^7</f>
        <v>0.45925919999999998</v>
      </c>
      <c r="J42" s="20">
        <f>'P&amp;L U3_22'!F25/10^7</f>
        <v>0.24035300000000001</v>
      </c>
      <c r="K42" s="20">
        <f>3529981/10^7</f>
        <v>0.35299809999999998</v>
      </c>
      <c r="L42" s="20">
        <f>2619753/10^7</f>
        <v>0.26197530000000002</v>
      </c>
      <c r="M42" s="20">
        <f>'P&amp;L U3_25'!F25/10^7</f>
        <v>0.24276573174999999</v>
      </c>
    </row>
    <row r="43" spans="2:14" x14ac:dyDescent="0.3">
      <c r="B43" s="2" t="s">
        <v>699</v>
      </c>
      <c r="C43" s="546">
        <f>'P&amp;L U2_21'!F27/10^7</f>
        <v>1.0719926</v>
      </c>
      <c r="D43" s="20">
        <f>'P&amp;L U2_22'!F27/10^7</f>
        <v>0.91059500000000004</v>
      </c>
      <c r="E43" s="20">
        <f>9659094/10^7</f>
        <v>0.96590940000000003</v>
      </c>
      <c r="F43" s="20">
        <f>10157572/10^7</f>
        <v>1.0157571999999999</v>
      </c>
      <c r="G43" s="20">
        <f>'P&amp;L U2_25'!F27/10^7</f>
        <v>1.0381526688218503</v>
      </c>
      <c r="H43" s="89"/>
      <c r="I43" s="20">
        <f>'P&amp;L U3_21'!F26/10^7</f>
        <v>0.87405250000000001</v>
      </c>
      <c r="J43" s="20">
        <f>'P&amp;L U3_22'!F27/10^7</f>
        <v>0.74552240000000003</v>
      </c>
      <c r="K43" s="20">
        <f>7856092/10^7</f>
        <v>0.78560920000000001</v>
      </c>
      <c r="L43" s="20">
        <f>8280160/10^7</f>
        <v>0.82801599999999997</v>
      </c>
      <c r="M43" s="20">
        <f>'P&amp;L U3_25'!F27/10^7</f>
        <v>0.83922199664820507</v>
      </c>
    </row>
    <row r="44" spans="2:14" x14ac:dyDescent="0.3">
      <c r="B44" s="2" t="s">
        <v>700</v>
      </c>
      <c r="C44" s="20">
        <f>'P&amp;L U2_21'!F28/10^7</f>
        <v>5.2948748999999999</v>
      </c>
      <c r="D44" s="20">
        <f>'P&amp;L U2_22'!F28/10^7</f>
        <v>1.8254684999999999</v>
      </c>
      <c r="E44" s="20">
        <f>23411885/10^7</f>
        <v>2.3411884999999999</v>
      </c>
      <c r="F44" s="20">
        <f>15590164/10^7</f>
        <v>1.5590164</v>
      </c>
      <c r="G44" s="20">
        <f>'P&amp;L U2_25'!F28/10^7</f>
        <v>2.5693432362500004</v>
      </c>
      <c r="H44" s="89"/>
      <c r="I44" s="20">
        <f>'P&amp;L U3_21'!F27/10^7</f>
        <v>5.3902320000000001</v>
      </c>
      <c r="J44" s="20">
        <f>'P&amp;L U3_22'!F28/10^7</f>
        <v>1.8388462999999999</v>
      </c>
      <c r="K44" s="20">
        <f>22518814/10^7</f>
        <v>2.2518813999999998</v>
      </c>
      <c r="L44" s="20">
        <f>3857200/10^7</f>
        <v>0.38572000000000001</v>
      </c>
      <c r="M44" s="20">
        <f>'P&amp;L U3_25'!F28/10^7</f>
        <v>2.56782157525</v>
      </c>
    </row>
    <row r="45" spans="2:14" x14ac:dyDescent="0.3">
      <c r="B45" s="2" t="s">
        <v>512</v>
      </c>
      <c r="C45" s="92">
        <f>'P&amp;L U2_21'!F29/10^7</f>
        <v>3.3868816000000002</v>
      </c>
      <c r="D45" s="92">
        <f>'P&amp;L U2_22'!F29/10^7</f>
        <v>1.9590928000000001</v>
      </c>
      <c r="E45" s="92">
        <f>27049803/10^7</f>
        <v>2.7049802999999999</v>
      </c>
      <c r="F45" s="92">
        <f>37422793/10^7</f>
        <v>3.7422792999999999</v>
      </c>
      <c r="G45" s="92">
        <f>'P&amp;L U2_25'!F29/10^7</f>
        <v>3.725923361536517</v>
      </c>
      <c r="H45" s="89"/>
      <c r="I45" s="20">
        <f>'P&amp;L U3_21'!F28/10^7</f>
        <v>3.1692274</v>
      </c>
      <c r="J45" s="20">
        <f>'P&amp;L U3_22'!F29/10^7</f>
        <v>2.2448489</v>
      </c>
      <c r="K45" s="20">
        <f>27974156/10^7</f>
        <v>2.7974155999999999</v>
      </c>
      <c r="L45" s="20">
        <f>35865189/10^7</f>
        <v>3.5865189000000002</v>
      </c>
      <c r="M45" s="20">
        <f>'P&amp;L U3_25'!F29/10^7</f>
        <v>4.1377593205196623</v>
      </c>
    </row>
    <row r="46" spans="2:14" x14ac:dyDescent="0.3">
      <c r="B46" s="2" t="s">
        <v>701</v>
      </c>
      <c r="C46" s="546">
        <f>'P&amp;L U2_21'!F30/10^7</f>
        <v>0.14303950000000001</v>
      </c>
      <c r="D46" s="20">
        <f>'P&amp;L U2_22'!F30/10^7</f>
        <v>0.29860229999999999</v>
      </c>
      <c r="E46" s="20">
        <f>3248355/10^7</f>
        <v>0.3248355</v>
      </c>
      <c r="F46" s="20">
        <f>5316891/10^7</f>
        <v>0.53168910000000003</v>
      </c>
      <c r="G46" s="20">
        <f>'P&amp;L U2_25'!F30/10^7</f>
        <v>0.44328583300000007</v>
      </c>
      <c r="H46" s="89"/>
      <c r="I46" s="20">
        <f>'P&amp;L U3_21'!F29/10^7</f>
        <v>0.14303950000000001</v>
      </c>
      <c r="J46" s="20">
        <f>'P&amp;L U3_22'!F30/10^7</f>
        <v>0.29860229999999999</v>
      </c>
      <c r="K46" s="20">
        <f>3249355/10^7</f>
        <v>0.32493549999999999</v>
      </c>
      <c r="L46" s="20">
        <f>5301803/10^7</f>
        <v>0.53018030000000005</v>
      </c>
      <c r="M46" s="20">
        <f>'P&amp;L U3_25'!F30/10^7</f>
        <v>0.4358796330000001</v>
      </c>
    </row>
    <row r="47" spans="2:14" x14ac:dyDescent="0.3">
      <c r="B47" s="2" t="s">
        <v>702</v>
      </c>
      <c r="C47" s="20">
        <f>'P&amp;L U2_21'!F32/10^7</f>
        <v>6.4900000000000001E-3</v>
      </c>
      <c r="D47" s="20">
        <f>'P&amp;L U2_22'!F32/10^7</f>
        <v>1.8880000000000001E-2</v>
      </c>
      <c r="E47" s="20">
        <f>89000/10^7</f>
        <v>8.8999999999999999E-3</v>
      </c>
      <c r="F47" s="20"/>
      <c r="G47" s="20"/>
      <c r="H47" s="89"/>
      <c r="I47" s="20">
        <f>'P&amp;L U3_21'!F32/10^7</f>
        <v>6.4900000000000001E-3</v>
      </c>
      <c r="J47" s="20">
        <f>'P&amp;L U3_22'!F32/10^7</f>
        <v>1.8880000000000001E-2</v>
      </c>
      <c r="K47" s="20">
        <f>89000/10^7</f>
        <v>8.8999999999999999E-3</v>
      </c>
      <c r="L47" s="20"/>
      <c r="M47" s="20"/>
    </row>
    <row r="48" spans="2:14" x14ac:dyDescent="0.3">
      <c r="B48" s="2" t="s">
        <v>703</v>
      </c>
      <c r="C48" s="546">
        <f>'P&amp;L U2_21'!F33/10^7</f>
        <v>0.90411520000000001</v>
      </c>
      <c r="D48" s="20">
        <f>'P&amp;L U2_22'!F33/10^7</f>
        <v>1.0043512000000001</v>
      </c>
      <c r="E48" s="20">
        <f>13908725/10^7</f>
        <v>1.3908725</v>
      </c>
      <c r="F48" s="20">
        <f>13188541/10^7</f>
        <v>1.3188541</v>
      </c>
      <c r="G48" s="20">
        <f>'P&amp;L U2_25'!F31/10^7</f>
        <v>1.8658605460000002</v>
      </c>
      <c r="H48" s="89"/>
      <c r="I48" s="20">
        <f>'P&amp;L U3_21'!F33/10^7</f>
        <v>0.86380159999999995</v>
      </c>
      <c r="J48" s="20">
        <f>'P&amp;L U3_22'!F33/10^7</f>
        <v>0.92177719999999996</v>
      </c>
      <c r="K48" s="20">
        <f>13328027/10^7</f>
        <v>1.3328027</v>
      </c>
      <c r="L48" s="20">
        <f>12786527/10^7</f>
        <v>1.2786527000000001</v>
      </c>
      <c r="M48" s="20">
        <f>'P&amp;L U3_25'!F31/10^7</f>
        <v>1.7989368160000001</v>
      </c>
    </row>
    <row r="49" spans="2:13" x14ac:dyDescent="0.3">
      <c r="B49" s="2" t="s">
        <v>704</v>
      </c>
      <c r="C49" s="92">
        <f>'P&amp;L U2_21'!F35/10^7</f>
        <v>0.69622910000000005</v>
      </c>
      <c r="D49" s="20">
        <f>'P&amp;L U2_22'!F35/10^7</f>
        <v>0.67083579999999998</v>
      </c>
      <c r="E49" s="20">
        <f>8970804/10^7</f>
        <v>0.8970804</v>
      </c>
      <c r="F49" s="549">
        <f>11665792/10^7</f>
        <v>1.1665791999999999</v>
      </c>
      <c r="G49" s="20">
        <f>'P&amp;L U2_25'!F32/10^7</f>
        <v>0.8363677075</v>
      </c>
      <c r="H49" s="89"/>
      <c r="I49" s="20">
        <f>'P&amp;L U3_21'!F35/10^7</f>
        <v>0.70380589999999998</v>
      </c>
      <c r="J49" s="20">
        <f>'P&amp;L U3_22'!F35/10^7</f>
        <v>0.72796360000000004</v>
      </c>
      <c r="K49" s="20">
        <f>9238078/10^7</f>
        <v>0.92380779999999996</v>
      </c>
      <c r="L49" s="20">
        <f>11335918/10^7</f>
        <v>1.1335918</v>
      </c>
      <c r="M49" s="20">
        <f>'P&amp;L U3_25'!F32/10^7</f>
        <v>0.8855665505000001</v>
      </c>
    </row>
    <row r="50" spans="2:13" x14ac:dyDescent="0.3">
      <c r="B50" s="2" t="s">
        <v>705</v>
      </c>
      <c r="C50" s="20">
        <f>'P&amp;L U2_21'!F36/10^7</f>
        <v>11.690095299999999</v>
      </c>
      <c r="D50" s="20">
        <f>'P&amp;L U2_22'!F36/10^7</f>
        <v>12.756449699999999</v>
      </c>
      <c r="E50" s="20">
        <f>95546894/10^7</f>
        <v>9.5546894000000009</v>
      </c>
      <c r="F50" s="549">
        <f>115302234/10^7</f>
        <v>11.530223400000001</v>
      </c>
      <c r="G50" s="20">
        <f>'P&amp;L U2_25'!F33/10^7</f>
        <v>14.595066781057429</v>
      </c>
      <c r="H50" s="89"/>
      <c r="I50" s="20">
        <f>'P&amp;L U3_21'!F36/10^7</f>
        <v>10.989669299999999</v>
      </c>
      <c r="J50" s="20">
        <f>'P&amp;L U3_22'!F36/10^7</f>
        <v>11.3502072</v>
      </c>
      <c r="K50" s="20">
        <f>103481864/10^7</f>
        <v>10.348186399999999</v>
      </c>
      <c r="L50" s="20">
        <f>118544137/10^7</f>
        <v>11.8544137</v>
      </c>
      <c r="M50" s="20">
        <f>'P&amp;L U3_25'!F33/10^7</f>
        <v>14.025934294526687</v>
      </c>
    </row>
    <row r="51" spans="2:13" x14ac:dyDescent="0.3">
      <c r="B51" s="550" t="s">
        <v>706</v>
      </c>
      <c r="C51" s="551"/>
      <c r="D51" s="552"/>
      <c r="E51" s="552"/>
      <c r="F51" s="553"/>
      <c r="G51" s="554"/>
      <c r="H51" s="89"/>
      <c r="I51" s="552"/>
      <c r="J51" s="552"/>
      <c r="K51" s="552"/>
      <c r="L51" s="552"/>
      <c r="M51" s="552"/>
    </row>
    <row r="52" spans="2:13" x14ac:dyDescent="0.3">
      <c r="B52" s="555" t="s">
        <v>203</v>
      </c>
      <c r="C52" s="556">
        <v>0</v>
      </c>
      <c r="D52" s="556">
        <v>0</v>
      </c>
      <c r="E52" s="556">
        <v>0</v>
      </c>
      <c r="F52" s="557">
        <f>180082/10^7</f>
        <v>1.8008199999999999E-2</v>
      </c>
      <c r="G52" s="558">
        <f>592917/10^7</f>
        <v>5.9291700000000003E-2</v>
      </c>
      <c r="H52" s="89"/>
      <c r="I52" s="556">
        <v>0</v>
      </c>
      <c r="J52" s="556">
        <v>0</v>
      </c>
      <c r="K52" s="556">
        <v>0</v>
      </c>
      <c r="L52" s="558">
        <f>146798/10^7</f>
        <v>1.46798E-2</v>
      </c>
      <c r="M52" s="558">
        <f>479302/10^7</f>
        <v>4.7930199999999999E-2</v>
      </c>
    </row>
    <row r="53" spans="2:13" x14ac:dyDescent="0.3">
      <c r="B53" s="555" t="s">
        <v>707</v>
      </c>
      <c r="C53" s="556">
        <f>'P&amp;L U2_21'!F26/10^7</f>
        <v>4.4782517999999998</v>
      </c>
      <c r="D53" s="558">
        <f>43609939/10^7</f>
        <v>4.3609939000000004</v>
      </c>
      <c r="E53" s="558">
        <f>53840009/10^7</f>
        <v>5.3840009000000002</v>
      </c>
      <c r="F53" s="557">
        <f>59022898/10^7</f>
        <v>5.9022898000000001</v>
      </c>
      <c r="G53" s="558">
        <f>57254585/10^7</f>
        <v>5.7254585000000002</v>
      </c>
      <c r="H53" s="89"/>
      <c r="I53" s="556">
        <f>'P&amp;L U3_21'!F25/10^7</f>
        <v>4.0473290000000004</v>
      </c>
      <c r="J53" s="558">
        <f>'P&amp;L U3_22'!F26/10^7</f>
        <v>5.0010532999999997</v>
      </c>
      <c r="K53" s="558">
        <f>55484124/10^7</f>
        <v>5.5484124000000001</v>
      </c>
      <c r="L53" s="558">
        <f>56180100/10^7</f>
        <v>5.6180099999999999</v>
      </c>
      <c r="M53" s="558">
        <f>62573364/10^7</f>
        <v>6.2573363999999998</v>
      </c>
    </row>
    <row r="54" spans="2:13" x14ac:dyDescent="0.3">
      <c r="B54" s="555" t="s">
        <v>708</v>
      </c>
      <c r="C54" s="556">
        <f>'P&amp;L U2_21'!F34/10^7</f>
        <v>-2.1719E-3</v>
      </c>
      <c r="D54" s="556">
        <v>0</v>
      </c>
      <c r="E54" s="558">
        <f>23431564/10^7</f>
        <v>2.3431563999999998</v>
      </c>
      <c r="F54" s="556">
        <v>0</v>
      </c>
      <c r="G54" s="556">
        <v>0</v>
      </c>
      <c r="H54" s="89"/>
      <c r="I54" s="20">
        <f>'P&amp;L U3_21'!F34/10^7</f>
        <v>-2.1719E-3</v>
      </c>
      <c r="J54" s="556">
        <v>0</v>
      </c>
      <c r="K54" s="558">
        <f>27646429/10^7</f>
        <v>2.7646429000000001</v>
      </c>
      <c r="L54" s="556">
        <v>0</v>
      </c>
      <c r="M54" s="556">
        <v>0</v>
      </c>
    </row>
    <row r="55" spans="2:13" x14ac:dyDescent="0.3">
      <c r="B55" s="555" t="s">
        <v>709</v>
      </c>
      <c r="C55" s="556">
        <f>'P&amp;L U2_21'!F31/10^7</f>
        <v>1.4400100000000001E-2</v>
      </c>
      <c r="D55" s="556"/>
      <c r="E55" s="558"/>
      <c r="F55" s="556"/>
      <c r="G55" s="556"/>
      <c r="H55" s="89"/>
      <c r="I55" s="556">
        <f>'P&amp;L U3_21'!F31/10^7</f>
        <v>1.3474699999999999E-2</v>
      </c>
      <c r="J55" s="556"/>
      <c r="K55" s="558"/>
      <c r="L55" s="556"/>
      <c r="M55" s="556"/>
    </row>
    <row r="56" spans="2:13" x14ac:dyDescent="0.3">
      <c r="B56" s="448" t="s">
        <v>710</v>
      </c>
      <c r="C56" s="452">
        <f>SUM(C36:C55)</f>
        <v>46.650823200000005</v>
      </c>
      <c r="D56" s="452">
        <f t="shared" ref="D56:G56" si="9">SUM(D36:D55)</f>
        <v>58.218507900000006</v>
      </c>
      <c r="E56" s="452">
        <f t="shared" si="9"/>
        <v>47.660214300000007</v>
      </c>
      <c r="F56" s="452">
        <f t="shared" si="9"/>
        <v>53.298578299999996</v>
      </c>
      <c r="G56" s="452">
        <f t="shared" si="9"/>
        <v>78.85681171202107</v>
      </c>
      <c r="H56" s="89"/>
      <c r="I56" s="452">
        <f t="shared" ref="I56:M56" si="10">SUM(I36:I55)</f>
        <v>56.524342300000001</v>
      </c>
      <c r="J56" s="452">
        <f t="shared" si="10"/>
        <v>42.587170299999997</v>
      </c>
      <c r="K56" s="452">
        <f t="shared" si="10"/>
        <v>48.467231099999992</v>
      </c>
      <c r="L56" s="452">
        <f t="shared" si="10"/>
        <v>62.467239500000005</v>
      </c>
      <c r="M56" s="452">
        <f t="shared" si="10"/>
        <v>58.883061154299824</v>
      </c>
    </row>
    <row r="57" spans="2:13" x14ac:dyDescent="0.3">
      <c r="H57" s="89"/>
    </row>
    <row r="58" spans="2:13" x14ac:dyDescent="0.3">
      <c r="B58" s="507" t="s">
        <v>711</v>
      </c>
      <c r="C58" s="559">
        <f>'P&amp;L U2_21'!G37</f>
        <v>46.650823199999998</v>
      </c>
      <c r="D58" s="560">
        <f>(2302832333-1720647254)/10^7</f>
        <v>58.218507899999999</v>
      </c>
      <c r="E58" s="561">
        <f>(2911399348-2435797382)/10^7</f>
        <v>47.560196599999998</v>
      </c>
      <c r="F58" s="560">
        <f>(2886792164-2353806379)/10^7</f>
        <v>53.298578499999998</v>
      </c>
      <c r="G58" s="561">
        <f>(2937401756-2148833639)/10^7</f>
        <v>78.856811699999994</v>
      </c>
      <c r="H58" s="89"/>
      <c r="I58" s="561">
        <f>'P&amp;L U3_21'!G37</f>
        <v>56.524342300000001</v>
      </c>
      <c r="J58" s="561">
        <f>('P&amp;L U3_22'!F37-'P&amp;L U3_22'!F18)/10^7</f>
        <v>42.587170299999997</v>
      </c>
      <c r="K58" s="561">
        <f>(2981361854-2488643817)/10^7</f>
        <v>49.2718037</v>
      </c>
      <c r="L58" s="561">
        <f>(2870830828-2246158443)/10^7</f>
        <v>62.467238500000001</v>
      </c>
      <c r="M58" s="561">
        <f>(2860787448-2271956836)/10^7</f>
        <v>58.8830612</v>
      </c>
    </row>
    <row r="59" spans="2:13" x14ac:dyDescent="0.3">
      <c r="D59" s="20"/>
      <c r="E59" s="20"/>
      <c r="F59" s="20"/>
      <c r="G59" s="20"/>
      <c r="H59" s="89"/>
      <c r="I59" s="20"/>
      <c r="J59" s="20"/>
      <c r="K59" s="20"/>
      <c r="L59" s="20"/>
      <c r="M59" s="20"/>
    </row>
    <row r="60" spans="2:13" x14ac:dyDescent="0.3">
      <c r="C60" s="20">
        <f t="shared" ref="C60:D60" si="11">C56-C58</f>
        <v>0</v>
      </c>
      <c r="D60" s="20">
        <f t="shared" si="11"/>
        <v>0</v>
      </c>
      <c r="E60" s="29">
        <f>E56-E58</f>
        <v>0.10001770000000931</v>
      </c>
      <c r="F60" s="20">
        <f t="shared" ref="F60:G60" si="12">F56-F58</f>
        <v>-2.0000000233721948E-7</v>
      </c>
      <c r="G60" s="20">
        <f t="shared" si="12"/>
        <v>1.2021075690427097E-8</v>
      </c>
      <c r="H60" s="89"/>
      <c r="I60" s="20">
        <f>I56-I58</f>
        <v>0</v>
      </c>
      <c r="J60" s="20">
        <f>J56-J58</f>
        <v>0</v>
      </c>
      <c r="K60" s="29">
        <f>K56-K58</f>
        <v>-0.8045726000000073</v>
      </c>
      <c r="L60" s="20">
        <f>L56-L58</f>
        <v>1.0000000045806701E-6</v>
      </c>
      <c r="M60" s="20">
        <f>M56-M58</f>
        <v>-4.5700176087848376E-8</v>
      </c>
    </row>
    <row r="61" spans="2:13" x14ac:dyDescent="0.3">
      <c r="H61" s="89"/>
    </row>
    <row r="62" spans="2:13" x14ac:dyDescent="0.3">
      <c r="H62" s="89"/>
      <c r="M62" s="20"/>
    </row>
    <row r="63" spans="2:13" x14ac:dyDescent="0.3">
      <c r="B63" s="8"/>
      <c r="C63" s="8"/>
      <c r="H63" s="89"/>
    </row>
    <row r="64" spans="2:13" x14ac:dyDescent="0.3">
      <c r="B64" s="8"/>
      <c r="C64" s="8"/>
      <c r="H64" s="89"/>
    </row>
    <row r="65" spans="8:8" x14ac:dyDescent="0.3">
      <c r="H65" s="89"/>
    </row>
    <row r="66" spans="8:8" x14ac:dyDescent="0.3">
      <c r="H66" s="89"/>
    </row>
    <row r="67" spans="8:8" x14ac:dyDescent="0.3">
      <c r="H67" s="89"/>
    </row>
    <row r="68" spans="8:8" x14ac:dyDescent="0.3">
      <c r="H68" s="89"/>
    </row>
    <row r="69" spans="8:8" x14ac:dyDescent="0.3">
      <c r="H69" s="89"/>
    </row>
    <row r="70" spans="8:8" x14ac:dyDescent="0.3">
      <c r="H70" s="89"/>
    </row>
    <row r="71" spans="8:8" x14ac:dyDescent="0.3">
      <c r="H71" s="89"/>
    </row>
    <row r="72" spans="8:8" x14ac:dyDescent="0.3">
      <c r="H72" s="89"/>
    </row>
    <row r="73" spans="8:8" x14ac:dyDescent="0.3">
      <c r="H73" s="89"/>
    </row>
    <row r="74" spans="8:8" x14ac:dyDescent="0.3">
      <c r="H74" s="89"/>
    </row>
    <row r="75" spans="8:8" x14ac:dyDescent="0.3">
      <c r="H75" s="89"/>
    </row>
    <row r="76" spans="8:8" x14ac:dyDescent="0.3">
      <c r="H76" s="89"/>
    </row>
    <row r="77" spans="8:8" x14ac:dyDescent="0.3">
      <c r="H77" s="89"/>
    </row>
    <row r="78" spans="8:8" x14ac:dyDescent="0.3">
      <c r="H78" s="89"/>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DD91E4-7719-433C-81CC-593C7CCC50E5}">
  <sheetPr>
    <tabColor rgb="FF92D050"/>
  </sheetPr>
  <dimension ref="B2:V216"/>
  <sheetViews>
    <sheetView showGridLines="0" zoomScale="74" zoomScaleNormal="70" workbookViewId="0">
      <pane xSplit="2" ySplit="3" topLeftCell="C50" activePane="bottomRight" state="frozen"/>
      <selection activeCell="B23" sqref="B23"/>
      <selection pane="topRight" activeCell="B23" sqref="B23"/>
      <selection pane="bottomLeft" activeCell="B23" sqref="B23"/>
      <selection pane="bottomRight" activeCell="B23" sqref="B23"/>
    </sheetView>
  </sheetViews>
  <sheetFormatPr defaultRowHeight="14" x14ac:dyDescent="0.3"/>
  <cols>
    <col min="1" max="1" width="8.7265625" style="2"/>
    <col min="2" max="2" width="43.54296875" style="2" customWidth="1"/>
    <col min="3" max="3" width="17.1796875" style="2" customWidth="1"/>
    <col min="4" max="5" width="13.54296875" style="2" bestFit="1" customWidth="1"/>
    <col min="6" max="7" width="13.7265625" style="2" bestFit="1" customWidth="1"/>
    <col min="8" max="10" width="2.7265625" style="2" customWidth="1"/>
    <col min="11" max="11" width="2.54296875" style="2" customWidth="1"/>
    <col min="12" max="12" width="43.81640625" style="2" customWidth="1"/>
    <col min="13" max="17" width="10" style="2" bestFit="1" customWidth="1"/>
    <col min="18" max="20" width="9.26953125" style="2" bestFit="1" customWidth="1"/>
    <col min="21" max="16384" width="8.7265625" style="2"/>
  </cols>
  <sheetData>
    <row r="2" spans="2:22" x14ac:dyDescent="0.3">
      <c r="B2" s="430" t="s">
        <v>712</v>
      </c>
      <c r="C2" s="392" t="s">
        <v>713</v>
      </c>
      <c r="D2" s="14"/>
      <c r="E2" s="14"/>
      <c r="F2" s="14"/>
      <c r="G2" s="14"/>
      <c r="L2" s="430" t="s">
        <v>714</v>
      </c>
      <c r="M2" s="392" t="s">
        <v>713</v>
      </c>
      <c r="N2" s="14"/>
      <c r="O2" s="14"/>
      <c r="P2" s="14"/>
      <c r="Q2" s="14"/>
    </row>
    <row r="3" spans="2:22" x14ac:dyDescent="0.3">
      <c r="B3" s="9" t="s">
        <v>24</v>
      </c>
      <c r="C3" s="5">
        <f>'AFC &amp; ECR'!C4</f>
        <v>27</v>
      </c>
      <c r="D3" s="5">
        <f>C3+1</f>
        <v>28</v>
      </c>
      <c r="E3" s="5">
        <f>D3+1</f>
        <v>29</v>
      </c>
      <c r="F3" s="5">
        <f>E3+1</f>
        <v>30</v>
      </c>
      <c r="G3" s="5">
        <f>F3+1</f>
        <v>31</v>
      </c>
      <c r="L3" s="9" t="s">
        <v>24</v>
      </c>
      <c r="M3" s="5">
        <f>C3</f>
        <v>27</v>
      </c>
      <c r="N3" s="5">
        <f>D3</f>
        <v>28</v>
      </c>
      <c r="O3" s="5">
        <f>E3</f>
        <v>29</v>
      </c>
      <c r="P3" s="5">
        <f>F3</f>
        <v>30</v>
      </c>
      <c r="Q3" s="5">
        <f>G3</f>
        <v>31</v>
      </c>
    </row>
    <row r="4" spans="2:22" s="8" customFormat="1" x14ac:dyDescent="0.3">
      <c r="B4" s="12" t="s">
        <v>102</v>
      </c>
      <c r="C4" s="57">
        <f>'Linking Sheet'!C34+'Linking Sheet'!C35</f>
        <v>510.75828124636826</v>
      </c>
      <c r="D4" s="57">
        <f>C7</f>
        <v>532.18063464776731</v>
      </c>
      <c r="E4" s="57">
        <f>D7</f>
        <v>541.97535006691078</v>
      </c>
      <c r="F4" s="57">
        <f>E7</f>
        <v>547.48201564569092</v>
      </c>
      <c r="G4" s="57">
        <f>F7</f>
        <v>552.0882855613346</v>
      </c>
      <c r="L4" s="12" t="s">
        <v>102</v>
      </c>
      <c r="M4" s="57">
        <f>'Linking Sheet'!D34+'Linking Sheet'!D35</f>
        <v>493.47727561024078</v>
      </c>
      <c r="N4" s="57">
        <f>M7</f>
        <v>509.14965560078292</v>
      </c>
      <c r="O4" s="57">
        <f>N7</f>
        <v>519.85863546801886</v>
      </c>
      <c r="P4" s="57">
        <f>O7</f>
        <v>525.365301046799</v>
      </c>
      <c r="Q4" s="57">
        <f>P7</f>
        <v>529.97157096244268</v>
      </c>
    </row>
    <row r="5" spans="2:22" x14ac:dyDescent="0.3">
      <c r="B5" s="6" t="s">
        <v>103</v>
      </c>
      <c r="C5" s="7">
        <f t="shared" ref="C5:G6" si="0">C42</f>
        <v>28.08111301369863</v>
      </c>
      <c r="D5" s="7">
        <f t="shared" si="0"/>
        <v>13.391523972602741</v>
      </c>
      <c r="E5" s="7">
        <f t="shared" si="0"/>
        <v>7.5</v>
      </c>
      <c r="F5" s="7">
        <f t="shared" si="0"/>
        <v>6.25</v>
      </c>
      <c r="G5" s="7">
        <f t="shared" si="0"/>
        <v>4</v>
      </c>
      <c r="L5" s="6" t="s">
        <v>103</v>
      </c>
      <c r="M5" s="56">
        <f t="shared" ref="M5:Q6" si="1">M42</f>
        <v>21.51111301369863</v>
      </c>
      <c r="N5" s="56">
        <f t="shared" si="1"/>
        <v>14.641523972602741</v>
      </c>
      <c r="O5" s="56">
        <f t="shared" si="1"/>
        <v>7.5</v>
      </c>
      <c r="P5" s="56">
        <f t="shared" si="1"/>
        <v>6.25</v>
      </c>
      <c r="Q5" s="56">
        <f t="shared" si="1"/>
        <v>4</v>
      </c>
      <c r="T5" s="20">
        <f>SUM(C5:G5,M5:Q5)</f>
        <v>113.12527397260274</v>
      </c>
      <c r="U5" s="2" t="b">
        <f>'Capex 2&amp;3'!F74=T5</f>
        <v>1</v>
      </c>
    </row>
    <row r="6" spans="2:22" x14ac:dyDescent="0.3">
      <c r="B6" s="6" t="s">
        <v>4</v>
      </c>
      <c r="C6" s="7">
        <f t="shared" si="0"/>
        <v>6.6587596122995727</v>
      </c>
      <c r="D6" s="7">
        <f t="shared" si="0"/>
        <v>3.5968085534592609</v>
      </c>
      <c r="E6" s="7">
        <f t="shared" si="0"/>
        <v>1.9933344212198076</v>
      </c>
      <c r="F6" s="7">
        <f t="shared" si="0"/>
        <v>1.6437300843562874</v>
      </c>
      <c r="G6" s="7">
        <f t="shared" si="0"/>
        <v>1.0409792231539223</v>
      </c>
      <c r="L6" s="6" t="s">
        <v>4</v>
      </c>
      <c r="M6" s="56">
        <f t="shared" si="1"/>
        <v>5.83873302315647</v>
      </c>
      <c r="N6" s="56">
        <f t="shared" si="1"/>
        <v>3.9325441053667443</v>
      </c>
      <c r="O6" s="56">
        <f t="shared" si="1"/>
        <v>1.9933344212198076</v>
      </c>
      <c r="P6" s="56">
        <f t="shared" si="1"/>
        <v>1.6437300843562874</v>
      </c>
      <c r="Q6" s="56">
        <f t="shared" si="1"/>
        <v>1.0409792231539223</v>
      </c>
      <c r="T6" s="20">
        <f>SUM(C6:G6,M6:Q6)</f>
        <v>29.382932751742082</v>
      </c>
      <c r="U6" s="2" t="b">
        <f>'Capex 2&amp;3'!L74=GFA!T6</f>
        <v>1</v>
      </c>
    </row>
    <row r="7" spans="2:22" s="8" customFormat="1" x14ac:dyDescent="0.3">
      <c r="B7" s="12" t="s">
        <v>104</v>
      </c>
      <c r="C7" s="57">
        <f>C4+C5-C6</f>
        <v>532.18063464776731</v>
      </c>
      <c r="D7" s="57">
        <f>D4+D5-D6</f>
        <v>541.97535006691078</v>
      </c>
      <c r="E7" s="57">
        <f>E4+E5-E6</f>
        <v>547.48201564569092</v>
      </c>
      <c r="F7" s="57">
        <f>F4+F5-F6</f>
        <v>552.0882855613346</v>
      </c>
      <c r="G7" s="57">
        <f>G4+G5-G6</f>
        <v>555.04730633818065</v>
      </c>
      <c r="L7" s="12" t="s">
        <v>104</v>
      </c>
      <c r="M7" s="57">
        <f t="shared" ref="M7:Q7" si="2">M4+M5-M6</f>
        <v>509.14965560078292</v>
      </c>
      <c r="N7" s="57">
        <f t="shared" si="2"/>
        <v>519.85863546801886</v>
      </c>
      <c r="O7" s="57">
        <f t="shared" si="2"/>
        <v>525.365301046799</v>
      </c>
      <c r="P7" s="57">
        <f t="shared" si="2"/>
        <v>529.97157096244268</v>
      </c>
      <c r="Q7" s="57">
        <f t="shared" si="2"/>
        <v>532.93059173928873</v>
      </c>
      <c r="T7" s="16">
        <f>T5-T6</f>
        <v>83.742341220860652</v>
      </c>
      <c r="U7" s="8" t="b">
        <f>'Capex 2&amp;3'!L75=GFA!T7</f>
        <v>1</v>
      </c>
    </row>
    <row r="10" spans="2:22" x14ac:dyDescent="0.3">
      <c r="B10" s="125" t="s">
        <v>715</v>
      </c>
      <c r="F10" s="8"/>
      <c r="L10" s="125" t="s">
        <v>716</v>
      </c>
    </row>
    <row r="11" spans="2:22" x14ac:dyDescent="0.3">
      <c r="B11" s="6" t="s">
        <v>15</v>
      </c>
      <c r="C11" s="57">
        <f>'Linking Sheet'!C32</f>
        <v>21.312504480873674</v>
      </c>
      <c r="D11" s="56">
        <f t="shared" ref="D11:G11" si="3">C14</f>
        <v>31.126931533727962</v>
      </c>
      <c r="E11" s="56">
        <f t="shared" si="3"/>
        <v>28.236889408500069</v>
      </c>
      <c r="F11" s="56">
        <f t="shared" si="3"/>
        <v>20.047632278991355</v>
      </c>
      <c r="G11" s="56">
        <f t="shared" si="3"/>
        <v>10.099446578054067</v>
      </c>
      <c r="L11" s="6" t="s">
        <v>15</v>
      </c>
      <c r="M11" s="57">
        <f>'Linking Sheet'!D32</f>
        <v>22.883553018483479</v>
      </c>
      <c r="N11" s="56">
        <f t="shared" ref="N11:Q11" si="4">M14</f>
        <v>29.916155165319228</v>
      </c>
      <c r="O11" s="56">
        <f t="shared" si="4"/>
        <v>30.332413134072787</v>
      </c>
      <c r="P11" s="56">
        <f t="shared" si="4"/>
        <v>24.504143598545525</v>
      </c>
      <c r="Q11" s="56">
        <f t="shared" si="4"/>
        <v>16.916945491589694</v>
      </c>
      <c r="R11" s="562" t="s">
        <v>717</v>
      </c>
    </row>
    <row r="12" spans="2:22" x14ac:dyDescent="0.3">
      <c r="B12" s="6" t="s">
        <v>718</v>
      </c>
      <c r="C12" s="56">
        <f>C46</f>
        <v>19.656779109589039</v>
      </c>
      <c r="D12" s="56">
        <f>D46</f>
        <v>9.3740667808219182</v>
      </c>
      <c r="E12" s="56">
        <f>E46</f>
        <v>5.25</v>
      </c>
      <c r="F12" s="56">
        <f>F46</f>
        <v>4.375</v>
      </c>
      <c r="G12" s="56">
        <f>G46</f>
        <v>2.8</v>
      </c>
      <c r="L12" s="6" t="s">
        <v>718</v>
      </c>
      <c r="M12" s="56">
        <f>M46</f>
        <v>15.05777910958904</v>
      </c>
      <c r="N12" s="56">
        <f>N46</f>
        <v>10.249066780821918</v>
      </c>
      <c r="O12" s="56">
        <f>O46</f>
        <v>5.25</v>
      </c>
      <c r="P12" s="56">
        <f>P46</f>
        <v>4.375</v>
      </c>
      <c r="Q12" s="56">
        <f>Q46</f>
        <v>2.8</v>
      </c>
    </row>
    <row r="13" spans="2:22" x14ac:dyDescent="0.3">
      <c r="B13" s="6" t="s">
        <v>719</v>
      </c>
      <c r="C13" s="56">
        <f>IF((C35+C38)&lt;(C11+C12),(C35+C38),(C11+C12))</f>
        <v>9.8423520567347449</v>
      </c>
      <c r="D13" s="56">
        <f>IF((D35+D38)&lt;(D11+D12),(D35+D38),(D11+D12))</f>
        <v>12.264108906049811</v>
      </c>
      <c r="E13" s="56">
        <f>IF((E35+E38)&lt;(E11+E12),(E35+E38),(E11+E12))</f>
        <v>13.439257129508714</v>
      </c>
      <c r="F13" s="56">
        <f>IF((F35+F38)&lt;(F11+F12),(F35+F38),(F11+F12))</f>
        <v>14.323185700937287</v>
      </c>
      <c r="G13" s="56">
        <f>IF((G35+G38)&lt;(G11+G12),(G35+G38),(G11+G12))</f>
        <v>12.899446578054068</v>
      </c>
      <c r="L13" s="6" t="s">
        <v>719</v>
      </c>
      <c r="M13" s="56">
        <f>IF((M35+M38)&lt;(M11+M12),(M35+M38),(M11+M12))</f>
        <v>8.0251769627532887</v>
      </c>
      <c r="N13" s="56">
        <f>IF((N35+N38)&lt;(N11+N12),(N35+N38),(N11+N12))</f>
        <v>9.8328088120683574</v>
      </c>
      <c r="O13" s="56">
        <f>IF((O35+O38)&lt;(O11+O12),(O35+O38),(O11+O12))</f>
        <v>11.078269535527262</v>
      </c>
      <c r="P13" s="56">
        <f>IF((P35+P38)&lt;(P11+P12),(P35+P38),(P11+P12))</f>
        <v>11.962198106955832</v>
      </c>
      <c r="Q13" s="56">
        <f>IF((Q35+Q38)&lt;(Q11+Q12),(Q35+Q38),(Q11+Q12))</f>
        <v>12.730948106955829</v>
      </c>
    </row>
    <row r="14" spans="2:22" x14ac:dyDescent="0.3">
      <c r="B14" s="6" t="s">
        <v>720</v>
      </c>
      <c r="C14" s="56">
        <f t="shared" ref="C14:G14" si="5">C11+C12-C13</f>
        <v>31.126931533727962</v>
      </c>
      <c r="D14" s="56">
        <f t="shared" si="5"/>
        <v>28.236889408500069</v>
      </c>
      <c r="E14" s="56">
        <f t="shared" si="5"/>
        <v>20.047632278991355</v>
      </c>
      <c r="F14" s="56">
        <f t="shared" si="5"/>
        <v>10.099446578054067</v>
      </c>
      <c r="G14" s="56">
        <f t="shared" si="5"/>
        <v>0</v>
      </c>
      <c r="L14" s="6" t="s">
        <v>720</v>
      </c>
      <c r="M14" s="56">
        <f t="shared" ref="M14" si="6">M11+M12-M13</f>
        <v>29.916155165319228</v>
      </c>
      <c r="N14" s="56">
        <f>N11+N12-N13</f>
        <v>30.332413134072787</v>
      </c>
      <c r="O14" s="56">
        <f t="shared" ref="O14:Q14" si="7">O11+O12-O13</f>
        <v>24.504143598545525</v>
      </c>
      <c r="P14" s="56">
        <f t="shared" si="7"/>
        <v>16.916945491589694</v>
      </c>
      <c r="Q14" s="56">
        <f t="shared" si="7"/>
        <v>6.9859973846338654</v>
      </c>
    </row>
    <row r="15" spans="2:22" x14ac:dyDescent="0.3">
      <c r="B15" s="6" t="s">
        <v>721</v>
      </c>
      <c r="C15" s="56">
        <f t="shared" ref="C15:G15" si="8">AVERAGE(C11,C14)</f>
        <v>26.21971800730082</v>
      </c>
      <c r="D15" s="56">
        <f t="shared" si="8"/>
        <v>29.681910471114016</v>
      </c>
      <c r="E15" s="56">
        <f t="shared" si="8"/>
        <v>24.14226084374571</v>
      </c>
      <c r="F15" s="56">
        <f t="shared" si="8"/>
        <v>15.073539428522711</v>
      </c>
      <c r="G15" s="56">
        <f t="shared" si="8"/>
        <v>5.0497232890270336</v>
      </c>
      <c r="L15" s="6" t="s">
        <v>721</v>
      </c>
      <c r="M15" s="56">
        <f t="shared" ref="M15" si="9">AVERAGE(M11,M14)</f>
        <v>26.399854091901354</v>
      </c>
      <c r="N15" s="56">
        <f>AVERAGE(N11,N14)</f>
        <v>30.12428414969601</v>
      </c>
      <c r="O15" s="56">
        <f t="shared" ref="O15:Q15" si="10">AVERAGE(O11,O14)</f>
        <v>27.418278366309156</v>
      </c>
      <c r="P15" s="56">
        <f t="shared" si="10"/>
        <v>20.710544545067609</v>
      </c>
      <c r="Q15" s="56">
        <f t="shared" si="10"/>
        <v>11.951471438111779</v>
      </c>
    </row>
    <row r="16" spans="2:22" x14ac:dyDescent="0.3">
      <c r="B16" s="6" t="s">
        <v>722</v>
      </c>
      <c r="C16" s="93">
        <f>9%+2%</f>
        <v>0.11</v>
      </c>
      <c r="D16" s="93">
        <f>$C$16</f>
        <v>0.11</v>
      </c>
      <c r="E16" s="93">
        <f>$C$16</f>
        <v>0.11</v>
      </c>
      <c r="F16" s="93">
        <f>$C$16</f>
        <v>0.11</v>
      </c>
      <c r="G16" s="93">
        <f>$C$16</f>
        <v>0.11</v>
      </c>
      <c r="L16" s="6" t="s">
        <v>722</v>
      </c>
      <c r="M16" s="93">
        <f>9%+2%</f>
        <v>0.11</v>
      </c>
      <c r="N16" s="93">
        <f>$M$16</f>
        <v>0.11</v>
      </c>
      <c r="O16" s="93">
        <f>$M$16</f>
        <v>0.11</v>
      </c>
      <c r="P16" s="93">
        <f>$M$16</f>
        <v>0.11</v>
      </c>
      <c r="Q16" s="93">
        <f>$M$16</f>
        <v>0.11</v>
      </c>
      <c r="V16" s="11"/>
    </row>
    <row r="17" spans="2:18" x14ac:dyDescent="0.3">
      <c r="B17" s="12" t="s">
        <v>158</v>
      </c>
      <c r="C17" s="13">
        <f>C15*C16</f>
        <v>2.8841689808030901</v>
      </c>
      <c r="D17" s="13">
        <f t="shared" ref="D17:G17" si="11">D15*D16</f>
        <v>3.2650101518225418</v>
      </c>
      <c r="E17" s="13">
        <f t="shared" si="11"/>
        <v>2.655648692812028</v>
      </c>
      <c r="F17" s="13">
        <f t="shared" si="11"/>
        <v>1.6580893371374983</v>
      </c>
      <c r="G17" s="13">
        <f t="shared" si="11"/>
        <v>0.55546956179297369</v>
      </c>
      <c r="K17" s="8"/>
      <c r="L17" s="12" t="s">
        <v>158</v>
      </c>
      <c r="M17" s="13">
        <f t="shared" ref="M17:Q17" si="12">M15*M16</f>
        <v>2.9039839501091489</v>
      </c>
      <c r="N17" s="13">
        <f t="shared" si="12"/>
        <v>3.3136712564665611</v>
      </c>
      <c r="O17" s="13">
        <f t="shared" si="12"/>
        <v>3.0160106202940073</v>
      </c>
      <c r="P17" s="13">
        <f t="shared" si="12"/>
        <v>2.2781598999574371</v>
      </c>
      <c r="Q17" s="13">
        <f t="shared" si="12"/>
        <v>1.3146618581922958</v>
      </c>
    </row>
    <row r="18" spans="2:18" x14ac:dyDescent="0.3">
      <c r="B18" s="250" t="s">
        <v>723</v>
      </c>
      <c r="C18" s="250"/>
      <c r="D18" s="250"/>
      <c r="E18" s="250"/>
      <c r="F18" s="250"/>
      <c r="G18" s="250"/>
      <c r="H18" s="250"/>
      <c r="I18" s="250"/>
      <c r="J18" s="250"/>
    </row>
    <row r="19" spans="2:18" x14ac:dyDescent="0.3">
      <c r="B19" s="250"/>
      <c r="C19" s="250"/>
      <c r="D19" s="250"/>
      <c r="E19" s="250"/>
      <c r="F19" s="250"/>
      <c r="G19" s="250"/>
      <c r="H19" s="250"/>
      <c r="I19" s="250"/>
      <c r="J19" s="250"/>
    </row>
    <row r="20" spans="2:18" x14ac:dyDescent="0.3">
      <c r="B20" s="125" t="s">
        <v>724</v>
      </c>
      <c r="F20" s="8"/>
      <c r="L20" s="125" t="s">
        <v>725</v>
      </c>
    </row>
    <row r="21" spans="2:18" x14ac:dyDescent="0.3">
      <c r="B21" s="6" t="s">
        <v>16</v>
      </c>
      <c r="C21" s="77">
        <f>'Linking Sheet'!C33</f>
        <v>153.22661437391048</v>
      </c>
      <c r="D21" s="76">
        <f t="shared" ref="D21:G21" si="13">C23</f>
        <v>159.65332039433019</v>
      </c>
      <c r="E21" s="76">
        <f t="shared" si="13"/>
        <v>162.59173502007323</v>
      </c>
      <c r="F21" s="76">
        <f t="shared" si="13"/>
        <v>164.2437346937073</v>
      </c>
      <c r="G21" s="76">
        <f t="shared" si="13"/>
        <v>165.6256156684004</v>
      </c>
      <c r="L21" s="6" t="s">
        <v>16</v>
      </c>
      <c r="M21" s="77">
        <f>'Linking Sheet'!D33</f>
        <v>148.03944673338859</v>
      </c>
      <c r="N21" s="76">
        <f t="shared" ref="N21:Q21" si="14">M23</f>
        <v>152.74116073055123</v>
      </c>
      <c r="O21" s="76">
        <f t="shared" si="14"/>
        <v>155.95385469072204</v>
      </c>
      <c r="P21" s="76">
        <f t="shared" si="14"/>
        <v>157.60585436435611</v>
      </c>
      <c r="Q21" s="563">
        <f t="shared" si="14"/>
        <v>158.98773533904921</v>
      </c>
      <c r="R21" s="562" t="s">
        <v>717</v>
      </c>
    </row>
    <row r="22" spans="2:18" x14ac:dyDescent="0.3">
      <c r="B22" s="6" t="s">
        <v>142</v>
      </c>
      <c r="C22" s="76">
        <f>C45</f>
        <v>6.4267060204197168</v>
      </c>
      <c r="D22" s="76">
        <f>D45</f>
        <v>2.9384146257430435</v>
      </c>
      <c r="E22" s="76">
        <f>E45</f>
        <v>1.6519996736340576</v>
      </c>
      <c r="F22" s="76">
        <f>F45</f>
        <v>1.3818809746931138</v>
      </c>
      <c r="G22" s="76">
        <f>G45</f>
        <v>0.88770623305382335</v>
      </c>
      <c r="L22" s="6" t="s">
        <v>726</v>
      </c>
      <c r="M22" s="76">
        <f>M45</f>
        <v>4.7017139971626474</v>
      </c>
      <c r="N22" s="76">
        <f>N45</f>
        <v>3.2126939601707987</v>
      </c>
      <c r="O22" s="76">
        <f>O45</f>
        <v>1.6519996736340576</v>
      </c>
      <c r="P22" s="76">
        <f>P45</f>
        <v>1.3818809746931138</v>
      </c>
      <c r="Q22" s="76">
        <f>Q45</f>
        <v>0.88770623305382335</v>
      </c>
    </row>
    <row r="23" spans="2:18" x14ac:dyDescent="0.3">
      <c r="B23" s="6" t="s">
        <v>143</v>
      </c>
      <c r="C23" s="76">
        <f t="shared" ref="C23:G23" si="15">C21+C22</f>
        <v>159.65332039433019</v>
      </c>
      <c r="D23" s="76">
        <f t="shared" si="15"/>
        <v>162.59173502007323</v>
      </c>
      <c r="E23" s="76">
        <f t="shared" si="15"/>
        <v>164.2437346937073</v>
      </c>
      <c r="F23" s="76">
        <f t="shared" si="15"/>
        <v>165.6256156684004</v>
      </c>
      <c r="G23" s="76">
        <f t="shared" si="15"/>
        <v>166.51332190145422</v>
      </c>
      <c r="L23" s="6" t="s">
        <v>143</v>
      </c>
      <c r="M23" s="76">
        <f t="shared" ref="M23:Q23" si="16">M21+M22</f>
        <v>152.74116073055123</v>
      </c>
      <c r="N23" s="76">
        <f t="shared" si="16"/>
        <v>155.95385469072204</v>
      </c>
      <c r="O23" s="76">
        <f t="shared" si="16"/>
        <v>157.60585436435611</v>
      </c>
      <c r="P23" s="76">
        <f t="shared" si="16"/>
        <v>158.98773533904921</v>
      </c>
      <c r="Q23" s="76">
        <f t="shared" si="16"/>
        <v>159.87544157210303</v>
      </c>
    </row>
    <row r="24" spans="2:18" x14ac:dyDescent="0.3">
      <c r="B24" s="6" t="s">
        <v>144</v>
      </c>
      <c r="C24" s="76">
        <f t="shared" ref="C24:G24" si="17">AVERAGE(C21,C23)</f>
        <v>156.43996738412034</v>
      </c>
      <c r="D24" s="76">
        <f t="shared" si="17"/>
        <v>161.1225277072017</v>
      </c>
      <c r="E24" s="76">
        <f t="shared" si="17"/>
        <v>163.41773485689026</v>
      </c>
      <c r="F24" s="76">
        <f t="shared" si="17"/>
        <v>164.93467518105385</v>
      </c>
      <c r="G24" s="76">
        <f t="shared" si="17"/>
        <v>166.06946878492732</v>
      </c>
      <c r="L24" s="6" t="s">
        <v>144</v>
      </c>
      <c r="M24" s="76">
        <f t="shared" ref="M24:Q24" si="18">AVERAGE(M21,M23)</f>
        <v>150.39030373196991</v>
      </c>
      <c r="N24" s="76">
        <f t="shared" si="18"/>
        <v>154.34750771063665</v>
      </c>
      <c r="O24" s="76">
        <f t="shared" si="18"/>
        <v>156.77985452753907</v>
      </c>
      <c r="P24" s="76">
        <f t="shared" si="18"/>
        <v>158.29679485170266</v>
      </c>
      <c r="Q24" s="76">
        <f t="shared" si="18"/>
        <v>159.4315884555761</v>
      </c>
    </row>
    <row r="25" spans="2:18" x14ac:dyDescent="0.3">
      <c r="B25" s="6" t="s">
        <v>145</v>
      </c>
      <c r="C25" s="101">
        <v>0.15</v>
      </c>
      <c r="D25" s="101">
        <f t="shared" ref="D25:G26" si="19">C25</f>
        <v>0.15</v>
      </c>
      <c r="E25" s="101">
        <f t="shared" si="19"/>
        <v>0.15</v>
      </c>
      <c r="F25" s="101">
        <f t="shared" si="19"/>
        <v>0.15</v>
      </c>
      <c r="G25" s="101">
        <f t="shared" si="19"/>
        <v>0.15</v>
      </c>
      <c r="L25" s="6" t="s">
        <v>145</v>
      </c>
      <c r="M25" s="101">
        <f>C25</f>
        <v>0.15</v>
      </c>
      <c r="N25" s="101">
        <f>D25</f>
        <v>0.15</v>
      </c>
      <c r="O25" s="101">
        <f>E25</f>
        <v>0.15</v>
      </c>
      <c r="P25" s="101">
        <f>F25</f>
        <v>0.15</v>
      </c>
      <c r="Q25" s="101">
        <f>G25</f>
        <v>0.15</v>
      </c>
    </row>
    <row r="26" spans="2:18" x14ac:dyDescent="0.3">
      <c r="B26" s="6" t="s">
        <v>727</v>
      </c>
      <c r="C26" s="93">
        <v>0.25169999999999998</v>
      </c>
      <c r="D26" s="93">
        <f t="shared" si="19"/>
        <v>0.25169999999999998</v>
      </c>
      <c r="E26" s="93">
        <f t="shared" si="19"/>
        <v>0.25169999999999998</v>
      </c>
      <c r="F26" s="93">
        <f t="shared" si="19"/>
        <v>0.25169999999999998</v>
      </c>
      <c r="G26" s="93">
        <f t="shared" si="19"/>
        <v>0.25169999999999998</v>
      </c>
      <c r="L26" s="6" t="s">
        <v>727</v>
      </c>
      <c r="M26" s="93">
        <f>C26</f>
        <v>0.25169999999999998</v>
      </c>
      <c r="N26" s="93">
        <f t="shared" ref="N26:Q26" si="20">M26</f>
        <v>0.25169999999999998</v>
      </c>
      <c r="O26" s="93">
        <f t="shared" si="20"/>
        <v>0.25169999999999998</v>
      </c>
      <c r="P26" s="93">
        <f t="shared" si="20"/>
        <v>0.25169999999999998</v>
      </c>
      <c r="Q26" s="93">
        <f t="shared" si="20"/>
        <v>0.25169999999999998</v>
      </c>
    </row>
    <row r="27" spans="2:18" x14ac:dyDescent="0.3">
      <c r="B27" s="6" t="s">
        <v>728</v>
      </c>
      <c r="C27" s="93">
        <f t="shared" ref="C27:G27" si="21">C25/(1-C26)</f>
        <v>0.20045436322330618</v>
      </c>
      <c r="D27" s="93">
        <f t="shared" si="21"/>
        <v>0.20045436322330618</v>
      </c>
      <c r="E27" s="93">
        <f t="shared" si="21"/>
        <v>0.20045436322330618</v>
      </c>
      <c r="F27" s="93">
        <f t="shared" si="21"/>
        <v>0.20045436322330618</v>
      </c>
      <c r="G27" s="93">
        <f t="shared" si="21"/>
        <v>0.20045436322330618</v>
      </c>
      <c r="L27" s="6" t="s">
        <v>728</v>
      </c>
      <c r="M27" s="93">
        <f t="shared" ref="M27:Q27" si="22">M25/(1-M26)</f>
        <v>0.20045436322330618</v>
      </c>
      <c r="N27" s="93">
        <f t="shared" si="22"/>
        <v>0.20045436322330618</v>
      </c>
      <c r="O27" s="93">
        <f t="shared" si="22"/>
        <v>0.20045436322330618</v>
      </c>
      <c r="P27" s="93">
        <f t="shared" si="22"/>
        <v>0.20045436322330618</v>
      </c>
      <c r="Q27" s="93">
        <f t="shared" si="22"/>
        <v>0.20045436322330618</v>
      </c>
    </row>
    <row r="28" spans="2:18" x14ac:dyDescent="0.3">
      <c r="B28" s="12" t="s">
        <v>148</v>
      </c>
      <c r="C28" s="13">
        <f t="shared" ref="C28:G28" si="23">C27*C24</f>
        <v>31.35907404465863</v>
      </c>
      <c r="D28" s="13">
        <f t="shared" si="23"/>
        <v>32.29771369247662</v>
      </c>
      <c r="E28" s="13">
        <f t="shared" si="23"/>
        <v>32.75779798013302</v>
      </c>
      <c r="F28" s="13">
        <f t="shared" si="23"/>
        <v>33.061875286860989</v>
      </c>
      <c r="G28" s="13">
        <f t="shared" si="23"/>
        <v>33.289349616115331</v>
      </c>
      <c r="L28" s="12" t="s">
        <v>148</v>
      </c>
      <c r="M28" s="13">
        <f t="shared" ref="M28:Q28" si="24">M27*M24</f>
        <v>30.146392569551633</v>
      </c>
      <c r="N28" s="13">
        <f t="shared" si="24"/>
        <v>30.939631373240008</v>
      </c>
      <c r="O28" s="13">
        <f t="shared" si="24"/>
        <v>31.42720590556042</v>
      </c>
      <c r="P28" s="13">
        <f t="shared" si="24"/>
        <v>31.731283212288389</v>
      </c>
      <c r="Q28" s="13">
        <f t="shared" si="24"/>
        <v>31.95875754154272</v>
      </c>
    </row>
    <row r="31" spans="2:18" ht="15" customHeight="1" x14ac:dyDescent="0.3">
      <c r="B31" s="125" t="s">
        <v>729</v>
      </c>
      <c r="C31" s="127"/>
      <c r="D31" s="127"/>
      <c r="E31" s="127"/>
      <c r="F31" s="127"/>
      <c r="G31" s="127"/>
      <c r="H31" s="127"/>
      <c r="L31" s="125" t="s">
        <v>730</v>
      </c>
    </row>
    <row r="32" spans="2:18" ht="15" customHeight="1" x14ac:dyDescent="0.3">
      <c r="B32" s="125"/>
      <c r="C32" s="127"/>
      <c r="D32" s="127"/>
      <c r="E32" s="127"/>
      <c r="F32" s="127"/>
      <c r="G32" s="127"/>
      <c r="H32" s="127"/>
      <c r="L32" s="125"/>
    </row>
    <row r="33" spans="2:20" s="11" customFormat="1" ht="15" customHeight="1" x14ac:dyDescent="0.3">
      <c r="B33" s="564" t="s">
        <v>731</v>
      </c>
      <c r="C33" s="565"/>
      <c r="D33" s="565"/>
      <c r="E33" s="565"/>
      <c r="F33" s="565"/>
      <c r="G33" s="565"/>
      <c r="H33" s="2"/>
      <c r="I33" s="2"/>
      <c r="J33" s="2"/>
      <c r="L33" s="564" t="s">
        <v>731</v>
      </c>
      <c r="M33" s="566"/>
      <c r="N33" s="566"/>
      <c r="O33" s="566"/>
      <c r="P33" s="566"/>
      <c r="Q33" s="566"/>
      <c r="R33" s="2"/>
      <c r="S33" s="2"/>
      <c r="T33" s="2"/>
    </row>
    <row r="34" spans="2:20" x14ac:dyDescent="0.3">
      <c r="B34" s="113" t="s">
        <v>732</v>
      </c>
      <c r="C34" s="567">
        <f>'Dep-U2-MYT'!N17</f>
        <v>1.6227949760863338</v>
      </c>
      <c r="D34" s="56">
        <f>'Dep-U2-MYT'!O17</f>
        <v>1.9285051879962936</v>
      </c>
      <c r="E34" s="56">
        <f>'Dep-U2-MYT'!P17</f>
        <v>2.1468796813772237</v>
      </c>
      <c r="F34" s="56">
        <f>'Dep-U2-MYT'!Q17</f>
        <v>2.212516901279372</v>
      </c>
      <c r="G34" s="56">
        <f>'Dep-U2-MYT'!R17</f>
        <v>2.4714771303557086</v>
      </c>
      <c r="L34" s="113" t="s">
        <v>732</v>
      </c>
      <c r="M34" s="56">
        <f>'Dep-U3-MYT'!N17</f>
        <v>2.9378682840652552</v>
      </c>
      <c r="N34" s="56">
        <f>'Dep-U3-MYT'!O17</f>
        <v>3.0585973023528594</v>
      </c>
      <c r="O34" s="56">
        <f>'Dep-U3-MYT'!P17</f>
        <v>3.2416367317472776</v>
      </c>
      <c r="P34" s="56">
        <f>'Dep-U3-MYT'!Q17</f>
        <v>3.2758909039603168</v>
      </c>
      <c r="Q34" s="56">
        <f>'Dep-U3-MYT'!R17</f>
        <v>3.3959881729070105</v>
      </c>
    </row>
    <row r="35" spans="2:20" x14ac:dyDescent="0.3">
      <c r="B35" s="113" t="s">
        <v>733</v>
      </c>
      <c r="C35" s="56">
        <f>'Dep-U2-MYT'!N18</f>
        <v>8.8293519711183066</v>
      </c>
      <c r="D35" s="56">
        <f>'Dep-U2-MYT'!O18</f>
        <v>9.4559769711183037</v>
      </c>
      <c r="E35" s="56">
        <f>'Dep-U2-MYT'!P18</f>
        <v>9.4559769711183037</v>
      </c>
      <c r="F35" s="56">
        <f>'Dep-U2-MYT'!Q18</f>
        <v>9.4559769711183037</v>
      </c>
      <c r="G35" s="56">
        <f>'Dep-U2-MYT'!R18</f>
        <v>9.4559769711183037</v>
      </c>
      <c r="L35" s="113" t="s">
        <v>733</v>
      </c>
      <c r="M35" s="56">
        <f>'Dep-U3-MYT'!N18</f>
        <v>7.0571768771368495</v>
      </c>
      <c r="N35" s="56">
        <f>'Dep-U3-MYT'!O18</f>
        <v>7.0571768771368495</v>
      </c>
      <c r="O35" s="56">
        <f>'Dep-U3-MYT'!P18</f>
        <v>7.0571768771368504</v>
      </c>
      <c r="P35" s="56">
        <f>'Dep-U3-MYT'!Q18</f>
        <v>7.0571768771368495</v>
      </c>
      <c r="Q35" s="56">
        <f>'Dep-U3-MYT'!R18</f>
        <v>7.0571768771368468</v>
      </c>
    </row>
    <row r="36" spans="2:20" x14ac:dyDescent="0.3">
      <c r="B36" s="12" t="s">
        <v>734</v>
      </c>
      <c r="C36" s="568">
        <f>SUM(C34:C35)</f>
        <v>10.452146947204641</v>
      </c>
      <c r="D36" s="568">
        <f>SUM(D34:D35)</f>
        <v>11.384482159114597</v>
      </c>
      <c r="E36" s="568">
        <f>SUM(E34:E35)</f>
        <v>11.602856652495527</v>
      </c>
      <c r="F36" s="568">
        <f>SUM(F34:F35)</f>
        <v>11.668493872397676</v>
      </c>
      <c r="G36" s="568">
        <f>SUM(G34:G35)</f>
        <v>11.927454101474012</v>
      </c>
      <c r="K36" s="8"/>
      <c r="L36" s="12" t="s">
        <v>734</v>
      </c>
      <c r="M36" s="57">
        <f>SUM(M34:M35)</f>
        <v>9.9950451612021052</v>
      </c>
      <c r="N36" s="57">
        <f>SUM(N34:N35)</f>
        <v>10.115774179489708</v>
      </c>
      <c r="O36" s="57">
        <f>SUM(O34:O35)</f>
        <v>10.298813608884128</v>
      </c>
      <c r="P36" s="57">
        <f>SUM(P34:P35)</f>
        <v>10.333067781097167</v>
      </c>
      <c r="Q36" s="57">
        <f>SUM(Q34:Q35)</f>
        <v>10.453165050043857</v>
      </c>
    </row>
    <row r="37" spans="2:20" x14ac:dyDescent="0.3">
      <c r="B37" s="564" t="s">
        <v>735</v>
      </c>
      <c r="C37" s="569"/>
      <c r="D37" s="569"/>
      <c r="E37" s="569"/>
      <c r="F37" s="569"/>
      <c r="G37" s="569"/>
      <c r="K37" s="8"/>
      <c r="L37" s="564" t="s">
        <v>735</v>
      </c>
      <c r="M37" s="569"/>
      <c r="N37" s="569"/>
      <c r="O37" s="569"/>
      <c r="P37" s="569"/>
      <c r="Q37" s="569"/>
    </row>
    <row r="38" spans="2:20" x14ac:dyDescent="0.3">
      <c r="B38" s="6" t="s">
        <v>736</v>
      </c>
      <c r="C38" s="56">
        <f>'Dep-U2-MYT'!D64</f>
        <v>1.0130000856164383</v>
      </c>
      <c r="D38" s="56">
        <f>'Dep-U2-MYT'!E64</f>
        <v>2.8081319349315073</v>
      </c>
      <c r="E38" s="56">
        <f>'Dep-U2-MYT'!F64</f>
        <v>3.9832801583904112</v>
      </c>
      <c r="F38" s="56">
        <f>'Dep-U2-MYT'!G64</f>
        <v>4.8672087298189828</v>
      </c>
      <c r="G38" s="56">
        <f>'Dep-U2-MYT'!H64</f>
        <v>5.6359587298189835</v>
      </c>
      <c r="K38" s="8"/>
      <c r="L38" s="6" t="s">
        <v>737</v>
      </c>
      <c r="M38" s="56">
        <f>'Dep-U3-MYT'!D66</f>
        <v>0.96800008561643835</v>
      </c>
      <c r="N38" s="56">
        <f>'Dep-U3-MYT'!E66</f>
        <v>2.7756319349315075</v>
      </c>
      <c r="O38" s="56">
        <f>'Dep-U3-MYT'!F66</f>
        <v>4.021092658390411</v>
      </c>
      <c r="P38" s="56">
        <f>'Dep-U3-MYT'!G66</f>
        <v>4.905021229818983</v>
      </c>
      <c r="Q38" s="56">
        <f>'Dep-U3-MYT'!H66</f>
        <v>5.6737712298189829</v>
      </c>
    </row>
    <row r="39" spans="2:20" x14ac:dyDescent="0.3">
      <c r="B39" s="12" t="s">
        <v>738</v>
      </c>
      <c r="C39" s="57">
        <f>C36+C38</f>
        <v>11.465147032821079</v>
      </c>
      <c r="D39" s="57">
        <f t="shared" ref="D39:G39" si="25">D36+D38</f>
        <v>14.192614094046105</v>
      </c>
      <c r="E39" s="57">
        <f t="shared" si="25"/>
        <v>15.586136810885938</v>
      </c>
      <c r="F39" s="57">
        <f t="shared" si="25"/>
        <v>16.535702602216659</v>
      </c>
      <c r="G39" s="57">
        <f t="shared" si="25"/>
        <v>17.563412831292997</v>
      </c>
      <c r="K39" s="8"/>
      <c r="L39" s="12" t="s">
        <v>738</v>
      </c>
      <c r="M39" s="57">
        <f>M36+M38</f>
        <v>10.963045246818544</v>
      </c>
      <c r="N39" s="57">
        <f t="shared" ref="N39:Q39" si="26">N36+N38</f>
        <v>12.891406114421216</v>
      </c>
      <c r="O39" s="57">
        <f t="shared" si="26"/>
        <v>14.31990626727454</v>
      </c>
      <c r="P39" s="57">
        <f t="shared" si="26"/>
        <v>15.23808901091615</v>
      </c>
      <c r="Q39" s="57">
        <f t="shared" si="26"/>
        <v>16.126936279862839</v>
      </c>
    </row>
    <row r="41" spans="2:20" x14ac:dyDescent="0.3">
      <c r="B41" s="430" t="s">
        <v>739</v>
      </c>
      <c r="H41" s="115"/>
      <c r="L41" s="430" t="s">
        <v>740</v>
      </c>
    </row>
    <row r="42" spans="2:20" x14ac:dyDescent="0.3">
      <c r="B42" s="6" t="s">
        <v>103</v>
      </c>
      <c r="C42" s="7">
        <f>'Capex 2&amp;3'!G72</f>
        <v>28.08111301369863</v>
      </c>
      <c r="D42" s="7">
        <f>'Capex 2&amp;3'!H72</f>
        <v>13.391523972602741</v>
      </c>
      <c r="E42" s="7">
        <f>'Capex 2&amp;3'!I72</f>
        <v>7.5</v>
      </c>
      <c r="F42" s="7">
        <f>'Capex 2&amp;3'!J72</f>
        <v>6.25</v>
      </c>
      <c r="G42" s="7">
        <f>'Capex 2&amp;3'!K72</f>
        <v>4</v>
      </c>
      <c r="L42" s="6" t="s">
        <v>103</v>
      </c>
      <c r="M42" s="7">
        <f>'Capex 2&amp;3'!G73</f>
        <v>21.51111301369863</v>
      </c>
      <c r="N42" s="7">
        <f>'Capex 2&amp;3'!H73</f>
        <v>14.641523972602741</v>
      </c>
      <c r="O42" s="7">
        <f>'Capex 2&amp;3'!I73</f>
        <v>7.5</v>
      </c>
      <c r="P42" s="7">
        <f>'Capex 2&amp;3'!J73</f>
        <v>6.25</v>
      </c>
      <c r="Q42" s="7">
        <f>'Capex 2&amp;3'!K73</f>
        <v>4</v>
      </c>
    </row>
    <row r="43" spans="2:20" x14ac:dyDescent="0.3">
      <c r="B43" s="6" t="s">
        <v>4</v>
      </c>
      <c r="C43" s="7">
        <f>'Capex 2&amp;3'!L72</f>
        <v>6.6587596122995727</v>
      </c>
      <c r="D43" s="7">
        <f>'Capex 2&amp;3'!M72</f>
        <v>3.5968085534592609</v>
      </c>
      <c r="E43" s="7">
        <f>'Capex 2&amp;3'!N72</f>
        <v>1.9933344212198076</v>
      </c>
      <c r="F43" s="7">
        <f>'Capex 2&amp;3'!O72</f>
        <v>1.6437300843562874</v>
      </c>
      <c r="G43" s="7">
        <f>'Capex 2&amp;3'!P72</f>
        <v>1.0409792231539223</v>
      </c>
      <c r="L43" s="6" t="s">
        <v>4</v>
      </c>
      <c r="M43" s="7">
        <f>'Capex 2&amp;3'!L73</f>
        <v>5.83873302315647</v>
      </c>
      <c r="N43" s="7">
        <f>'Capex 2&amp;3'!M73</f>
        <v>3.9325441053667443</v>
      </c>
      <c r="O43" s="7">
        <f>'Capex 2&amp;3'!N73</f>
        <v>1.9933344212198076</v>
      </c>
      <c r="P43" s="7">
        <f>'Capex 2&amp;3'!O73</f>
        <v>1.6437300843562874</v>
      </c>
      <c r="Q43" s="7">
        <f>'Capex 2&amp;3'!P73</f>
        <v>1.0409792231539223</v>
      </c>
    </row>
    <row r="44" spans="2:20" x14ac:dyDescent="0.3">
      <c r="B44" s="12" t="s">
        <v>741</v>
      </c>
      <c r="C44" s="13">
        <f>C42-C43</f>
        <v>21.422353401399057</v>
      </c>
      <c r="D44" s="13">
        <f>D42-D43</f>
        <v>9.7947154191434791</v>
      </c>
      <c r="E44" s="13">
        <f>E42-E43</f>
        <v>5.5066655787801926</v>
      </c>
      <c r="F44" s="13">
        <f>F42-F43</f>
        <v>4.606269915643713</v>
      </c>
      <c r="G44" s="13">
        <f>G42-G43</f>
        <v>2.9590207768460779</v>
      </c>
      <c r="L44" s="570" t="s">
        <v>741</v>
      </c>
      <c r="M44" s="571">
        <f>M42-M43</f>
        <v>15.67237999054216</v>
      </c>
      <c r="N44" s="571">
        <f>N42-N43</f>
        <v>10.708979867235996</v>
      </c>
      <c r="O44" s="571">
        <f>O42-O43</f>
        <v>5.5066655787801926</v>
      </c>
      <c r="P44" s="571">
        <f>P42-P43</f>
        <v>4.606269915643713</v>
      </c>
      <c r="Q44" s="571">
        <f>Q42-Q43</f>
        <v>2.9590207768460779</v>
      </c>
    </row>
    <row r="45" spans="2:20" x14ac:dyDescent="0.3">
      <c r="B45" s="572" t="s">
        <v>726</v>
      </c>
      <c r="C45" s="573">
        <f>C44*$C$48</f>
        <v>6.4267060204197168</v>
      </c>
      <c r="D45" s="573">
        <f>D44*$C$48</f>
        <v>2.9384146257430435</v>
      </c>
      <c r="E45" s="573">
        <f>E44*$C$48</f>
        <v>1.6519996736340576</v>
      </c>
      <c r="F45" s="573">
        <f>F44*$C$48</f>
        <v>1.3818809746931138</v>
      </c>
      <c r="G45" s="573">
        <f>G44*$C$48</f>
        <v>0.88770623305382335</v>
      </c>
      <c r="L45" s="572" t="s">
        <v>726</v>
      </c>
      <c r="M45" s="574">
        <f>M44*$C$48</f>
        <v>4.7017139971626474</v>
      </c>
      <c r="N45" s="574">
        <f>N44*$C$48</f>
        <v>3.2126939601707987</v>
      </c>
      <c r="O45" s="574">
        <f>O44*$C$48</f>
        <v>1.6519996736340576</v>
      </c>
      <c r="P45" s="574">
        <f>P44*$C$48</f>
        <v>1.3818809746931138</v>
      </c>
      <c r="Q45" s="574">
        <f>Q44*$C$48</f>
        <v>0.88770623305382335</v>
      </c>
    </row>
    <row r="46" spans="2:20" x14ac:dyDescent="0.3">
      <c r="B46" s="572" t="s">
        <v>742</v>
      </c>
      <c r="C46" s="573">
        <f>C42*$C$49</f>
        <v>19.656779109589039</v>
      </c>
      <c r="D46" s="573">
        <f>D42*$C$49</f>
        <v>9.3740667808219182</v>
      </c>
      <c r="E46" s="573">
        <f>E42*$C$49</f>
        <v>5.25</v>
      </c>
      <c r="F46" s="573">
        <f>F42*$C$49</f>
        <v>4.375</v>
      </c>
      <c r="G46" s="573">
        <f>G42*$C$49</f>
        <v>2.8</v>
      </c>
      <c r="L46" s="572" t="s">
        <v>742</v>
      </c>
      <c r="M46" s="574">
        <f>M42*$C$49</f>
        <v>15.05777910958904</v>
      </c>
      <c r="N46" s="574">
        <f>N42*$C$49</f>
        <v>10.249066780821918</v>
      </c>
      <c r="O46" s="574">
        <f>O42*$C$49</f>
        <v>5.25</v>
      </c>
      <c r="P46" s="574">
        <f>P42*$C$49</f>
        <v>4.375</v>
      </c>
      <c r="Q46" s="574">
        <f>Q42*$C$49</f>
        <v>2.8</v>
      </c>
    </row>
    <row r="48" spans="2:20" x14ac:dyDescent="0.3">
      <c r="B48" s="466" t="s">
        <v>743</v>
      </c>
      <c r="C48" s="575">
        <v>0.3</v>
      </c>
    </row>
    <row r="49" spans="2:22" x14ac:dyDescent="0.3">
      <c r="B49" s="466" t="s">
        <v>744</v>
      </c>
      <c r="C49" s="575">
        <v>0.7</v>
      </c>
    </row>
    <row r="57" spans="2:22" x14ac:dyDescent="0.3">
      <c r="B57" s="72" t="s">
        <v>24</v>
      </c>
      <c r="C57" s="72" t="s">
        <v>54</v>
      </c>
      <c r="D57" s="72" t="s">
        <v>55</v>
      </c>
      <c r="E57" s="72" t="s">
        <v>56</v>
      </c>
      <c r="F57" s="72" t="s">
        <v>57</v>
      </c>
      <c r="G57" s="72" t="s">
        <v>58</v>
      </c>
      <c r="L57" s="72" t="s">
        <v>24</v>
      </c>
      <c r="M57" s="72" t="s">
        <v>54</v>
      </c>
      <c r="N57" s="72" t="s">
        <v>55</v>
      </c>
      <c r="O57" s="72" t="s">
        <v>56</v>
      </c>
      <c r="P57" s="72" t="s">
        <v>57</v>
      </c>
      <c r="Q57" s="72" t="s">
        <v>58</v>
      </c>
    </row>
    <row r="58" spans="2:22" x14ac:dyDescent="0.3">
      <c r="B58" s="37" t="s">
        <v>15</v>
      </c>
      <c r="C58" s="56">
        <f>'Linking Sheet'!C32</f>
        <v>21.312504480873674</v>
      </c>
      <c r="D58" s="56">
        <f>C64</f>
        <v>31.126931533727962</v>
      </c>
      <c r="E58" s="56">
        <f t="shared" ref="E58:G58" si="27">D64</f>
        <v>28.236889408500069</v>
      </c>
      <c r="F58" s="56">
        <f t="shared" si="27"/>
        <v>20.047632278991355</v>
      </c>
      <c r="G58" s="56">
        <f t="shared" si="27"/>
        <v>10.099446578054067</v>
      </c>
      <c r="L58" s="37" t="s">
        <v>15</v>
      </c>
      <c r="M58" s="56">
        <f>'Linking Sheet'!D32</f>
        <v>22.883553018483479</v>
      </c>
      <c r="N58" s="56">
        <f>M64</f>
        <v>29.916155165319228</v>
      </c>
      <c r="O58" s="56">
        <f t="shared" ref="O58:Q58" si="28">N64</f>
        <v>30.332413134072787</v>
      </c>
      <c r="P58" s="56">
        <f t="shared" si="28"/>
        <v>24.504143598545525</v>
      </c>
      <c r="Q58" s="56">
        <f t="shared" si="28"/>
        <v>16.916945491589694</v>
      </c>
    </row>
    <row r="59" spans="2:22" x14ac:dyDescent="0.3">
      <c r="B59" s="36" t="s">
        <v>149</v>
      </c>
      <c r="C59" s="56">
        <f>C42</f>
        <v>28.08111301369863</v>
      </c>
      <c r="D59" s="56">
        <f>D42</f>
        <v>13.391523972602741</v>
      </c>
      <c r="E59" s="56">
        <f>E42</f>
        <v>7.5</v>
      </c>
      <c r="F59" s="56">
        <f>F42</f>
        <v>6.25</v>
      </c>
      <c r="G59" s="56">
        <f>G42</f>
        <v>4</v>
      </c>
      <c r="L59" s="36" t="s">
        <v>149</v>
      </c>
      <c r="M59" s="56">
        <f>M42</f>
        <v>21.51111301369863</v>
      </c>
      <c r="N59" s="56">
        <f>N42</f>
        <v>14.641523972602741</v>
      </c>
      <c r="O59" s="56">
        <f>O42</f>
        <v>7.5</v>
      </c>
      <c r="P59" s="56">
        <f>P42</f>
        <v>6.25</v>
      </c>
      <c r="Q59" s="56">
        <f>Q42</f>
        <v>4</v>
      </c>
    </row>
    <row r="60" spans="2:22" ht="28" x14ac:dyDescent="0.3">
      <c r="B60" s="36" t="s">
        <v>745</v>
      </c>
      <c r="C60" s="56">
        <f>C59*70%</f>
        <v>19.656779109589039</v>
      </c>
      <c r="D60" s="56">
        <f t="shared" ref="D60:G60" si="29">D59*70%</f>
        <v>9.3740667808219182</v>
      </c>
      <c r="E60" s="56">
        <f t="shared" si="29"/>
        <v>5.25</v>
      </c>
      <c r="F60" s="56">
        <f t="shared" si="29"/>
        <v>4.375</v>
      </c>
      <c r="G60" s="56">
        <f t="shared" si="29"/>
        <v>2.8</v>
      </c>
      <c r="L60" s="36" t="s">
        <v>745</v>
      </c>
      <c r="M60" s="56">
        <f>M59*70%</f>
        <v>15.05777910958904</v>
      </c>
      <c r="N60" s="56">
        <f t="shared" ref="N60:Q60" si="30">N59*70%</f>
        <v>10.249066780821918</v>
      </c>
      <c r="O60" s="56">
        <f t="shared" si="30"/>
        <v>5.25</v>
      </c>
      <c r="P60" s="56">
        <f t="shared" si="30"/>
        <v>4.375</v>
      </c>
      <c r="Q60" s="56">
        <f t="shared" si="30"/>
        <v>2.8</v>
      </c>
    </row>
    <row r="61" spans="2:22" ht="28" hidden="1" x14ac:dyDescent="0.3">
      <c r="B61" s="36" t="s">
        <v>151</v>
      </c>
      <c r="C61" s="576"/>
      <c r="D61" s="576"/>
      <c r="E61" s="576"/>
      <c r="F61" s="576"/>
      <c r="G61" s="576"/>
      <c r="L61" s="36" t="s">
        <v>151</v>
      </c>
      <c r="M61" s="576"/>
      <c r="N61" s="576"/>
      <c r="O61" s="576"/>
      <c r="P61" s="576"/>
      <c r="Q61" s="576"/>
      <c r="V61" s="11" t="s">
        <v>746</v>
      </c>
    </row>
    <row r="62" spans="2:22" ht="28" hidden="1" x14ac:dyDescent="0.3">
      <c r="B62" s="36" t="s">
        <v>152</v>
      </c>
      <c r="C62" s="576"/>
      <c r="D62" s="576"/>
      <c r="E62" s="576"/>
      <c r="F62" s="576"/>
      <c r="G62" s="576"/>
      <c r="L62" s="36" t="s">
        <v>152</v>
      </c>
      <c r="M62" s="576"/>
      <c r="N62" s="576"/>
      <c r="O62" s="576"/>
      <c r="P62" s="576"/>
      <c r="Q62" s="576"/>
    </row>
    <row r="63" spans="2:22" x14ac:dyDescent="0.3">
      <c r="B63" s="37" t="s">
        <v>153</v>
      </c>
      <c r="C63" s="56">
        <f>IF((C35+C38)&lt;(C58+C60),(C35+C38),(C58+C60))</f>
        <v>9.8423520567347449</v>
      </c>
      <c r="D63" s="56">
        <f>IF((D35+D38)&lt;(D58+D60),(D35+D38),(D58+D60))</f>
        <v>12.264108906049811</v>
      </c>
      <c r="E63" s="56">
        <f>IF((E35+E38)&lt;(E58+E60),(E35+E38),(E58+E60))</f>
        <v>13.439257129508714</v>
      </c>
      <c r="F63" s="56">
        <f>IF((F35+F38)&lt;(F58+F60),(F35+F38),(F58+F60))</f>
        <v>14.323185700937287</v>
      </c>
      <c r="G63" s="56">
        <f>IF((G35+G38)&lt;(G58+G60),(G35+G38),(G58+G60))</f>
        <v>12.899446578054068</v>
      </c>
      <c r="L63" s="37" t="s">
        <v>153</v>
      </c>
      <c r="M63" s="56">
        <f>IF((M35+M38)&lt;(M58+M60),(M35+M38),(M58+M60))</f>
        <v>8.0251769627532887</v>
      </c>
      <c r="N63" s="56">
        <f>IF((N35+N38)&lt;(N58+N60),(N35+N38),(N58+N60))</f>
        <v>9.8328088120683574</v>
      </c>
      <c r="O63" s="56">
        <f>IF((O35+O38)&lt;(O58+O60),(O35+O38),(O58+O60))</f>
        <v>11.078269535527262</v>
      </c>
      <c r="P63" s="56">
        <f>IF((P35+P38)&lt;(P58+P60),(P35+P38),(P58+P60))</f>
        <v>11.962198106955832</v>
      </c>
      <c r="Q63" s="56">
        <f>IF((Q35+Q38)&lt;(Q58+Q60),(Q35+Q38),(Q58+Q60))</f>
        <v>12.730948106955829</v>
      </c>
    </row>
    <row r="64" spans="2:22" x14ac:dyDescent="0.3">
      <c r="B64" s="63" t="s">
        <v>154</v>
      </c>
      <c r="C64" s="57">
        <f>C58+C60-C63</f>
        <v>31.126931533727962</v>
      </c>
      <c r="D64" s="57">
        <f t="shared" ref="D64:G64" si="31">D58+D60-D63</f>
        <v>28.236889408500069</v>
      </c>
      <c r="E64" s="57">
        <f t="shared" si="31"/>
        <v>20.047632278991355</v>
      </c>
      <c r="F64" s="57">
        <f t="shared" si="31"/>
        <v>10.099446578054067</v>
      </c>
      <c r="G64" s="57">
        <f t="shared" si="31"/>
        <v>0</v>
      </c>
      <c r="L64" s="63" t="s">
        <v>154</v>
      </c>
      <c r="M64" s="57">
        <f>M58+M60-M63</f>
        <v>29.916155165319228</v>
      </c>
      <c r="N64" s="57">
        <f t="shared" ref="N64:Q64" si="32">N58+N60-N63</f>
        <v>30.332413134072787</v>
      </c>
      <c r="O64" s="57">
        <f t="shared" si="32"/>
        <v>24.504143598545525</v>
      </c>
      <c r="P64" s="57">
        <f t="shared" si="32"/>
        <v>16.916945491589694</v>
      </c>
      <c r="Q64" s="57">
        <f t="shared" si="32"/>
        <v>6.9859973846338654</v>
      </c>
    </row>
    <row r="65" spans="2:17" x14ac:dyDescent="0.3">
      <c r="B65" s="37" t="s">
        <v>155</v>
      </c>
      <c r="C65" s="56">
        <f>AVERAGE(C58,C64)</f>
        <v>26.21971800730082</v>
      </c>
      <c r="D65" s="56">
        <f t="shared" ref="D65:G65" si="33">AVERAGE(D58,D64)</f>
        <v>29.681910471114016</v>
      </c>
      <c r="E65" s="56">
        <f t="shared" si="33"/>
        <v>24.14226084374571</v>
      </c>
      <c r="F65" s="56">
        <f t="shared" si="33"/>
        <v>15.073539428522711</v>
      </c>
      <c r="G65" s="56">
        <f t="shared" si="33"/>
        <v>5.0497232890270336</v>
      </c>
      <c r="L65" s="37" t="s">
        <v>155</v>
      </c>
      <c r="M65" s="56">
        <f>AVERAGE(M58,M64)</f>
        <v>26.399854091901354</v>
      </c>
      <c r="N65" s="56">
        <f t="shared" ref="N65:Q65" si="34">AVERAGE(N58,N64)</f>
        <v>30.12428414969601</v>
      </c>
      <c r="O65" s="56">
        <f t="shared" si="34"/>
        <v>27.418278366309156</v>
      </c>
      <c r="P65" s="56">
        <f t="shared" si="34"/>
        <v>20.710544545067609</v>
      </c>
      <c r="Q65" s="56">
        <f t="shared" si="34"/>
        <v>11.951471438111779</v>
      </c>
    </row>
    <row r="66" spans="2:17" x14ac:dyDescent="0.3">
      <c r="B66" s="63" t="s">
        <v>156</v>
      </c>
      <c r="C66" s="182"/>
      <c r="D66" s="182"/>
      <c r="E66" s="182"/>
      <c r="F66" s="182"/>
      <c r="G66" s="182"/>
      <c r="L66" s="63" t="s">
        <v>156</v>
      </c>
      <c r="M66" s="182"/>
      <c r="N66" s="182"/>
      <c r="O66" s="182"/>
      <c r="P66" s="182"/>
      <c r="Q66" s="182"/>
    </row>
    <row r="67" spans="2:17" x14ac:dyDescent="0.3">
      <c r="B67" s="37" t="s">
        <v>157</v>
      </c>
      <c r="C67" s="577">
        <f>9%+2%</f>
        <v>0.11</v>
      </c>
      <c r="D67" s="184">
        <f>C67</f>
        <v>0.11</v>
      </c>
      <c r="E67" s="184">
        <f t="shared" ref="E67:G67" si="35">D67</f>
        <v>0.11</v>
      </c>
      <c r="F67" s="184">
        <f t="shared" si="35"/>
        <v>0.11</v>
      </c>
      <c r="G67" s="184">
        <f t="shared" si="35"/>
        <v>0.11</v>
      </c>
      <c r="L67" s="37" t="s">
        <v>157</v>
      </c>
      <c r="M67" s="577">
        <f>9%+2%</f>
        <v>0.11</v>
      </c>
      <c r="N67" s="184">
        <f>M67</f>
        <v>0.11</v>
      </c>
      <c r="O67" s="184">
        <f t="shared" ref="O67:Q67" si="36">N67</f>
        <v>0.11</v>
      </c>
      <c r="P67" s="184">
        <f t="shared" si="36"/>
        <v>0.11</v>
      </c>
      <c r="Q67" s="184">
        <f t="shared" si="36"/>
        <v>0.11</v>
      </c>
    </row>
    <row r="68" spans="2:17" x14ac:dyDescent="0.3">
      <c r="B68" s="63" t="s">
        <v>158</v>
      </c>
      <c r="C68" s="57">
        <f>C67*C65</f>
        <v>2.8841689808030901</v>
      </c>
      <c r="D68" s="57">
        <f t="shared" ref="D68:G68" si="37">D67*D65</f>
        <v>3.2650101518225418</v>
      </c>
      <c r="E68" s="57">
        <f t="shared" si="37"/>
        <v>2.655648692812028</v>
      </c>
      <c r="F68" s="57">
        <f t="shared" si="37"/>
        <v>1.6580893371374983</v>
      </c>
      <c r="G68" s="57">
        <f t="shared" si="37"/>
        <v>0.55546956179297369</v>
      </c>
      <c r="L68" s="63" t="s">
        <v>158</v>
      </c>
      <c r="M68" s="57">
        <f>M67*M65</f>
        <v>2.9039839501091489</v>
      </c>
      <c r="N68" s="57">
        <f t="shared" ref="N68:Q68" si="38">N67*N65</f>
        <v>3.3136712564665611</v>
      </c>
      <c r="O68" s="57">
        <f t="shared" si="38"/>
        <v>3.0160106202940073</v>
      </c>
      <c r="P68" s="57">
        <f t="shared" si="38"/>
        <v>2.2781598999574371</v>
      </c>
      <c r="Q68" s="57">
        <f t="shared" si="38"/>
        <v>1.3146618581922958</v>
      </c>
    </row>
    <row r="69" spans="2:17" x14ac:dyDescent="0.3">
      <c r="B69" s="42"/>
      <c r="C69" s="578" t="b">
        <f>C17=C68</f>
        <v>1</v>
      </c>
      <c r="D69" s="578" t="b">
        <f>D17=D68</f>
        <v>1</v>
      </c>
      <c r="E69" s="578" t="b">
        <f>E17=E68</f>
        <v>1</v>
      </c>
      <c r="F69" s="578" t="b">
        <f>F17=F68</f>
        <v>1</v>
      </c>
      <c r="G69" s="578" t="b">
        <f>G17=G68</f>
        <v>1</v>
      </c>
      <c r="L69" s="42"/>
      <c r="M69" s="578" t="b">
        <f>M17=M68</f>
        <v>1</v>
      </c>
      <c r="N69" s="578" t="b">
        <f>N17=N68</f>
        <v>1</v>
      </c>
      <c r="O69" s="578" t="b">
        <f>O17=O68</f>
        <v>1</v>
      </c>
      <c r="P69" s="578" t="b">
        <f>P17=P68</f>
        <v>1</v>
      </c>
      <c r="Q69" s="578" t="b">
        <f>Q17=Q68</f>
        <v>1</v>
      </c>
    </row>
    <row r="216" spans="8:17" x14ac:dyDescent="0.3">
      <c r="H216" s="2">
        <v>178</v>
      </c>
      <c r="Q216" s="2">
        <v>76969.437142167342</v>
      </c>
    </row>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22A88E-7DD5-4962-BE10-712A8D22EBA8}">
  <sheetPr>
    <tabColor rgb="FF92D050"/>
  </sheetPr>
  <dimension ref="B2:R26"/>
  <sheetViews>
    <sheetView showGridLines="0" zoomScale="63" zoomScaleNormal="60" workbookViewId="0">
      <selection activeCell="B23" sqref="B23"/>
    </sheetView>
  </sheetViews>
  <sheetFormatPr defaultRowHeight="14" x14ac:dyDescent="0.3"/>
  <cols>
    <col min="1" max="1" width="3.54296875" style="2" customWidth="1"/>
    <col min="2" max="2" width="66.90625" style="2" customWidth="1"/>
    <col min="3" max="3" width="7.6328125" style="2" customWidth="1"/>
    <col min="4" max="4" width="11" style="2" bestFit="1" customWidth="1"/>
    <col min="5" max="9" width="9.6328125" style="2" bestFit="1" customWidth="1"/>
    <col min="10" max="10" width="8.7265625" style="2"/>
    <col min="11" max="11" width="67" style="2" customWidth="1"/>
    <col min="12" max="12" width="8.7265625" style="2" customWidth="1"/>
    <col min="13" max="13" width="10.26953125" style="2" customWidth="1"/>
    <col min="14" max="14" width="10.36328125" style="2" customWidth="1"/>
    <col min="15" max="18" width="9.6328125" style="2" bestFit="1" customWidth="1"/>
    <col min="19" max="16384" width="8.7265625" style="2"/>
  </cols>
  <sheetData>
    <row r="2" spans="2:18" ht="15" customHeight="1" x14ac:dyDescent="0.3">
      <c r="B2" s="579" t="s">
        <v>747</v>
      </c>
      <c r="C2" s="579"/>
      <c r="D2" s="579"/>
      <c r="E2" s="580"/>
      <c r="F2" s="580"/>
      <c r="G2" s="580"/>
      <c r="H2" s="580"/>
      <c r="I2" s="580"/>
      <c r="K2" s="579" t="s">
        <v>748</v>
      </c>
      <c r="L2" s="201"/>
      <c r="M2" s="201"/>
      <c r="N2" s="201"/>
      <c r="O2" s="201"/>
      <c r="P2" s="201"/>
      <c r="Q2" s="201"/>
      <c r="R2" s="201"/>
    </row>
    <row r="3" spans="2:18" ht="15" customHeight="1" x14ac:dyDescent="0.3">
      <c r="B3" s="581" t="s">
        <v>24</v>
      </c>
      <c r="C3" s="581" t="s">
        <v>53</v>
      </c>
      <c r="D3" s="581" t="s">
        <v>53</v>
      </c>
      <c r="E3" s="582">
        <f>'AFC &amp; ECR'!C4</f>
        <v>27</v>
      </c>
      <c r="F3" s="582">
        <f>'AFC &amp; ECR'!D4</f>
        <v>28</v>
      </c>
      <c r="G3" s="582">
        <f>'AFC &amp; ECR'!E4</f>
        <v>29</v>
      </c>
      <c r="H3" s="582">
        <f>'AFC &amp; ECR'!F4</f>
        <v>30</v>
      </c>
      <c r="I3" s="582">
        <f>'AFC &amp; ECR'!G4</f>
        <v>31</v>
      </c>
      <c r="K3" s="581" t="s">
        <v>24</v>
      </c>
      <c r="L3" s="581" t="s">
        <v>53</v>
      </c>
      <c r="M3" s="581" t="s">
        <v>53</v>
      </c>
      <c r="N3" s="582">
        <f>E3</f>
        <v>27</v>
      </c>
      <c r="O3" s="582">
        <f t="shared" ref="O3:R3" si="0">F3</f>
        <v>28</v>
      </c>
      <c r="P3" s="582">
        <f t="shared" si="0"/>
        <v>29</v>
      </c>
      <c r="Q3" s="582">
        <f t="shared" si="0"/>
        <v>30</v>
      </c>
      <c r="R3" s="582">
        <f t="shared" si="0"/>
        <v>31</v>
      </c>
    </row>
    <row r="4" spans="2:18" ht="15" customHeight="1" x14ac:dyDescent="0.3">
      <c r="B4" s="583" t="s">
        <v>749</v>
      </c>
      <c r="C4" s="584"/>
      <c r="D4" s="584"/>
      <c r="E4" s="585"/>
      <c r="F4" s="585"/>
      <c r="G4" s="585"/>
      <c r="H4" s="585"/>
      <c r="I4" s="585"/>
      <c r="K4" s="583" t="s">
        <v>749</v>
      </c>
      <c r="L4" s="584"/>
      <c r="M4" s="584"/>
      <c r="N4" s="585"/>
      <c r="O4" s="585"/>
      <c r="P4" s="585"/>
      <c r="Q4" s="585"/>
      <c r="R4" s="585"/>
    </row>
    <row r="5" spans="2:18" x14ac:dyDescent="0.3">
      <c r="B5" s="37" t="s">
        <v>61</v>
      </c>
      <c r="C5" s="37" t="s">
        <v>62</v>
      </c>
      <c r="D5" s="37"/>
      <c r="E5" s="586">
        <f>'Operational Par.'!D8</f>
        <v>365</v>
      </c>
      <c r="F5" s="586">
        <f>'Operational Par.'!E8</f>
        <v>366</v>
      </c>
      <c r="G5" s="586">
        <f>'Operational Par.'!F8</f>
        <v>365</v>
      </c>
      <c r="H5" s="586">
        <f>'Operational Par.'!G8</f>
        <v>365</v>
      </c>
      <c r="I5" s="586">
        <f>'Operational Par.'!H8</f>
        <v>365</v>
      </c>
      <c r="K5" s="37" t="s">
        <v>61</v>
      </c>
      <c r="L5" s="37" t="s">
        <v>750</v>
      </c>
      <c r="M5" s="37"/>
      <c r="N5" s="586">
        <f>'Operational Par.'!L8</f>
        <v>365</v>
      </c>
      <c r="O5" s="586">
        <f>'Operational Par.'!M8</f>
        <v>366</v>
      </c>
      <c r="P5" s="586">
        <f>'Operational Par.'!N8</f>
        <v>365</v>
      </c>
      <c r="Q5" s="586">
        <f>'Operational Par.'!O8</f>
        <v>365</v>
      </c>
      <c r="R5" s="586">
        <f>'Operational Par.'!P8</f>
        <v>365</v>
      </c>
    </row>
    <row r="6" spans="2:18" x14ac:dyDescent="0.3">
      <c r="B6" s="587" t="s">
        <v>751</v>
      </c>
      <c r="C6" s="587" t="s">
        <v>64</v>
      </c>
      <c r="D6" s="587"/>
      <c r="E6" s="586">
        <f>'Operational Par.'!D22</f>
        <v>893.52</v>
      </c>
      <c r="F6" s="586">
        <f>'Operational Par.'!E22</f>
        <v>895.96799999999996</v>
      </c>
      <c r="G6" s="586">
        <f>'Operational Par.'!F22</f>
        <v>893.52</v>
      </c>
      <c r="H6" s="586">
        <f>'Operational Par.'!G22</f>
        <v>893.52</v>
      </c>
      <c r="I6" s="586">
        <f>'Operational Par.'!H22</f>
        <v>893.52</v>
      </c>
      <c r="K6" s="587" t="s">
        <v>160</v>
      </c>
      <c r="L6" s="587" t="s">
        <v>64</v>
      </c>
      <c r="M6" s="587"/>
      <c r="N6" s="586">
        <f>'Operational Par.'!L22</f>
        <v>893.52</v>
      </c>
      <c r="O6" s="586">
        <f>'Operational Par.'!M22</f>
        <v>895.96799999999996</v>
      </c>
      <c r="P6" s="586">
        <f>'Operational Par.'!N22</f>
        <v>893.52</v>
      </c>
      <c r="Q6" s="586">
        <f>'Operational Par.'!O22</f>
        <v>893.52</v>
      </c>
      <c r="R6" s="586">
        <f>'Operational Par.'!P22</f>
        <v>893.52</v>
      </c>
    </row>
    <row r="7" spans="2:18" x14ac:dyDescent="0.3">
      <c r="B7" s="587" t="s">
        <v>752</v>
      </c>
      <c r="C7" s="587" t="s">
        <v>64</v>
      </c>
      <c r="D7" s="587"/>
      <c r="E7" s="586">
        <f>E6*(1-10%)</f>
        <v>804.16800000000001</v>
      </c>
      <c r="F7" s="586">
        <f t="shared" ref="F7:I7" si="1">F6*(1-10%)</f>
        <v>806.37119999999993</v>
      </c>
      <c r="G7" s="586">
        <f t="shared" si="1"/>
        <v>804.16800000000001</v>
      </c>
      <c r="H7" s="586">
        <f t="shared" si="1"/>
        <v>804.16800000000001</v>
      </c>
      <c r="I7" s="586">
        <f t="shared" si="1"/>
        <v>804.16800000000001</v>
      </c>
      <c r="K7" s="587" t="s">
        <v>161</v>
      </c>
      <c r="L7" s="587" t="s">
        <v>64</v>
      </c>
      <c r="M7" s="587"/>
      <c r="N7" s="586">
        <f t="shared" ref="N7:R7" si="2">N6*(1-10%)</f>
        <v>804.16800000000001</v>
      </c>
      <c r="O7" s="586">
        <f t="shared" si="2"/>
        <v>806.37119999999993</v>
      </c>
      <c r="P7" s="586">
        <f t="shared" si="2"/>
        <v>804.16800000000001</v>
      </c>
      <c r="Q7" s="586">
        <f t="shared" si="2"/>
        <v>804.16800000000001</v>
      </c>
      <c r="R7" s="586">
        <f t="shared" si="2"/>
        <v>804.16800000000001</v>
      </c>
    </row>
    <row r="8" spans="2:18" ht="28" x14ac:dyDescent="0.3">
      <c r="B8" s="587" t="s">
        <v>753</v>
      </c>
      <c r="C8" s="587" t="s">
        <v>754</v>
      </c>
      <c r="D8" s="587"/>
      <c r="E8" s="121">
        <f>'AFC &amp; ECR'!D56</f>
        <v>3.0832353032874145</v>
      </c>
      <c r="F8" s="121">
        <f>'AFC &amp; ECR'!E56</f>
        <v>3.2627778638532439</v>
      </c>
      <c r="G8" s="121">
        <f>'AFC &amp; ECR'!F56</f>
        <v>3.0832353032874145</v>
      </c>
      <c r="H8" s="121">
        <f>'AFC &amp; ECR'!G56</f>
        <v>3.0076227802197306</v>
      </c>
      <c r="I8" s="121">
        <f>'AFC &amp; ECR'!H56</f>
        <v>3.0832353032874145</v>
      </c>
      <c r="K8" s="587" t="s">
        <v>162</v>
      </c>
      <c r="L8" s="587" t="s">
        <v>754</v>
      </c>
      <c r="M8" s="587"/>
      <c r="N8" s="121">
        <f>'AFC &amp; ECR'!L56</f>
        <v>3.3122930259813677</v>
      </c>
      <c r="O8" s="121">
        <f>'AFC &amp; ECR'!M56</f>
        <v>3.2753910595929314</v>
      </c>
      <c r="P8" s="121">
        <f>'AFC &amp; ECR'!N56</f>
        <v>3.244951331919959</v>
      </c>
      <c r="Q8" s="121">
        <f>'AFC &amp; ECR'!O56</f>
        <v>3.0581448037550207</v>
      </c>
      <c r="R8" s="121">
        <f>'AFC &amp; ECR'!P56</f>
        <v>3.244951331919959</v>
      </c>
    </row>
    <row r="9" spans="2:18" x14ac:dyDescent="0.3">
      <c r="B9" s="587" t="s">
        <v>755</v>
      </c>
      <c r="C9" s="587" t="s">
        <v>202</v>
      </c>
      <c r="D9" s="587"/>
      <c r="E9" s="121">
        <f>E8*E7/10</f>
        <v>247.94391673740333</v>
      </c>
      <c r="F9" s="121">
        <f t="shared" ref="F9:I9" si="3">F8*F7/10</f>
        <v>263.10101014087769</v>
      </c>
      <c r="G9" s="121">
        <f t="shared" si="3"/>
        <v>247.94391673740333</v>
      </c>
      <c r="H9" s="121">
        <f t="shared" si="3"/>
        <v>241.86339959237404</v>
      </c>
      <c r="I9" s="121">
        <f t="shared" si="3"/>
        <v>247.94391673740333</v>
      </c>
      <c r="K9" s="587" t="s">
        <v>163</v>
      </c>
      <c r="L9" s="587" t="s">
        <v>202</v>
      </c>
      <c r="M9" s="587"/>
      <c r="N9" s="121">
        <f>N8*N7/10</f>
        <v>266.36400581173842</v>
      </c>
      <c r="O9" s="121">
        <f t="shared" ref="O9:R9" si="4">O8*O7/10</f>
        <v>264.11810191932238</v>
      </c>
      <c r="P9" s="121">
        <f t="shared" si="4"/>
        <v>260.94860226874096</v>
      </c>
      <c r="Q9" s="121">
        <f t="shared" si="4"/>
        <v>245.92621905460675</v>
      </c>
      <c r="R9" s="121">
        <f t="shared" si="4"/>
        <v>260.94860226874096</v>
      </c>
    </row>
    <row r="10" spans="2:18" x14ac:dyDescent="0.3">
      <c r="B10" s="587" t="s">
        <v>164</v>
      </c>
      <c r="C10" s="587" t="s">
        <v>202</v>
      </c>
      <c r="D10" s="587"/>
      <c r="E10" s="121">
        <f>E6*'Operational Par.'!D14*'AFC &amp; ECR'!D23/10^7</f>
        <v>3.1177280736666102</v>
      </c>
      <c r="F10" s="121">
        <f>F6*'Operational Par.'!E14*'AFC &amp; ECR'!E23/10^7</f>
        <v>3.1262697944163818</v>
      </c>
      <c r="G10" s="121">
        <f>G6*'Operational Par.'!F14*'AFC &amp; ECR'!F23/10^7</f>
        <v>3.1177280736666102</v>
      </c>
      <c r="H10" s="121">
        <f>H6*'Operational Par.'!G14*'AFC &amp; ECR'!G23/10^7</f>
        <v>3.1177280736666102</v>
      </c>
      <c r="I10" s="121">
        <f>I6*'Operational Par.'!H14*'AFC &amp; ECR'!H23/10^7</f>
        <v>3.1177280736666102</v>
      </c>
      <c r="K10" s="587" t="s">
        <v>164</v>
      </c>
      <c r="L10" s="587" t="s">
        <v>202</v>
      </c>
      <c r="M10" s="587"/>
      <c r="N10" s="121">
        <f>N6*'Operational Par.'!L14*'AFC &amp; ECR'!L23/10^7</f>
        <v>3.1191334804079998</v>
      </c>
      <c r="O10" s="121">
        <f>O6*'Operational Par.'!M14*'AFC &amp; ECR'!M23/10^7</f>
        <v>3.1276790515871999</v>
      </c>
      <c r="P10" s="121">
        <f>P6*'Operational Par.'!N14*'AFC &amp; ECR'!N23/10^7</f>
        <v>3.1191334804079998</v>
      </c>
      <c r="Q10" s="121">
        <f>Q6*'Operational Par.'!O14*'AFC &amp; ECR'!O23/10^7</f>
        <v>3.1191334804079998</v>
      </c>
      <c r="R10" s="121">
        <f>R6*'Operational Par.'!P14*'AFC &amp; ECR'!P23/10^7</f>
        <v>3.1191334804079998</v>
      </c>
    </row>
    <row r="11" spans="2:18" x14ac:dyDescent="0.3">
      <c r="B11" s="587" t="s">
        <v>165</v>
      </c>
      <c r="C11" s="587" t="s">
        <v>202</v>
      </c>
      <c r="D11" s="587"/>
      <c r="E11" s="121">
        <f ca="1">'AFC &amp; ECR'!C10</f>
        <v>126.68894331142954</v>
      </c>
      <c r="F11" s="121">
        <f ca="1">'AFC &amp; ECR'!D10</f>
        <v>139.19940408797112</v>
      </c>
      <c r="G11" s="121">
        <f ca="1">'AFC &amp; ECR'!E10</f>
        <v>141.33750752575398</v>
      </c>
      <c r="H11" s="121">
        <f ca="1">'AFC &amp; ECR'!F10</f>
        <v>144.71012650428912</v>
      </c>
      <c r="I11" s="121">
        <f ca="1">'AFC &amp; ECR'!G10</f>
        <v>151.0211605749297</v>
      </c>
      <c r="K11" s="587" t="s">
        <v>165</v>
      </c>
      <c r="L11" s="587" t="s">
        <v>202</v>
      </c>
      <c r="M11" s="587"/>
      <c r="N11" s="121">
        <f ca="1">'AFC &amp; ECR'!K10</f>
        <v>123.31736192355046</v>
      </c>
      <c r="O11" s="121">
        <f ca="1">'AFC &amp; ECR'!L10</f>
        <v>130.1097808930931</v>
      </c>
      <c r="P11" s="121">
        <f ca="1">'AFC &amp; ECR'!M10</f>
        <v>135.2845859027521</v>
      </c>
      <c r="Q11" s="121">
        <f ca="1">'AFC &amp; ECR'!N10</f>
        <v>136.26870258489006</v>
      </c>
      <c r="R11" s="121">
        <f ca="1">'AFC &amp; ECR'!O10</f>
        <v>144.74560917694978</v>
      </c>
    </row>
    <row r="12" spans="2:18" x14ac:dyDescent="0.3">
      <c r="B12" s="587" t="s">
        <v>166</v>
      </c>
      <c r="C12" s="587" t="s">
        <v>202</v>
      </c>
      <c r="D12" s="587"/>
      <c r="E12" s="121">
        <f>'O&amp;M Exp'!C15</f>
        <v>68.667783783353372</v>
      </c>
      <c r="F12" s="121">
        <f>'O&amp;M Exp'!D15</f>
        <v>76.225273685750395</v>
      </c>
      <c r="G12" s="121">
        <f>'O&amp;M Exp'!E15</f>
        <v>77.497457848754067</v>
      </c>
      <c r="H12" s="121">
        <f>'O&amp;M Exp'!F15</f>
        <v>80.647590004588352</v>
      </c>
      <c r="I12" s="121">
        <f>'O&amp;M Exp'!G15</f>
        <v>86.319997049533555</v>
      </c>
      <c r="K12" s="587" t="s">
        <v>166</v>
      </c>
      <c r="L12" s="587" t="s">
        <v>202</v>
      </c>
      <c r="M12" s="587"/>
      <c r="N12" s="121">
        <f>'O&amp;M Exp'!L15</f>
        <v>66.528977248878391</v>
      </c>
      <c r="O12" s="121">
        <f>'O&amp;M Exp'!M15</f>
        <v>70.064618974823048</v>
      </c>
      <c r="P12" s="121">
        <f>'O&amp;M Exp'!N15</f>
        <v>73.496590443811357</v>
      </c>
      <c r="Q12" s="121">
        <f>'O&amp;M Exp'!O15</f>
        <v>74.428071851847221</v>
      </c>
      <c r="R12" s="121">
        <f>'O&amp;M Exp'!P15</f>
        <v>81.886300602722528</v>
      </c>
    </row>
    <row r="13" spans="2:18" x14ac:dyDescent="0.3">
      <c r="B13" s="138"/>
      <c r="C13" s="138"/>
      <c r="D13" s="138"/>
      <c r="E13" s="586"/>
      <c r="F13" s="586"/>
      <c r="G13" s="586"/>
      <c r="H13" s="586"/>
      <c r="I13" s="586"/>
      <c r="K13" s="138"/>
      <c r="L13" s="138"/>
      <c r="M13" s="138"/>
      <c r="N13" s="98"/>
      <c r="O13" s="98"/>
      <c r="P13" s="98"/>
      <c r="Q13" s="98"/>
      <c r="R13" s="98"/>
    </row>
    <row r="14" spans="2:18" x14ac:dyDescent="0.3">
      <c r="B14" s="588" t="s">
        <v>168</v>
      </c>
      <c r="C14" s="588"/>
      <c r="D14" s="588"/>
      <c r="E14" s="589"/>
      <c r="F14" s="590"/>
      <c r="G14" s="590"/>
      <c r="H14" s="590"/>
      <c r="I14" s="590"/>
      <c r="K14" s="588" t="s">
        <v>168</v>
      </c>
      <c r="L14" s="588"/>
      <c r="M14" s="588"/>
      <c r="N14" s="588"/>
      <c r="O14" s="477"/>
      <c r="P14" s="477"/>
      <c r="Q14" s="477"/>
      <c r="R14" s="477"/>
    </row>
    <row r="15" spans="2:18" x14ac:dyDescent="0.3">
      <c r="B15" s="138" t="s">
        <v>756</v>
      </c>
      <c r="C15" s="138"/>
      <c r="D15" s="591">
        <v>50</v>
      </c>
      <c r="E15" s="586">
        <f>E9/E5*$D$15</f>
        <v>33.964920101014158</v>
      </c>
      <c r="F15" s="586">
        <f>F9/F5*$D$15</f>
        <v>35.942760948207336</v>
      </c>
      <c r="G15" s="586">
        <f>G9/G5*$D$15</f>
        <v>33.964920101014158</v>
      </c>
      <c r="H15" s="586">
        <f>H9/H5*$D$15</f>
        <v>33.131972546900549</v>
      </c>
      <c r="I15" s="586">
        <f>I9/I5*$D$15</f>
        <v>33.964920101014158</v>
      </c>
      <c r="K15" s="138" t="s">
        <v>169</v>
      </c>
      <c r="L15" s="138"/>
      <c r="M15" s="591">
        <v>50</v>
      </c>
      <c r="N15" s="586">
        <f>N9/N5*$M$15</f>
        <v>36.488219974210743</v>
      </c>
      <c r="O15" s="586">
        <f t="shared" ref="O15:R15" si="5">O9/O5*$M$15</f>
        <v>36.081707912475736</v>
      </c>
      <c r="P15" s="586">
        <f t="shared" si="5"/>
        <v>35.746383872430265</v>
      </c>
      <c r="Q15" s="586">
        <f t="shared" si="5"/>
        <v>33.68852315816531</v>
      </c>
      <c r="R15" s="586">
        <f t="shared" si="5"/>
        <v>35.746383872430265</v>
      </c>
    </row>
    <row r="16" spans="2:18" x14ac:dyDescent="0.3">
      <c r="B16" s="138" t="s">
        <v>757</v>
      </c>
      <c r="C16" s="138"/>
      <c r="D16" s="592">
        <v>2</v>
      </c>
      <c r="E16" s="586">
        <f>(E10/12)*$D$16</f>
        <v>0.51962134561110174</v>
      </c>
      <c r="F16" s="586">
        <f>(F10/12)*$D$16</f>
        <v>0.52104496573606363</v>
      </c>
      <c r="G16" s="586">
        <f>(G10/12)*$D$16</f>
        <v>0.51962134561110174</v>
      </c>
      <c r="H16" s="586">
        <f>(H10/12)*$D$16</f>
        <v>0.51962134561110174</v>
      </c>
      <c r="I16" s="586">
        <f>(I10/12)*$D$16</f>
        <v>0.51962134561110174</v>
      </c>
      <c r="K16" s="138" t="s">
        <v>170</v>
      </c>
      <c r="L16" s="138"/>
      <c r="M16" s="592">
        <v>2</v>
      </c>
      <c r="N16" s="586">
        <f>(N10/12)*$M$16</f>
        <v>0.51985558006799992</v>
      </c>
      <c r="O16" s="586">
        <f t="shared" ref="O16:R16" si="6">(O10/12)*$M$16</f>
        <v>0.52127984193120003</v>
      </c>
      <c r="P16" s="586">
        <f t="shared" si="6"/>
        <v>0.51985558006799992</v>
      </c>
      <c r="Q16" s="586">
        <f t="shared" si="6"/>
        <v>0.51985558006799992</v>
      </c>
      <c r="R16" s="586">
        <f t="shared" si="6"/>
        <v>0.51985558006799992</v>
      </c>
    </row>
    <row r="17" spans="2:18" x14ac:dyDescent="0.3">
      <c r="B17" s="138" t="s">
        <v>758</v>
      </c>
      <c r="C17" s="138"/>
      <c r="D17" s="591">
        <v>45</v>
      </c>
      <c r="E17" s="586">
        <f ca="1">((E9+E10+E11)/E5)*$D$17</f>
        <v>46.571990316472537</v>
      </c>
      <c r="F17" s="586">
        <f ca="1">((F9+F10+F11)/F5)*$D$17</f>
        <v>49.84754311761457</v>
      </c>
      <c r="G17" s="586">
        <f ca="1">((G9+G10+G11)/G5)*$D$17</f>
        <v>48.377977685361849</v>
      </c>
      <c r="H17" s="586">
        <f ca="1">((H9+H10+H11)/H5)*$D$17</f>
        <v>48.044127226479013</v>
      </c>
      <c r="I17" s="586">
        <f ca="1">((I9+I10+I11)/I5)*$D$17</f>
        <v>49.571852718821873</v>
      </c>
      <c r="K17" s="138" t="s">
        <v>171</v>
      </c>
      <c r="L17" s="138"/>
      <c r="M17" s="591">
        <v>45</v>
      </c>
      <c r="N17" s="586">
        <f ca="1">((N9+N10+N11)/N5)*$M$17</f>
        <v>48.42745905399002</v>
      </c>
      <c r="O17" s="586">
        <f t="shared" ref="O17:R17" ca="1" si="7">((O9+O10+O11)/O5)*$M$17</f>
        <v>48.85519203245935</v>
      </c>
      <c r="P17" s="586">
        <f t="shared" ca="1" si="7"/>
        <v>49.235217737905614</v>
      </c>
      <c r="Q17" s="586">
        <f t="shared" ca="1" si="7"/>
        <v>47.504472549029366</v>
      </c>
      <c r="R17" s="586">
        <f t="shared" ca="1" si="7"/>
        <v>50.401645264861486</v>
      </c>
    </row>
    <row r="18" spans="2:18" ht="28" x14ac:dyDescent="0.3">
      <c r="B18" s="138" t="s">
        <v>759</v>
      </c>
      <c r="C18" s="138"/>
      <c r="D18" s="592">
        <v>1</v>
      </c>
      <c r="E18" s="586">
        <f>E12*(1/12)</f>
        <v>5.722315315279447</v>
      </c>
      <c r="F18" s="586">
        <f>F12*(1/12)</f>
        <v>6.352106140479199</v>
      </c>
      <c r="G18" s="586">
        <f>G12*(1/12)</f>
        <v>6.4581214873961716</v>
      </c>
      <c r="H18" s="586">
        <f>H12*(1/12)</f>
        <v>6.7206325003823624</v>
      </c>
      <c r="I18" s="586">
        <f>I12*(1/12)</f>
        <v>7.193333087461129</v>
      </c>
      <c r="K18" s="138" t="s">
        <v>759</v>
      </c>
      <c r="L18" s="138"/>
      <c r="M18" s="592">
        <v>1</v>
      </c>
      <c r="N18" s="586">
        <f>N12*(1/12)</f>
        <v>5.5440814374065326</v>
      </c>
      <c r="O18" s="586">
        <f>O12*(1/12)</f>
        <v>5.8387182479019204</v>
      </c>
      <c r="P18" s="586">
        <f>P12*(1/12)</f>
        <v>6.1247158703176128</v>
      </c>
      <c r="Q18" s="586">
        <f>Q12*(1/12)</f>
        <v>6.2023393209872681</v>
      </c>
      <c r="R18" s="586">
        <f>R12*(1/12)</f>
        <v>6.8238583835602107</v>
      </c>
    </row>
    <row r="19" spans="2:18" x14ac:dyDescent="0.3">
      <c r="B19" s="138" t="s">
        <v>760</v>
      </c>
      <c r="C19" s="138"/>
      <c r="D19" s="593">
        <v>0.2</v>
      </c>
      <c r="E19" s="586">
        <f>$D$19*E12</f>
        <v>13.733556756670675</v>
      </c>
      <c r="F19" s="586">
        <f t="shared" ref="F19:I19" si="8">$D$19*F12</f>
        <v>15.245054737150079</v>
      </c>
      <c r="G19" s="586">
        <f t="shared" si="8"/>
        <v>15.499491569750814</v>
      </c>
      <c r="H19" s="586">
        <f t="shared" si="8"/>
        <v>16.12951800091767</v>
      </c>
      <c r="I19" s="586">
        <f t="shared" si="8"/>
        <v>17.263999409906713</v>
      </c>
      <c r="K19" s="138" t="s">
        <v>760</v>
      </c>
      <c r="L19" s="138"/>
      <c r="M19" s="593">
        <v>0.2</v>
      </c>
      <c r="N19" s="586">
        <f>$M$19*N12</f>
        <v>13.30579544977568</v>
      </c>
      <c r="O19" s="586">
        <f t="shared" ref="O19:R19" si="9">$M$19*O12</f>
        <v>14.01292379496461</v>
      </c>
      <c r="P19" s="586">
        <f t="shared" si="9"/>
        <v>14.699318088762272</v>
      </c>
      <c r="Q19" s="586">
        <f t="shared" si="9"/>
        <v>14.885614370369446</v>
      </c>
      <c r="R19" s="586">
        <f t="shared" si="9"/>
        <v>16.377260120544506</v>
      </c>
    </row>
    <row r="20" spans="2:18" x14ac:dyDescent="0.3">
      <c r="B20" s="143" t="s">
        <v>761</v>
      </c>
      <c r="C20" s="143"/>
      <c r="D20" s="143" t="s">
        <v>202</v>
      </c>
      <c r="E20" s="594">
        <f ca="1">SUM(E15:E19)</f>
        <v>100.51240383504792</v>
      </c>
      <c r="F20" s="594">
        <f t="shared" ref="F20:I20" ca="1" si="10">SUM(F15:F19)</f>
        <v>107.90850990918725</v>
      </c>
      <c r="G20" s="594">
        <f t="shared" ca="1" si="10"/>
        <v>104.8201321891341</v>
      </c>
      <c r="H20" s="594">
        <f t="shared" ca="1" si="10"/>
        <v>104.5458716202907</v>
      </c>
      <c r="I20" s="594">
        <f t="shared" ca="1" si="10"/>
        <v>108.51372666281497</v>
      </c>
      <c r="K20" s="143" t="s">
        <v>173</v>
      </c>
      <c r="L20" s="143"/>
      <c r="M20" s="143"/>
      <c r="N20" s="594">
        <f ca="1">SUM(N15:N19)</f>
        <v>104.28541149545097</v>
      </c>
      <c r="O20" s="594">
        <f t="shared" ref="O20:R20" ca="1" si="11">SUM(O15:O19)</f>
        <v>105.30982182973281</v>
      </c>
      <c r="P20" s="594">
        <f t="shared" ca="1" si="11"/>
        <v>106.32549114948375</v>
      </c>
      <c r="Q20" s="594">
        <f t="shared" ca="1" si="11"/>
        <v>102.8008049786194</v>
      </c>
      <c r="R20" s="594">
        <f t="shared" ca="1" si="11"/>
        <v>109.86900322146447</v>
      </c>
    </row>
    <row r="21" spans="2:18" x14ac:dyDescent="0.3">
      <c r="B21" s="138" t="s">
        <v>762</v>
      </c>
      <c r="C21" s="138"/>
      <c r="D21" s="138"/>
      <c r="E21" s="147">
        <f>8.75%+3.5%</f>
        <v>0.1225</v>
      </c>
      <c r="F21" s="147">
        <f>$E$21</f>
        <v>0.1225</v>
      </c>
      <c r="G21" s="147">
        <f t="shared" ref="G21:I21" si="12">$E$21</f>
        <v>0.1225</v>
      </c>
      <c r="H21" s="147">
        <f t="shared" si="12"/>
        <v>0.1225</v>
      </c>
      <c r="I21" s="147">
        <f t="shared" si="12"/>
        <v>0.1225</v>
      </c>
      <c r="K21" s="138" t="s">
        <v>762</v>
      </c>
      <c r="L21" s="138"/>
      <c r="M21" s="138"/>
      <c r="N21" s="147">
        <f>8.75%+3.5%</f>
        <v>0.1225</v>
      </c>
      <c r="O21" s="147">
        <f>$E$21</f>
        <v>0.1225</v>
      </c>
      <c r="P21" s="147">
        <f t="shared" ref="P21:R21" si="13">$E$21</f>
        <v>0.1225</v>
      </c>
      <c r="Q21" s="147">
        <f t="shared" si="13"/>
        <v>0.1225</v>
      </c>
      <c r="R21" s="147">
        <f t="shared" si="13"/>
        <v>0.1225</v>
      </c>
    </row>
    <row r="22" spans="2:18" x14ac:dyDescent="0.3">
      <c r="B22" s="143" t="s">
        <v>176</v>
      </c>
      <c r="C22" s="143"/>
      <c r="D22" s="143"/>
      <c r="E22" s="594">
        <f ca="1">E20*E21</f>
        <v>12.31276946979337</v>
      </c>
      <c r="F22" s="594">
        <f t="shared" ref="F22:I22" ca="1" si="14">F20*F21</f>
        <v>13.218792463875438</v>
      </c>
      <c r="G22" s="594">
        <f t="shared" ca="1" si="14"/>
        <v>12.840466193168927</v>
      </c>
      <c r="H22" s="594">
        <f t="shared" ca="1" si="14"/>
        <v>12.80686927348561</v>
      </c>
      <c r="I22" s="594">
        <f t="shared" ca="1" si="14"/>
        <v>13.292931516194834</v>
      </c>
      <c r="K22" s="143" t="s">
        <v>176</v>
      </c>
      <c r="L22" s="143"/>
      <c r="M22" s="143"/>
      <c r="N22" s="594">
        <f ca="1">N20*N21</f>
        <v>12.774962908192744</v>
      </c>
      <c r="O22" s="594">
        <f t="shared" ref="O22:R22" ca="1" si="15">O20*O21</f>
        <v>12.900453174142269</v>
      </c>
      <c r="P22" s="594">
        <f t="shared" ca="1" si="15"/>
        <v>13.02487266581176</v>
      </c>
      <c r="Q22" s="594">
        <f t="shared" ca="1" si="15"/>
        <v>12.593098609880876</v>
      </c>
      <c r="R22" s="594">
        <f t="shared" ca="1" si="15"/>
        <v>13.458952894629396</v>
      </c>
    </row>
    <row r="23" spans="2:18" x14ac:dyDescent="0.3">
      <c r="B23" s="595"/>
      <c r="C23" s="595"/>
      <c r="D23" s="595"/>
    </row>
    <row r="24" spans="2:18" x14ac:dyDescent="0.3">
      <c r="B24" s="20"/>
      <c r="C24" s="20"/>
      <c r="D24" s="20"/>
      <c r="E24" s="20"/>
      <c r="I24" s="596"/>
    </row>
    <row r="26" spans="2:18" x14ac:dyDescent="0.3">
      <c r="B26" s="597" t="s">
        <v>763</v>
      </c>
    </row>
  </sheetData>
  <hyperlinks>
    <hyperlink ref="B26" r:id="rId1" display="https://sbi.bank.in/web/interest-rates/interest-rates/mclr-historical-data" xr:uid="{9D031F56-7304-499E-AD61-686B286CDFAF}"/>
  </hyperlinks>
  <pageMargins left="0.7" right="0.7" top="0.75" bottom="0.75" header="0.3" footer="0.3"/>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826342-52A8-4E09-BAF1-A5346E9B3928}">
  <sheetPr>
    <tabColor rgb="FF92D050"/>
  </sheetPr>
  <dimension ref="B2:AQ65"/>
  <sheetViews>
    <sheetView showGridLines="0" topLeftCell="A26" zoomScale="64" zoomScaleNormal="70" workbookViewId="0">
      <pane xSplit="2" topLeftCell="K1" activePane="topRight" state="frozen"/>
      <selection activeCell="B23" sqref="B23"/>
      <selection pane="topRight" activeCell="B23" sqref="B23"/>
    </sheetView>
  </sheetViews>
  <sheetFormatPr defaultRowHeight="14" x14ac:dyDescent="0.3"/>
  <cols>
    <col min="1" max="1" width="3.1796875" style="2" customWidth="1"/>
    <col min="2" max="2" width="72" style="2" bestFit="1" customWidth="1"/>
    <col min="3" max="3" width="13.7265625" style="2" bestFit="1" customWidth="1"/>
    <col min="4" max="4" width="22.453125" style="2" bestFit="1" customWidth="1"/>
    <col min="5" max="5" width="8.453125" style="2" bestFit="1" customWidth="1"/>
    <col min="6" max="6" width="9.36328125" style="2" bestFit="1" customWidth="1"/>
    <col min="7" max="8" width="8.453125" style="2" bestFit="1" customWidth="1"/>
    <col min="9" max="9" width="9.36328125" style="2" bestFit="1" customWidth="1"/>
    <col min="10" max="11" width="8.453125" style="2" bestFit="1" customWidth="1"/>
    <col min="12" max="12" width="18.08984375" style="2" bestFit="1" customWidth="1"/>
    <col min="13" max="13" width="18.26953125" style="2" bestFit="1" customWidth="1"/>
    <col min="14" max="14" width="8.453125" style="2" bestFit="1" customWidth="1"/>
    <col min="15" max="15" width="9.36328125" style="2" bestFit="1" customWidth="1"/>
    <col min="16" max="16" width="8.453125" style="2" bestFit="1" customWidth="1"/>
    <col min="17" max="17" width="9.90625" style="2" bestFit="1" customWidth="1"/>
    <col min="18" max="18" width="9.36328125" style="2" bestFit="1" customWidth="1"/>
    <col min="19" max="20" width="8.453125" style="2" bestFit="1" customWidth="1"/>
    <col min="21" max="21" width="9.36328125" style="2" bestFit="1" customWidth="1"/>
    <col min="22" max="22" width="8.453125" style="2" bestFit="1" customWidth="1"/>
    <col min="23" max="23" width="18.453125" style="2" customWidth="1"/>
    <col min="24" max="24" width="9.36328125" style="2" bestFit="1" customWidth="1"/>
    <col min="25" max="25" width="8.453125" style="2" bestFit="1" customWidth="1"/>
    <col min="26" max="37" width="9.7265625" style="2" bestFit="1" customWidth="1"/>
    <col min="38" max="16384" width="8.7265625" style="2"/>
  </cols>
  <sheetData>
    <row r="2" spans="2:35" x14ac:dyDescent="0.3">
      <c r="B2" s="6"/>
      <c r="C2" s="6"/>
      <c r="D2" s="598" t="s">
        <v>764</v>
      </c>
      <c r="O2" s="8"/>
      <c r="Q2" s="599" t="s">
        <v>765</v>
      </c>
      <c r="R2" s="599"/>
    </row>
    <row r="3" spans="2:35" ht="14.5" x14ac:dyDescent="0.35">
      <c r="B3" s="600" t="s">
        <v>766</v>
      </c>
      <c r="C3" s="600"/>
      <c r="D3" s="601">
        <v>431.33709999999996</v>
      </c>
      <c r="E3" s="1016"/>
      <c r="F3" s="1017"/>
      <c r="G3" s="1017"/>
      <c r="H3" s="1017"/>
      <c r="I3" s="1017"/>
      <c r="J3" s="1017"/>
      <c r="K3" s="1018"/>
      <c r="L3" s="1019" t="s">
        <v>767</v>
      </c>
      <c r="M3" s="1019"/>
      <c r="N3" s="1019"/>
      <c r="O3" s="1019"/>
      <c r="P3" s="1019"/>
      <c r="Q3" s="1019"/>
      <c r="R3" s="1019"/>
      <c r="S3"/>
      <c r="T3"/>
      <c r="U3"/>
      <c r="V3"/>
    </row>
    <row r="4" spans="2:35" ht="14.5" x14ac:dyDescent="0.35">
      <c r="B4" s="6"/>
      <c r="C4" s="6"/>
      <c r="D4" s="1020"/>
      <c r="E4" s="1021"/>
      <c r="F4" s="1021"/>
      <c r="G4" s="1021"/>
      <c r="H4" s="1021"/>
      <c r="I4" s="1021"/>
      <c r="J4" s="1021"/>
      <c r="K4" s="1022"/>
      <c r="L4" s="602" t="s">
        <v>768</v>
      </c>
      <c r="M4" s="603" t="s">
        <v>769</v>
      </c>
      <c r="N4" s="1023" t="s">
        <v>770</v>
      </c>
      <c r="O4" s="1023"/>
      <c r="P4" s="1023"/>
      <c r="Q4" s="1023"/>
      <c r="R4" s="1023"/>
      <c r="S4"/>
      <c r="T4"/>
      <c r="U4"/>
      <c r="V4"/>
    </row>
    <row r="5" spans="2:35" ht="14.5" x14ac:dyDescent="0.35">
      <c r="B5" s="4" t="s">
        <v>4</v>
      </c>
      <c r="C5" s="4"/>
      <c r="D5" s="604"/>
      <c r="E5" s="604"/>
      <c r="F5" s="604"/>
      <c r="G5" s="604"/>
      <c r="H5" s="604"/>
      <c r="I5" s="604"/>
      <c r="J5" s="604"/>
      <c r="K5" s="605"/>
      <c r="L5" s="5">
        <v>25</v>
      </c>
      <c r="M5" s="606">
        <f>L5+1</f>
        <v>26</v>
      </c>
      <c r="N5" s="606">
        <f t="shared" ref="N5:R5" si="0">M5+1</f>
        <v>27</v>
      </c>
      <c r="O5" s="606">
        <f t="shared" si="0"/>
        <v>28</v>
      </c>
      <c r="P5" s="606">
        <f t="shared" si="0"/>
        <v>29</v>
      </c>
      <c r="Q5" s="606">
        <f t="shared" si="0"/>
        <v>30</v>
      </c>
      <c r="R5" s="606">
        <f t="shared" si="0"/>
        <v>31</v>
      </c>
      <c r="S5"/>
      <c r="T5"/>
      <c r="U5"/>
      <c r="V5"/>
    </row>
    <row r="6" spans="2:35" ht="14.5" x14ac:dyDescent="0.35">
      <c r="B6" s="6" t="s">
        <v>10</v>
      </c>
      <c r="C6" s="6"/>
      <c r="D6" s="607"/>
      <c r="E6" s="607"/>
      <c r="F6" s="607"/>
      <c r="G6" s="607"/>
      <c r="H6" s="607"/>
      <c r="I6" s="607"/>
      <c r="J6" s="607"/>
      <c r="K6" s="7">
        <f>'Dep U2-Hist'!P6</f>
        <v>1.8350706949217632</v>
      </c>
      <c r="L6" s="7">
        <f>L7+L8</f>
        <v>1.4786299042788829</v>
      </c>
      <c r="M6" s="7">
        <f>M7+M8</f>
        <v>1.3652956150362525</v>
      </c>
      <c r="N6" s="7">
        <f t="shared" ref="N6:R6" si="1">N7+N8</f>
        <v>6.6587596122995727</v>
      </c>
      <c r="O6" s="7">
        <f t="shared" si="1"/>
        <v>3.5968085534592609</v>
      </c>
      <c r="P6" s="7">
        <f t="shared" si="1"/>
        <v>1.9933344212198076</v>
      </c>
      <c r="Q6" s="7">
        <f t="shared" si="1"/>
        <v>1.6437300843562874</v>
      </c>
      <c r="R6" s="7">
        <f t="shared" si="1"/>
        <v>1.0409792231539223</v>
      </c>
      <c r="S6"/>
      <c r="T6"/>
      <c r="U6"/>
      <c r="V6"/>
    </row>
    <row r="7" spans="2:35" ht="14.5" x14ac:dyDescent="0.35">
      <c r="B7" s="6" t="s">
        <v>771</v>
      </c>
      <c r="C7" s="6"/>
      <c r="D7" s="607"/>
      <c r="E7" s="607"/>
      <c r="F7" s="607"/>
      <c r="G7" s="607"/>
      <c r="H7" s="607"/>
      <c r="I7" s="607"/>
      <c r="J7" s="607"/>
      <c r="K7" s="7">
        <f>'Dep U2-Hist'!P7</f>
        <v>1.7150706949217631</v>
      </c>
      <c r="L7" s="19">
        <f>'Linking Sheet'!C15</f>
        <v>1.2018138628542252</v>
      </c>
      <c r="M7" s="19">
        <f>'Linking Sheet'!D15</f>
        <v>1.3652956150362525</v>
      </c>
      <c r="N7" s="19">
        <f>'Capex 2&amp;3'!L72</f>
        <v>6.6587596122995727</v>
      </c>
      <c r="O7" s="19">
        <f>'Capex 2&amp;3'!M72</f>
        <v>3.5968085534592609</v>
      </c>
      <c r="P7" s="19">
        <f>'Capex 2&amp;3'!N72</f>
        <v>1.9933344212198076</v>
      </c>
      <c r="Q7" s="19">
        <f>'Capex 2&amp;3'!O72</f>
        <v>1.6437300843562874</v>
      </c>
      <c r="R7" s="19">
        <f>'Capex 2&amp;3'!P72</f>
        <v>1.0409792231539223</v>
      </c>
      <c r="S7"/>
      <c r="T7"/>
      <c r="U7"/>
      <c r="V7"/>
      <c r="W7" s="115"/>
      <c r="X7" s="115"/>
      <c r="Y7" s="115"/>
      <c r="Z7" s="115"/>
      <c r="AA7" s="115"/>
      <c r="AB7" s="115"/>
      <c r="AC7" s="115"/>
      <c r="AD7" s="115"/>
      <c r="AE7" s="115"/>
      <c r="AF7" s="115"/>
      <c r="AG7" s="115"/>
      <c r="AH7" s="115"/>
      <c r="AI7" s="115"/>
    </row>
    <row r="8" spans="2:35" ht="14.5" x14ac:dyDescent="0.35">
      <c r="B8" s="6" t="s">
        <v>772</v>
      </c>
      <c r="C8" s="6"/>
      <c r="D8" s="607"/>
      <c r="E8" s="607"/>
      <c r="F8" s="607"/>
      <c r="G8" s="607"/>
      <c r="H8" s="607"/>
      <c r="I8" s="607"/>
      <c r="J8" s="607"/>
      <c r="K8" s="7">
        <f>'Dep U2-Hist'!P8</f>
        <v>0.12</v>
      </c>
      <c r="L8" s="19">
        <f>'Linking Sheet'!C16</f>
        <v>0.27681604142465766</v>
      </c>
      <c r="M8" s="19">
        <f>'Linking Sheet'!D16</f>
        <v>0</v>
      </c>
      <c r="N8" s="19">
        <f>'Linking Sheet'!E27*'Dep-U2-MYT'!$X$10</f>
        <v>0</v>
      </c>
      <c r="O8" s="19">
        <f>'Linking Sheet'!F27*'Dep-U2-MYT'!$X$10</f>
        <v>0</v>
      </c>
      <c r="P8" s="19">
        <f>'Linking Sheet'!G27*'Dep-U2-MYT'!$X$10</f>
        <v>0</v>
      </c>
      <c r="Q8" s="19">
        <f>'Linking Sheet'!H27*'Dep-U2-MYT'!$X$10</f>
        <v>0</v>
      </c>
      <c r="R8" s="19">
        <f>'Linking Sheet'!I27*'Dep-U2-MYT'!$X$10</f>
        <v>0</v>
      </c>
      <c r="S8"/>
      <c r="T8"/>
      <c r="U8"/>
      <c r="V8"/>
    </row>
    <row r="9" spans="2:35" ht="14.5" x14ac:dyDescent="0.35">
      <c r="B9" s="6" t="s">
        <v>773</v>
      </c>
      <c r="C9" s="6"/>
      <c r="D9" s="607"/>
      <c r="E9" s="607"/>
      <c r="F9" s="607"/>
      <c r="G9" s="607"/>
      <c r="H9" s="607"/>
      <c r="I9" s="607"/>
      <c r="J9" s="607"/>
      <c r="K9" s="7">
        <f>'Dep U2-Hist'!P9</f>
        <v>21.656747143304145</v>
      </c>
      <c r="L9" s="7">
        <f t="shared" ref="L9" si="2">K9+L6</f>
        <v>23.135377047583027</v>
      </c>
      <c r="M9" s="608">
        <f>L9+M6</f>
        <v>24.50067266261928</v>
      </c>
      <c r="N9" s="7">
        <f t="shared" ref="N9:R9" si="3">M9+N6</f>
        <v>31.159432274918853</v>
      </c>
      <c r="O9" s="7">
        <f t="shared" si="3"/>
        <v>34.756240828378111</v>
      </c>
      <c r="P9" s="7">
        <f t="shared" si="3"/>
        <v>36.749575249597918</v>
      </c>
      <c r="Q9" s="7">
        <f t="shared" si="3"/>
        <v>38.393305333954203</v>
      </c>
      <c r="R9" s="7">
        <f t="shared" si="3"/>
        <v>39.434284557108128</v>
      </c>
      <c r="S9"/>
      <c r="T9"/>
      <c r="U9"/>
      <c r="V9"/>
    </row>
    <row r="10" spans="2:35" x14ac:dyDescent="0.3">
      <c r="W10" s="609" t="s">
        <v>774</v>
      </c>
      <c r="X10" s="609">
        <v>0</v>
      </c>
    </row>
    <row r="11" spans="2:35" ht="14.5" x14ac:dyDescent="0.35">
      <c r="B11" s="9" t="s">
        <v>775</v>
      </c>
      <c r="C11" s="305"/>
      <c r="D11" s="610"/>
      <c r="E11" s="610"/>
      <c r="F11" s="610"/>
      <c r="G11" s="610"/>
      <c r="H11" s="610"/>
      <c r="I11" s="610"/>
      <c r="J11" s="610"/>
      <c r="K11" s="606">
        <v>24</v>
      </c>
      <c r="L11" s="606">
        <f t="shared" ref="L11:R11" si="4">L5</f>
        <v>25</v>
      </c>
      <c r="M11" s="606">
        <f t="shared" si="4"/>
        <v>26</v>
      </c>
      <c r="N11" s="606">
        <f t="shared" si="4"/>
        <v>27</v>
      </c>
      <c r="O11" s="606">
        <f t="shared" si="4"/>
        <v>28</v>
      </c>
      <c r="P11" s="606">
        <f t="shared" si="4"/>
        <v>29</v>
      </c>
      <c r="Q11" s="606">
        <f t="shared" si="4"/>
        <v>30</v>
      </c>
      <c r="R11" s="606">
        <f t="shared" si="4"/>
        <v>31</v>
      </c>
      <c r="S11"/>
      <c r="T11"/>
      <c r="U11"/>
      <c r="V11"/>
    </row>
    <row r="12" spans="2:35" ht="14.5" x14ac:dyDescent="0.35">
      <c r="B12" s="6" t="s">
        <v>776</v>
      </c>
      <c r="C12" s="6"/>
      <c r="D12" s="611"/>
      <c r="E12" s="611"/>
      <c r="F12" s="611"/>
      <c r="G12" s="611"/>
      <c r="H12" s="611"/>
      <c r="I12" s="611"/>
      <c r="J12" s="607"/>
      <c r="K12" s="7">
        <f>'Dep U2-Hist'!P12</f>
        <v>7.14</v>
      </c>
      <c r="L12" s="19">
        <f>'Linking Sheet'!C10</f>
        <v>4.6249855695890414</v>
      </c>
      <c r="M12" s="19">
        <f>'Linking Sheet'!D10</f>
        <v>12.399444520547945</v>
      </c>
      <c r="N12" s="19">
        <f>'Capex 2&amp;3'!G65</f>
        <v>5.5699999999999994</v>
      </c>
      <c r="O12" s="19">
        <f>'Capex 2&amp;3'!H65</f>
        <v>0</v>
      </c>
      <c r="P12" s="19">
        <f>'Capex 2&amp;3'!I65</f>
        <v>0</v>
      </c>
      <c r="Q12" s="19">
        <f>'Capex 2&amp;3'!J65</f>
        <v>0</v>
      </c>
      <c r="R12" s="19">
        <f>'Capex 2&amp;3'!K65</f>
        <v>0</v>
      </c>
      <c r="S12"/>
      <c r="T12"/>
      <c r="U12"/>
      <c r="V12"/>
      <c r="X12"/>
      <c r="Y12"/>
    </row>
    <row r="13" spans="2:35" ht="14.5" x14ac:dyDescent="0.35">
      <c r="B13" s="6" t="s">
        <v>777</v>
      </c>
      <c r="C13" s="6"/>
      <c r="D13" s="611"/>
      <c r="E13" s="611"/>
      <c r="F13" s="611"/>
      <c r="G13" s="611"/>
      <c r="H13" s="611"/>
      <c r="I13" s="611"/>
      <c r="J13" s="611"/>
      <c r="K13" s="7">
        <f>'Dep U2-Hist'!P13</f>
        <v>86.89494379786565</v>
      </c>
      <c r="L13" s="7">
        <f>K13+L12</f>
        <v>91.519929367454694</v>
      </c>
      <c r="M13" s="7">
        <f>L13+M12</f>
        <v>103.91937388800264</v>
      </c>
      <c r="N13" s="7">
        <f t="shared" ref="N13:R13" si="5">M13+N12</f>
        <v>109.48937388800263</v>
      </c>
      <c r="O13" s="7">
        <f t="shared" si="5"/>
        <v>109.48937388800263</v>
      </c>
      <c r="P13" s="7">
        <f t="shared" si="5"/>
        <v>109.48937388800263</v>
      </c>
      <c r="Q13" s="7">
        <f t="shared" si="5"/>
        <v>109.48937388800263</v>
      </c>
      <c r="R13" s="7">
        <f t="shared" si="5"/>
        <v>109.48937388800263</v>
      </c>
      <c r="S13"/>
      <c r="T13"/>
      <c r="U13"/>
      <c r="V13"/>
      <c r="X13"/>
      <c r="Y13"/>
    </row>
    <row r="15" spans="2:35" x14ac:dyDescent="0.3">
      <c r="B15" s="371" t="s">
        <v>778</v>
      </c>
      <c r="C15" s="371"/>
      <c r="D15" s="612">
        <v>336.30537224174606</v>
      </c>
    </row>
    <row r="16" spans="2:35" ht="14.5" x14ac:dyDescent="0.35">
      <c r="B16" s="9" t="s">
        <v>203</v>
      </c>
      <c r="C16" s="9"/>
      <c r="D16" s="610"/>
      <c r="E16" s="610"/>
      <c r="F16" s="610"/>
      <c r="G16" s="610"/>
      <c r="H16" s="610"/>
      <c r="I16" s="610"/>
      <c r="J16" s="610"/>
      <c r="K16" s="606">
        <f>L16-1</f>
        <v>24</v>
      </c>
      <c r="L16" s="606">
        <f t="shared" ref="L16:R16" si="6">L11</f>
        <v>25</v>
      </c>
      <c r="M16" s="606">
        <f t="shared" si="6"/>
        <v>26</v>
      </c>
      <c r="N16" s="606">
        <f t="shared" si="6"/>
        <v>27</v>
      </c>
      <c r="O16" s="606">
        <f t="shared" si="6"/>
        <v>28</v>
      </c>
      <c r="P16" s="606">
        <f t="shared" si="6"/>
        <v>29</v>
      </c>
      <c r="Q16" s="606">
        <f t="shared" si="6"/>
        <v>30</v>
      </c>
      <c r="R16" s="606">
        <f t="shared" si="6"/>
        <v>31</v>
      </c>
      <c r="S16"/>
      <c r="T16"/>
      <c r="U16"/>
      <c r="V16"/>
    </row>
    <row r="17" spans="2:43" ht="14.5" x14ac:dyDescent="0.35">
      <c r="B17" s="6" t="s">
        <v>779</v>
      </c>
      <c r="C17" s="6"/>
      <c r="D17" s="611"/>
      <c r="E17" s="611"/>
      <c r="F17" s="611"/>
      <c r="G17" s="611"/>
      <c r="H17" s="611"/>
      <c r="I17" s="611"/>
      <c r="J17" s="611"/>
      <c r="K17" s="56">
        <f>'Dep U2-Hist'!P17</f>
        <v>2.1</v>
      </c>
      <c r="L17" s="56">
        <f>E43</f>
        <v>2.1254064344604444</v>
      </c>
      <c r="M17" s="56">
        <f>H43</f>
        <v>2.1066518619428223</v>
      </c>
      <c r="N17" s="56">
        <f>K43</f>
        <v>1.6227949760863338</v>
      </c>
      <c r="O17" s="56">
        <f>N43</f>
        <v>1.9285051879962936</v>
      </c>
      <c r="P17" s="56">
        <f>Q43</f>
        <v>2.1468796813772237</v>
      </c>
      <c r="Q17" s="56">
        <f>T43</f>
        <v>2.212516901279372</v>
      </c>
      <c r="R17" s="56">
        <f>W43</f>
        <v>2.4714771303557086</v>
      </c>
      <c r="S17"/>
      <c r="T17"/>
      <c r="U17"/>
      <c r="V17"/>
    </row>
    <row r="18" spans="2:43" ht="14.5" x14ac:dyDescent="0.35">
      <c r="B18" s="6" t="s">
        <v>772</v>
      </c>
      <c r="C18" s="6"/>
      <c r="D18" s="611"/>
      <c r="E18" s="611"/>
      <c r="F18" s="611"/>
      <c r="G18" s="611"/>
      <c r="H18" s="611"/>
      <c r="I18" s="611"/>
      <c r="J18" s="607"/>
      <c r="K18" s="56">
        <f>'Dep U2-Hist'!P18</f>
        <v>5.19</v>
      </c>
      <c r="L18" s="56">
        <f>F43</f>
        <v>5.9324450507821274</v>
      </c>
      <c r="M18" s="56">
        <f>I43</f>
        <v>7.2121019642689914</v>
      </c>
      <c r="N18" s="56">
        <f>L43</f>
        <v>8.8293519711183066</v>
      </c>
      <c r="O18" s="56">
        <f>O43</f>
        <v>9.4559769711183037</v>
      </c>
      <c r="P18" s="56">
        <f>R43</f>
        <v>9.4559769711183037</v>
      </c>
      <c r="Q18" s="56">
        <f>U43</f>
        <v>9.4559769711183037</v>
      </c>
      <c r="R18" s="56">
        <f>X43</f>
        <v>9.4559769711183037</v>
      </c>
      <c r="S18"/>
      <c r="T18"/>
      <c r="U18"/>
      <c r="V18"/>
    </row>
    <row r="19" spans="2:43" ht="14.5" x14ac:dyDescent="0.35">
      <c r="B19" s="12" t="s">
        <v>10</v>
      </c>
      <c r="C19" s="12"/>
      <c r="D19" s="613"/>
      <c r="E19" s="613"/>
      <c r="F19" s="613"/>
      <c r="G19" s="613"/>
      <c r="H19" s="613"/>
      <c r="I19" s="613"/>
      <c r="J19" s="613"/>
      <c r="K19" s="57">
        <f>'Dep U2-Hist'!P19</f>
        <v>7.3000000000000007</v>
      </c>
      <c r="L19" s="614">
        <f>G43</f>
        <v>8.0578514852425744</v>
      </c>
      <c r="M19" s="614">
        <f>J43</f>
        <v>9.3187538262118128</v>
      </c>
      <c r="N19" s="57">
        <f>M43</f>
        <v>10.45214694720463</v>
      </c>
      <c r="O19" s="57">
        <f>P43</f>
        <v>11.384482159114597</v>
      </c>
      <c r="P19" s="57">
        <f>S43</f>
        <v>11.602856652495538</v>
      </c>
      <c r="Q19" s="57">
        <f>V43</f>
        <v>11.668493872397676</v>
      </c>
      <c r="R19" s="57">
        <f>Y43</f>
        <v>11.927454101474041</v>
      </c>
      <c r="S19"/>
      <c r="T19"/>
      <c r="U19"/>
      <c r="V19"/>
    </row>
    <row r="20" spans="2:43" ht="14.5" x14ac:dyDescent="0.35">
      <c r="B20" s="615" t="s">
        <v>780</v>
      </c>
      <c r="C20" s="615"/>
      <c r="D20" s="616"/>
      <c r="E20" s="616"/>
      <c r="F20" s="616"/>
      <c r="G20" s="616"/>
      <c r="H20" s="616"/>
      <c r="I20" s="616"/>
      <c r="J20" s="616"/>
      <c r="K20" s="617">
        <f>'Dep U2-Hist'!P20</f>
        <v>371.51706300841437</v>
      </c>
      <c r="L20" s="617">
        <f>K20+L17</f>
        <v>373.64246944287481</v>
      </c>
      <c r="M20" s="617">
        <f>L20+M17</f>
        <v>375.74912130481766</v>
      </c>
      <c r="N20" s="617">
        <f t="shared" ref="N20:R20" si="7">M20+N17</f>
        <v>377.37191628090397</v>
      </c>
      <c r="O20" s="617">
        <f t="shared" si="7"/>
        <v>379.30042146890025</v>
      </c>
      <c r="P20" s="617">
        <f t="shared" si="7"/>
        <v>381.4473011502775</v>
      </c>
      <c r="Q20" s="617">
        <f t="shared" si="7"/>
        <v>383.65981805155684</v>
      </c>
      <c r="R20" s="617">
        <f t="shared" si="7"/>
        <v>386.13129518191255</v>
      </c>
      <c r="S20"/>
      <c r="T20"/>
      <c r="U20"/>
      <c r="V20"/>
    </row>
    <row r="21" spans="2:43" ht="14.5" x14ac:dyDescent="0.35">
      <c r="B21" s="521" t="s">
        <v>781</v>
      </c>
      <c r="C21" s="6"/>
      <c r="D21" s="611"/>
      <c r="E21" s="611"/>
      <c r="F21" s="611"/>
      <c r="G21" s="611"/>
      <c r="H21" s="611"/>
      <c r="I21" s="611"/>
      <c r="J21" s="611"/>
      <c r="K21" s="56">
        <f>'Dep U2-Hist'!P21</f>
        <v>353.00852025822968</v>
      </c>
      <c r="L21" s="618">
        <f>E39</f>
        <v>353.63106981281197</v>
      </c>
      <c r="M21" s="56">
        <f>H39</f>
        <v>354.71380441732742</v>
      </c>
      <c r="N21" s="56">
        <f>K39</f>
        <v>355.62891585625158</v>
      </c>
      <c r="O21" s="56">
        <f>N39</f>
        <v>351.41386431010659</v>
      </c>
      <c r="P21" s="56">
        <f>Q39</f>
        <v>350.17168167935449</v>
      </c>
      <c r="Q21" s="56">
        <f>T39</f>
        <v>350.5506078934182</v>
      </c>
      <c r="R21" s="56">
        <f>W39</f>
        <v>351.29604537724174</v>
      </c>
      <c r="S21"/>
      <c r="T21"/>
      <c r="U21"/>
      <c r="V21"/>
    </row>
    <row r="22" spans="2:43" ht="14.5" x14ac:dyDescent="0.35">
      <c r="B22" s="6" t="s">
        <v>777</v>
      </c>
      <c r="C22" s="6"/>
      <c r="D22" s="611"/>
      <c r="E22" s="611"/>
      <c r="F22" s="611"/>
      <c r="G22" s="611"/>
      <c r="H22" s="611"/>
      <c r="I22" s="611"/>
      <c r="J22" s="611"/>
      <c r="K22" s="56">
        <f>'Dep U2-Hist'!P22</f>
        <v>38.440178837492255</v>
      </c>
      <c r="L22" s="56">
        <f t="shared" ref="L22:R22" si="8">K22+L18</f>
        <v>44.372623888274383</v>
      </c>
      <c r="M22" s="56">
        <f t="shared" si="8"/>
        <v>51.584725852543372</v>
      </c>
      <c r="N22" s="56">
        <f t="shared" si="8"/>
        <v>60.414077823661678</v>
      </c>
      <c r="O22" s="56">
        <f t="shared" si="8"/>
        <v>69.870054794779975</v>
      </c>
      <c r="P22" s="56">
        <f t="shared" si="8"/>
        <v>79.326031765898279</v>
      </c>
      <c r="Q22" s="56">
        <f t="shared" si="8"/>
        <v>88.782008737016582</v>
      </c>
      <c r="R22" s="56">
        <f t="shared" si="8"/>
        <v>98.237985708134886</v>
      </c>
      <c r="S22"/>
      <c r="T22"/>
      <c r="U22"/>
      <c r="V22"/>
    </row>
    <row r="23" spans="2:43" ht="14.5" x14ac:dyDescent="0.35">
      <c r="B23" s="6" t="s">
        <v>782</v>
      </c>
      <c r="C23" s="6"/>
      <c r="D23" s="611"/>
      <c r="E23" s="611"/>
      <c r="F23" s="611"/>
      <c r="G23" s="611"/>
      <c r="H23" s="611"/>
      <c r="I23" s="611"/>
      <c r="J23" s="611"/>
      <c r="K23" s="56">
        <f>'Dep U2-Hist'!P23</f>
        <v>0</v>
      </c>
      <c r="L23" s="56">
        <f>I39</f>
        <v>44.091136720766514</v>
      </c>
      <c r="M23" s="56">
        <f>L39</f>
        <v>51.303238685035502</v>
      </c>
      <c r="N23" s="56">
        <f>O39</f>
        <v>60.132590656153809</v>
      </c>
      <c r="O23" s="56">
        <f>R39</f>
        <v>69.588567627272113</v>
      </c>
      <c r="P23" s="56">
        <f>U39</f>
        <v>79.044544598390416</v>
      </c>
      <c r="Q23" s="56">
        <f>X39</f>
        <v>88.50052156950872</v>
      </c>
      <c r="R23" s="56">
        <f>X44-(X32*X44/X30)</f>
        <v>97.956498540627024</v>
      </c>
      <c r="S23"/>
      <c r="T23"/>
      <c r="U23"/>
      <c r="V23"/>
    </row>
    <row r="24" spans="2:43" ht="14.5" x14ac:dyDescent="0.35">
      <c r="B24" s="6" t="s">
        <v>783</v>
      </c>
      <c r="C24" s="6"/>
      <c r="D24" s="611"/>
      <c r="E24" s="611"/>
      <c r="F24" s="611"/>
      <c r="G24" s="611"/>
      <c r="H24" s="611"/>
      <c r="I24" s="611"/>
      <c r="J24" s="611"/>
      <c r="K24" s="56">
        <f>'Dep U2-Hist'!P24</f>
        <v>409.96724184590676</v>
      </c>
      <c r="L24" s="56">
        <f t="shared" ref="L24:R24" si="9">K24+L19</f>
        <v>418.02509333114932</v>
      </c>
      <c r="M24" s="56">
        <f t="shared" si="9"/>
        <v>427.34384715736115</v>
      </c>
      <c r="N24" s="56">
        <f t="shared" si="9"/>
        <v>437.79599410456581</v>
      </c>
      <c r="O24" s="56">
        <f t="shared" si="9"/>
        <v>449.18047626368042</v>
      </c>
      <c r="P24" s="56">
        <f t="shared" si="9"/>
        <v>460.78333291617594</v>
      </c>
      <c r="Q24" s="56">
        <f t="shared" si="9"/>
        <v>472.45182678857361</v>
      </c>
      <c r="R24" s="56">
        <f t="shared" si="9"/>
        <v>484.37928089004765</v>
      </c>
      <c r="S24"/>
      <c r="T24"/>
      <c r="U24"/>
      <c r="V24"/>
    </row>
    <row r="25" spans="2:43" x14ac:dyDescent="0.3">
      <c r="I25" s="20"/>
    </row>
    <row r="26" spans="2:43" x14ac:dyDescent="0.3">
      <c r="D26" s="20"/>
      <c r="H26" s="20"/>
    </row>
    <row r="27" spans="2:43" x14ac:dyDescent="0.3">
      <c r="B27" s="619" t="s">
        <v>784</v>
      </c>
      <c r="C27" s="619"/>
      <c r="D27" s="1024">
        <v>25</v>
      </c>
      <c r="E27" s="1025"/>
      <c r="F27" s="1025"/>
      <c r="G27" s="1026"/>
      <c r="H27" s="1010">
        <f>D27+1</f>
        <v>26</v>
      </c>
      <c r="I27" s="1011"/>
      <c r="J27" s="1011"/>
      <c r="K27" s="1010">
        <f>H27+1</f>
        <v>27</v>
      </c>
      <c r="L27" s="1011"/>
      <c r="M27" s="1011"/>
      <c r="N27" s="1010">
        <f>K27+1</f>
        <v>28</v>
      </c>
      <c r="O27" s="1011"/>
      <c r="P27" s="1011"/>
      <c r="Q27" s="1010">
        <f>N27+1</f>
        <v>29</v>
      </c>
      <c r="R27" s="1011"/>
      <c r="S27" s="1011"/>
      <c r="T27" s="1010">
        <f>Q27+1</f>
        <v>30</v>
      </c>
      <c r="U27" s="1011"/>
      <c r="V27" s="1011"/>
      <c r="W27" s="1010">
        <f>T27+1</f>
        <v>31</v>
      </c>
      <c r="X27" s="1011"/>
      <c r="Y27" s="1011"/>
    </row>
    <row r="28" spans="2:43" x14ac:dyDescent="0.3">
      <c r="B28" s="6"/>
      <c r="C28" s="6"/>
      <c r="D28" s="620" t="s">
        <v>771</v>
      </c>
      <c r="E28" s="621"/>
      <c r="F28" s="12" t="s">
        <v>772</v>
      </c>
      <c r="G28" s="12" t="s">
        <v>10</v>
      </c>
      <c r="H28" s="621" t="s">
        <v>8</v>
      </c>
      <c r="I28" s="12" t="s">
        <v>772</v>
      </c>
      <c r="J28" s="12" t="s">
        <v>10</v>
      </c>
      <c r="K28" s="621" t="s">
        <v>8</v>
      </c>
      <c r="L28" s="12" t="s">
        <v>772</v>
      </c>
      <c r="M28" s="12" t="s">
        <v>10</v>
      </c>
      <c r="N28" s="621" t="s">
        <v>8</v>
      </c>
      <c r="O28" s="12" t="s">
        <v>772</v>
      </c>
      <c r="P28" s="12" t="s">
        <v>10</v>
      </c>
      <c r="Q28" s="621" t="s">
        <v>8</v>
      </c>
      <c r="R28" s="12" t="s">
        <v>772</v>
      </c>
      <c r="S28" s="12" t="s">
        <v>10</v>
      </c>
      <c r="T28" s="621" t="s">
        <v>8</v>
      </c>
      <c r="U28" s="12" t="s">
        <v>772</v>
      </c>
      <c r="V28" s="12" t="s">
        <v>10</v>
      </c>
      <c r="W28" s="621" t="s">
        <v>8</v>
      </c>
      <c r="X28" s="12" t="s">
        <v>772</v>
      </c>
      <c r="Y28" s="12" t="s">
        <v>10</v>
      </c>
    </row>
    <row r="29" spans="2:43" s="142" customFormat="1" x14ac:dyDescent="0.3">
      <c r="B29" s="375" t="s">
        <v>24</v>
      </c>
      <c r="C29" s="304" t="s">
        <v>785</v>
      </c>
      <c r="D29" s="622" t="s">
        <v>786</v>
      </c>
      <c r="E29" s="623">
        <v>25</v>
      </c>
      <c r="F29" s="623">
        <f>E29</f>
        <v>25</v>
      </c>
      <c r="G29" s="623">
        <f>F29</f>
        <v>25</v>
      </c>
      <c r="H29" s="623" t="s">
        <v>7</v>
      </c>
      <c r="I29" s="623" t="str">
        <f>H29</f>
        <v>FY26</v>
      </c>
      <c r="J29" s="623" t="str">
        <f>I29</f>
        <v>FY26</v>
      </c>
      <c r="K29" s="623" t="s">
        <v>54</v>
      </c>
      <c r="L29" s="623" t="str">
        <f>K29</f>
        <v>FY27</v>
      </c>
      <c r="M29" s="623" t="str">
        <f>L29</f>
        <v>FY27</v>
      </c>
      <c r="N29" s="623" t="s">
        <v>55</v>
      </c>
      <c r="O29" s="623" t="str">
        <f>N29</f>
        <v>FY28</v>
      </c>
      <c r="P29" s="623" t="str">
        <f>O29</f>
        <v>FY28</v>
      </c>
      <c r="Q29" s="623" t="s">
        <v>56</v>
      </c>
      <c r="R29" s="623" t="str">
        <f>Q29</f>
        <v>FY29</v>
      </c>
      <c r="S29" s="623" t="str">
        <f>R29</f>
        <v>FY29</v>
      </c>
      <c r="T29" s="623" t="s">
        <v>57</v>
      </c>
      <c r="U29" s="623" t="str">
        <f>T29</f>
        <v>FY30</v>
      </c>
      <c r="V29" s="623" t="str">
        <f>U29</f>
        <v>FY30</v>
      </c>
      <c r="W29" s="623" t="s">
        <v>58</v>
      </c>
      <c r="X29" s="623" t="str">
        <f>W29</f>
        <v>FY31</v>
      </c>
      <c r="Y29" s="623" t="str">
        <f>X29</f>
        <v>FY31</v>
      </c>
      <c r="Z29" s="2"/>
      <c r="AA29" s="2"/>
      <c r="AB29" s="2"/>
      <c r="AC29" s="2"/>
      <c r="AD29" s="2"/>
      <c r="AE29" s="2"/>
      <c r="AF29" s="2"/>
      <c r="AG29" s="2"/>
      <c r="AH29" s="2"/>
      <c r="AI29" s="2"/>
      <c r="AJ29" s="2"/>
      <c r="AK29" s="2"/>
      <c r="AL29" s="2"/>
      <c r="AM29" s="2"/>
      <c r="AN29" s="2"/>
      <c r="AO29" s="2"/>
      <c r="AP29" s="2"/>
      <c r="AQ29" s="2"/>
    </row>
    <row r="30" spans="2:43" s="142" customFormat="1" x14ac:dyDescent="0.3">
      <c r="B30" s="375" t="s">
        <v>585</v>
      </c>
      <c r="C30" s="311" t="s">
        <v>787</v>
      </c>
      <c r="D30" s="624">
        <f>'Dep U2-Hist'!S30</f>
        <v>491.27326734948326</v>
      </c>
      <c r="E30" s="624">
        <f>'Dep U2-Hist'!Q34</f>
        <v>410.05525676924384</v>
      </c>
      <c r="F30" s="624">
        <f>'Dep U2-Hist'!R34</f>
        <v>86.522939885317697</v>
      </c>
      <c r="G30" s="624">
        <f>E30+F30</f>
        <v>496.57819665456157</v>
      </c>
      <c r="H30" s="624">
        <f>E34</f>
        <v>408.8534429063896</v>
      </c>
      <c r="I30" s="624">
        <f>F34</f>
        <v>90.871109413482088</v>
      </c>
      <c r="J30" s="624">
        <f>H30+I30</f>
        <v>499.72455231987169</v>
      </c>
      <c r="K30" s="624">
        <f>H34</f>
        <v>407.48814729135336</v>
      </c>
      <c r="L30" s="624">
        <f>I34</f>
        <v>103.27055393403003</v>
      </c>
      <c r="M30" s="624">
        <f>K30+L30</f>
        <v>510.75870122538339</v>
      </c>
      <c r="N30" s="624">
        <f>K34</f>
        <v>400.82938767905381</v>
      </c>
      <c r="O30" s="624">
        <f>L34</f>
        <v>108.84055393403003</v>
      </c>
      <c r="P30" s="624">
        <f>N30+O30</f>
        <v>509.66994161308384</v>
      </c>
      <c r="Q30" s="624">
        <f>N34</f>
        <v>397.23257912559455</v>
      </c>
      <c r="R30" s="624">
        <f>O34</f>
        <v>108.84055393403003</v>
      </c>
      <c r="S30" s="624">
        <f>Q30+R30</f>
        <v>506.07313305962458</v>
      </c>
      <c r="T30" s="624">
        <f>Q34</f>
        <v>395.23924470437476</v>
      </c>
      <c r="U30" s="624">
        <f>R34</f>
        <v>108.84055393403003</v>
      </c>
      <c r="V30" s="624">
        <f>T30+U30</f>
        <v>504.07979863840478</v>
      </c>
      <c r="W30" s="624">
        <f>T34</f>
        <v>393.59551462001849</v>
      </c>
      <c r="X30" s="624">
        <f>U34</f>
        <v>108.84055393403003</v>
      </c>
      <c r="Y30" s="624">
        <f>W30+X30</f>
        <v>502.43606855404852</v>
      </c>
      <c r="Z30" s="2"/>
      <c r="AA30" s="2"/>
      <c r="AB30" s="2"/>
      <c r="AC30" s="2"/>
      <c r="AD30" s="2"/>
      <c r="AE30" s="2"/>
      <c r="AF30" s="2"/>
      <c r="AG30" s="2"/>
      <c r="AH30" s="2"/>
      <c r="AI30" s="2"/>
      <c r="AJ30" s="2"/>
      <c r="AK30" s="2"/>
      <c r="AL30" s="2"/>
      <c r="AM30" s="2"/>
      <c r="AN30" s="2"/>
      <c r="AO30" s="2"/>
      <c r="AP30" s="2"/>
      <c r="AQ30" s="2"/>
    </row>
    <row r="31" spans="2:43" s="142" customFormat="1" x14ac:dyDescent="0.3">
      <c r="B31" s="375" t="s">
        <v>788</v>
      </c>
      <c r="C31" s="311" t="s">
        <v>789</v>
      </c>
      <c r="D31" s="304">
        <v>0</v>
      </c>
      <c r="E31" s="304">
        <v>0</v>
      </c>
      <c r="F31" s="624">
        <f>L12</f>
        <v>4.6249855695890414</v>
      </c>
      <c r="G31" s="624">
        <f>E31+F31</f>
        <v>4.6249855695890414</v>
      </c>
      <c r="H31" s="624">
        <v>0</v>
      </c>
      <c r="I31" s="624">
        <f>M12</f>
        <v>12.399444520547945</v>
      </c>
      <c r="J31" s="624">
        <f>H31+I31</f>
        <v>12.399444520547945</v>
      </c>
      <c r="K31" s="18">
        <v>0</v>
      </c>
      <c r="L31" s="18">
        <f>N12</f>
        <v>5.5699999999999994</v>
      </c>
      <c r="M31" s="18">
        <f>K31+L31</f>
        <v>5.5699999999999994</v>
      </c>
      <c r="N31" s="18">
        <v>0</v>
      </c>
      <c r="O31" s="18">
        <f>O12</f>
        <v>0</v>
      </c>
      <c r="P31" s="18">
        <f>N31+O31</f>
        <v>0</v>
      </c>
      <c r="Q31" s="18">
        <v>0</v>
      </c>
      <c r="R31" s="18">
        <f>P12</f>
        <v>0</v>
      </c>
      <c r="S31" s="18">
        <f>Q31+R31</f>
        <v>0</v>
      </c>
      <c r="T31" s="18">
        <v>0</v>
      </c>
      <c r="U31" s="18">
        <f>Q12</f>
        <v>0</v>
      </c>
      <c r="V31" s="18">
        <f>T31+U31</f>
        <v>0</v>
      </c>
      <c r="W31" s="18">
        <v>0</v>
      </c>
      <c r="X31" s="18">
        <f>R12</f>
        <v>0</v>
      </c>
      <c r="Y31" s="624">
        <f>W31+X31</f>
        <v>0</v>
      </c>
      <c r="Z31" s="2"/>
      <c r="AA31" s="2"/>
      <c r="AB31" s="2"/>
      <c r="AC31" s="2"/>
      <c r="AD31" s="2"/>
      <c r="AE31" s="2"/>
      <c r="AF31" s="2"/>
      <c r="AG31" s="2"/>
      <c r="AH31" s="2"/>
      <c r="AI31" s="2"/>
      <c r="AJ31" s="2"/>
      <c r="AK31" s="2"/>
      <c r="AL31" s="2"/>
      <c r="AM31" s="2"/>
      <c r="AN31" s="2"/>
      <c r="AO31" s="2"/>
      <c r="AP31" s="2"/>
      <c r="AQ31" s="2"/>
    </row>
    <row r="32" spans="2:43" s="142" customFormat="1" x14ac:dyDescent="0.3">
      <c r="B32" s="375" t="s">
        <v>790</v>
      </c>
      <c r="C32" s="311" t="s">
        <v>791</v>
      </c>
      <c r="D32" s="624">
        <f>K9</f>
        <v>21.656747143304145</v>
      </c>
      <c r="E32" s="624">
        <f>L7</f>
        <v>1.2018138628542252</v>
      </c>
      <c r="F32" s="624">
        <f>L8</f>
        <v>0.27681604142465766</v>
      </c>
      <c r="G32" s="624">
        <f>E32+F32</f>
        <v>1.4786299042788829</v>
      </c>
      <c r="H32" s="624">
        <f>M7</f>
        <v>1.3652956150362525</v>
      </c>
      <c r="I32" s="624">
        <f>M8</f>
        <v>0</v>
      </c>
      <c r="J32" s="624">
        <f>H32+I32</f>
        <v>1.3652956150362525</v>
      </c>
      <c r="K32" s="624">
        <f>N7</f>
        <v>6.6587596122995727</v>
      </c>
      <c r="L32" s="624">
        <f>N8</f>
        <v>0</v>
      </c>
      <c r="M32" s="624">
        <f>K32+L32</f>
        <v>6.6587596122995727</v>
      </c>
      <c r="N32" s="624">
        <f>O7</f>
        <v>3.5968085534592609</v>
      </c>
      <c r="O32" s="624">
        <f>O8</f>
        <v>0</v>
      </c>
      <c r="P32" s="624">
        <f>N32+O32</f>
        <v>3.5968085534592609</v>
      </c>
      <c r="Q32" s="624">
        <f>P7</f>
        <v>1.9933344212198076</v>
      </c>
      <c r="R32" s="624">
        <f>P8</f>
        <v>0</v>
      </c>
      <c r="S32" s="624">
        <f>Q32+R32</f>
        <v>1.9933344212198076</v>
      </c>
      <c r="T32" s="624">
        <f>Q7</f>
        <v>1.6437300843562874</v>
      </c>
      <c r="U32" s="624">
        <f>Q8</f>
        <v>0</v>
      </c>
      <c r="V32" s="624">
        <f>T32+U32</f>
        <v>1.6437300843562874</v>
      </c>
      <c r="W32" s="624">
        <f>R7</f>
        <v>1.0409792231539223</v>
      </c>
      <c r="X32" s="624">
        <f>R8</f>
        <v>0</v>
      </c>
      <c r="Y32" s="624">
        <f>W32+X32</f>
        <v>1.0409792231539223</v>
      </c>
      <c r="Z32" s="2"/>
      <c r="AA32" s="2"/>
      <c r="AB32" s="2"/>
      <c r="AC32" s="2"/>
      <c r="AD32" s="2"/>
      <c r="AE32" s="2"/>
      <c r="AF32" s="2"/>
      <c r="AG32" s="2"/>
      <c r="AH32" s="2"/>
      <c r="AI32" s="2"/>
      <c r="AJ32" s="2"/>
      <c r="AK32" s="2"/>
      <c r="AL32" s="2"/>
      <c r="AM32" s="2"/>
      <c r="AN32" s="2"/>
      <c r="AO32" s="2"/>
      <c r="AP32" s="2"/>
      <c r="AQ32" s="2"/>
    </row>
    <row r="33" spans="2:43" s="142" customFormat="1" ht="15" hidden="1" customHeight="1" x14ac:dyDescent="0.3">
      <c r="B33" s="375" t="s">
        <v>792</v>
      </c>
      <c r="C33" s="311" t="s">
        <v>793</v>
      </c>
      <c r="D33" s="625">
        <f t="shared" ref="D33:Y33" si="10">D31-D32</f>
        <v>-21.656747143304145</v>
      </c>
      <c r="E33" s="624">
        <f t="shared" si="10"/>
        <v>-1.2018138628542252</v>
      </c>
      <c r="F33" s="624">
        <f t="shared" si="10"/>
        <v>4.3481695281643837</v>
      </c>
      <c r="G33" s="624">
        <f t="shared" si="10"/>
        <v>3.1463556653101588</v>
      </c>
      <c r="H33" s="624">
        <f t="shared" si="10"/>
        <v>-1.3652956150362525</v>
      </c>
      <c r="I33" s="624">
        <f t="shared" si="10"/>
        <v>12.399444520547945</v>
      </c>
      <c r="J33" s="624">
        <f t="shared" si="10"/>
        <v>11.034148905511692</v>
      </c>
      <c r="K33" s="624">
        <f t="shared" si="10"/>
        <v>-6.6587596122995727</v>
      </c>
      <c r="L33" s="624">
        <f t="shared" si="10"/>
        <v>5.5699999999999994</v>
      </c>
      <c r="M33" s="624">
        <f t="shared" si="10"/>
        <v>-1.0887596122995733</v>
      </c>
      <c r="N33" s="624">
        <f t="shared" si="10"/>
        <v>-3.5968085534592609</v>
      </c>
      <c r="O33" s="624">
        <f t="shared" si="10"/>
        <v>0</v>
      </c>
      <c r="P33" s="624">
        <f t="shared" si="10"/>
        <v>-3.5968085534592609</v>
      </c>
      <c r="Q33" s="624">
        <f t="shared" si="10"/>
        <v>-1.9933344212198076</v>
      </c>
      <c r="R33" s="624">
        <f t="shared" si="10"/>
        <v>0</v>
      </c>
      <c r="S33" s="624">
        <f t="shared" si="10"/>
        <v>-1.9933344212198076</v>
      </c>
      <c r="T33" s="624">
        <f t="shared" si="10"/>
        <v>-1.6437300843562874</v>
      </c>
      <c r="U33" s="624">
        <f t="shared" si="10"/>
        <v>0</v>
      </c>
      <c r="V33" s="624">
        <f t="shared" si="10"/>
        <v>-1.6437300843562874</v>
      </c>
      <c r="W33" s="624">
        <f t="shared" si="10"/>
        <v>-1.0409792231539223</v>
      </c>
      <c r="X33" s="624">
        <f t="shared" si="10"/>
        <v>0</v>
      </c>
      <c r="Y33" s="624">
        <f t="shared" si="10"/>
        <v>-1.0409792231539223</v>
      </c>
      <c r="Z33" s="2"/>
      <c r="AA33" s="2"/>
      <c r="AB33" s="2"/>
      <c r="AC33" s="2"/>
      <c r="AD33" s="2"/>
      <c r="AE33" s="2"/>
      <c r="AF33" s="2"/>
      <c r="AG33" s="2"/>
      <c r="AH33" s="2"/>
      <c r="AI33" s="2"/>
      <c r="AJ33" s="2"/>
      <c r="AK33" s="2"/>
      <c r="AL33" s="2"/>
      <c r="AM33" s="2"/>
      <c r="AN33" s="2"/>
      <c r="AO33" s="2"/>
      <c r="AP33" s="2"/>
      <c r="AQ33" s="2"/>
    </row>
    <row r="34" spans="2:43" s="142" customFormat="1" x14ac:dyDescent="0.3">
      <c r="B34" s="626" t="s">
        <v>104</v>
      </c>
      <c r="C34" s="627" t="s">
        <v>794</v>
      </c>
      <c r="D34" s="18">
        <f>D30+D31-D32</f>
        <v>469.61652020617913</v>
      </c>
      <c r="E34" s="18">
        <f t="shared" ref="E34:H34" si="11">E30+E31-E32</f>
        <v>408.8534429063896</v>
      </c>
      <c r="F34" s="18">
        <f>F30+F31-F32</f>
        <v>90.871109413482088</v>
      </c>
      <c r="G34" s="18">
        <f>G30+G31-G32</f>
        <v>499.72455231987175</v>
      </c>
      <c r="H34" s="18">
        <f t="shared" si="11"/>
        <v>407.48814729135336</v>
      </c>
      <c r="I34" s="18">
        <f>I30+I31-I32</f>
        <v>103.27055393403003</v>
      </c>
      <c r="J34" s="18">
        <f t="shared" ref="J34" si="12">J30+J31-J32</f>
        <v>510.75870122538339</v>
      </c>
      <c r="K34" s="18">
        <f>K30+K31-K32</f>
        <v>400.82938767905381</v>
      </c>
      <c r="L34" s="18">
        <f>L30+L31-L32</f>
        <v>108.84055393403003</v>
      </c>
      <c r="M34" s="18">
        <f t="shared" ref="M34:N34" si="13">M30+M31-M32</f>
        <v>509.66994161308384</v>
      </c>
      <c r="N34" s="18">
        <f t="shared" si="13"/>
        <v>397.23257912559455</v>
      </c>
      <c r="O34" s="18">
        <f>O30+O31-O32</f>
        <v>108.84055393403003</v>
      </c>
      <c r="P34" s="18">
        <f t="shared" ref="P34:Q34" si="14">P30+P31-P32</f>
        <v>506.07313305962458</v>
      </c>
      <c r="Q34" s="18">
        <f t="shared" si="14"/>
        <v>395.23924470437476</v>
      </c>
      <c r="R34" s="18">
        <f>R30+R31-R32</f>
        <v>108.84055393403003</v>
      </c>
      <c r="S34" s="18">
        <f t="shared" ref="S34:T34" si="15">S30+S31-S32</f>
        <v>504.07979863840478</v>
      </c>
      <c r="T34" s="18">
        <f t="shared" si="15"/>
        <v>393.59551462001849</v>
      </c>
      <c r="U34" s="18">
        <f>U30+U31-U32</f>
        <v>108.84055393403003</v>
      </c>
      <c r="V34" s="18">
        <f t="shared" ref="V34:W34" si="16">V30+V31-V32</f>
        <v>502.43606855404852</v>
      </c>
      <c r="W34" s="18">
        <f t="shared" si="16"/>
        <v>392.55453539686459</v>
      </c>
      <c r="X34" s="18">
        <f>X30+X31-X32</f>
        <v>108.84055393403003</v>
      </c>
      <c r="Y34" s="18">
        <f t="shared" ref="Y34" si="17">Y30+Y31-Y32</f>
        <v>501.39508933089462</v>
      </c>
      <c r="Z34" s="2"/>
      <c r="AA34" s="2"/>
      <c r="AB34" s="2"/>
      <c r="AC34" s="2"/>
      <c r="AD34" s="2"/>
      <c r="AE34" s="2"/>
      <c r="AF34" s="2"/>
      <c r="AG34" s="2"/>
      <c r="AH34" s="2"/>
      <c r="AI34" s="2"/>
      <c r="AJ34" s="2"/>
      <c r="AK34" s="2"/>
      <c r="AL34" s="2"/>
      <c r="AM34" s="2"/>
      <c r="AN34" s="2"/>
      <c r="AO34" s="2"/>
      <c r="AP34" s="2"/>
      <c r="AQ34" s="2"/>
    </row>
    <row r="35" spans="2:43" s="142" customFormat="1" x14ac:dyDescent="0.3">
      <c r="B35" s="375" t="s">
        <v>795</v>
      </c>
      <c r="C35" s="358" t="s">
        <v>796</v>
      </c>
      <c r="D35" s="624"/>
      <c r="E35" s="624">
        <f t="shared" ref="E35:H35" si="18">AVERAGE(E30,E34)</f>
        <v>409.45434983781672</v>
      </c>
      <c r="F35" s="624">
        <f>AVERAGE(F30,F34)</f>
        <v>88.697024649399893</v>
      </c>
      <c r="G35" s="624">
        <f>AVERAGE(G30,G34)</f>
        <v>498.15137448721669</v>
      </c>
      <c r="H35" s="624">
        <f t="shared" si="18"/>
        <v>408.17079509887151</v>
      </c>
      <c r="I35" s="624">
        <f>AVERAGE(I30,I34)</f>
        <v>97.070831673756061</v>
      </c>
      <c r="J35" s="624">
        <f>AVERAGE(J30,J34)</f>
        <v>505.24162677262757</v>
      </c>
      <c r="K35" s="624">
        <f>AVERAGE(K30,K34)</f>
        <v>404.15876748520361</v>
      </c>
      <c r="L35" s="624">
        <f>AVERAGE(L30,L34)</f>
        <v>106.05555393403003</v>
      </c>
      <c r="M35" s="624">
        <f>AVERAGE(M30,M34)</f>
        <v>510.21432141923361</v>
      </c>
      <c r="N35" s="624">
        <f t="shared" ref="N35" si="19">AVERAGE(N30,N34)</f>
        <v>399.03098340232418</v>
      </c>
      <c r="O35" s="624">
        <f>AVERAGE(O30,O34)</f>
        <v>108.84055393403003</v>
      </c>
      <c r="P35" s="624">
        <f>AVERAGE(P30,P34)</f>
        <v>507.87153733635421</v>
      </c>
      <c r="Q35" s="624">
        <f t="shared" ref="Q35" si="20">AVERAGE(Q30,Q34)</f>
        <v>396.23591191498463</v>
      </c>
      <c r="R35" s="624">
        <f>AVERAGE(R30,R34)</f>
        <v>108.84055393403003</v>
      </c>
      <c r="S35" s="624">
        <f>AVERAGE(S30,S34)</f>
        <v>505.07646584901465</v>
      </c>
      <c r="T35" s="624">
        <f t="shared" ref="T35" si="21">AVERAGE(T30,T34)</f>
        <v>394.41737966219659</v>
      </c>
      <c r="U35" s="624">
        <f>AVERAGE(U30,U34)</f>
        <v>108.84055393403003</v>
      </c>
      <c r="V35" s="624">
        <f>AVERAGE(V30,V34)</f>
        <v>503.25793359622662</v>
      </c>
      <c r="W35" s="624">
        <f t="shared" ref="W35" si="22">AVERAGE(W30,W34)</f>
        <v>393.07502500844157</v>
      </c>
      <c r="X35" s="624">
        <f>AVERAGE(X30,X34)</f>
        <v>108.84055393403003</v>
      </c>
      <c r="Y35" s="624">
        <f>AVERAGE(Y30,Y34)</f>
        <v>501.9155789424716</v>
      </c>
      <c r="Z35" s="2"/>
      <c r="AA35" s="2"/>
      <c r="AB35" s="2"/>
      <c r="AC35" s="2"/>
      <c r="AD35" s="2"/>
      <c r="AE35" s="2"/>
      <c r="AF35" s="2"/>
      <c r="AG35" s="2"/>
      <c r="AH35" s="2"/>
      <c r="AI35" s="2"/>
      <c r="AJ35" s="2"/>
      <c r="AK35" s="2"/>
      <c r="AL35" s="2"/>
      <c r="AM35" s="2"/>
      <c r="AN35" s="2"/>
      <c r="AO35" s="2"/>
      <c r="AP35" s="2"/>
      <c r="AQ35" s="2"/>
    </row>
    <row r="36" spans="2:43" s="142" customFormat="1" x14ac:dyDescent="0.3">
      <c r="B36" s="312" t="s">
        <v>797</v>
      </c>
      <c r="C36" s="358" t="s">
        <v>798</v>
      </c>
      <c r="D36" s="628"/>
      <c r="E36" s="628">
        <f t="shared" ref="E36:H36" si="23">E35*90%</f>
        <v>368.50891485403508</v>
      </c>
      <c r="F36" s="628">
        <f>F35*90%</f>
        <v>79.827322184459902</v>
      </c>
      <c r="G36" s="628">
        <f>G35*90%</f>
        <v>448.33623703849503</v>
      </c>
      <c r="H36" s="628">
        <f t="shared" si="23"/>
        <v>367.35371558898436</v>
      </c>
      <c r="I36" s="628">
        <f>I35*90%</f>
        <v>87.36374850638046</v>
      </c>
      <c r="J36" s="628">
        <f>J35*90%</f>
        <v>454.71746409536485</v>
      </c>
      <c r="K36" s="628">
        <f t="shared" ref="K36" si="24">K35*90%</f>
        <v>363.74289073668325</v>
      </c>
      <c r="L36" s="628">
        <f>L35*90%</f>
        <v>95.449998540627035</v>
      </c>
      <c r="M36" s="628">
        <f>M35*90%</f>
        <v>459.19288927731026</v>
      </c>
      <c r="N36" s="628">
        <f t="shared" ref="N36" si="25">N35*90%</f>
        <v>359.12788506209176</v>
      </c>
      <c r="O36" s="628">
        <f>O35*90%</f>
        <v>97.956498540627024</v>
      </c>
      <c r="P36" s="628">
        <f>P35*90%</f>
        <v>457.08438360271879</v>
      </c>
      <c r="Q36" s="628">
        <f t="shared" ref="Q36" si="26">Q35*90%</f>
        <v>356.61232072348616</v>
      </c>
      <c r="R36" s="628">
        <f>R35*90%</f>
        <v>97.956498540627024</v>
      </c>
      <c r="S36" s="628">
        <f>S35*90%</f>
        <v>454.56881926411319</v>
      </c>
      <c r="T36" s="628">
        <f t="shared" ref="T36" si="27">T35*90%</f>
        <v>354.97564169597695</v>
      </c>
      <c r="U36" s="628">
        <f>U35*90%</f>
        <v>97.956498540627024</v>
      </c>
      <c r="V36" s="628">
        <f>V35*90%</f>
        <v>452.93214023660397</v>
      </c>
      <c r="W36" s="628">
        <f t="shared" ref="W36" si="28">W35*90%</f>
        <v>353.76752250759745</v>
      </c>
      <c r="X36" s="628">
        <f>X35*90%</f>
        <v>97.956498540627024</v>
      </c>
      <c r="Y36" s="628">
        <f>Y35*90%</f>
        <v>451.72402104822447</v>
      </c>
      <c r="Z36" s="2"/>
      <c r="AA36" s="2"/>
      <c r="AB36" s="2"/>
      <c r="AC36" s="2"/>
      <c r="AD36" s="2"/>
      <c r="AE36" s="2"/>
      <c r="AF36" s="2"/>
      <c r="AG36" s="2"/>
      <c r="AH36" s="2"/>
      <c r="AI36" s="2"/>
      <c r="AJ36" s="2"/>
      <c r="AK36" s="2"/>
      <c r="AL36" s="2"/>
      <c r="AM36" s="2"/>
      <c r="AN36" s="2"/>
      <c r="AO36" s="2"/>
      <c r="AP36" s="2"/>
      <c r="AQ36" s="2"/>
    </row>
    <row r="37" spans="2:43" s="142" customFormat="1" x14ac:dyDescent="0.3">
      <c r="B37" s="629" t="s">
        <v>799</v>
      </c>
      <c r="C37" s="358" t="s">
        <v>800</v>
      </c>
      <c r="D37" s="628"/>
      <c r="E37" s="628">
        <f>'Dep U2-Hist'!Q44</f>
        <v>355.11014433908025</v>
      </c>
      <c r="F37" s="628">
        <f>'Dep U2-Hist'!R44</f>
        <v>38.358103712447857</v>
      </c>
      <c r="G37" s="628">
        <f>E37+F37</f>
        <v>393.46824805152812</v>
      </c>
      <c r="H37" s="628">
        <f>E44</f>
        <v>355.75647624727242</v>
      </c>
      <c r="I37" s="628">
        <f>F44</f>
        <v>44.23265187976714</v>
      </c>
      <c r="J37" s="628">
        <f>H37+I37</f>
        <v>399.98912812703958</v>
      </c>
      <c r="K37" s="628">
        <f>H44</f>
        <v>356.82045627927027</v>
      </c>
      <c r="L37" s="628">
        <f>I44</f>
        <v>51.303238685035502</v>
      </c>
      <c r="M37" s="628">
        <f>K37+L37</f>
        <v>408.1236949643058</v>
      </c>
      <c r="N37" s="628">
        <f>K44</f>
        <v>357.25171083233789</v>
      </c>
      <c r="O37" s="628">
        <f>L44</f>
        <v>60.132590656153809</v>
      </c>
      <c r="P37" s="628">
        <f>N37+O37</f>
        <v>417.3843014884917</v>
      </c>
      <c r="Q37" s="628">
        <f>N44</f>
        <v>353.34236949810287</v>
      </c>
      <c r="R37" s="628">
        <f>O44</f>
        <v>69.588567627272113</v>
      </c>
      <c r="S37" s="628">
        <f>Q37+R37</f>
        <v>422.93093712537495</v>
      </c>
      <c r="T37" s="628">
        <f>Q44</f>
        <v>352.31856136073174</v>
      </c>
      <c r="U37" s="628">
        <f>R44</f>
        <v>79.044544598390416</v>
      </c>
      <c r="V37" s="628">
        <f>T37+U37</f>
        <v>431.36310595912215</v>
      </c>
      <c r="W37" s="628">
        <f>T44</f>
        <v>352.76312479469755</v>
      </c>
      <c r="X37" s="628">
        <f>U44</f>
        <v>88.50052156950872</v>
      </c>
      <c r="Y37" s="628">
        <f>W37+X37</f>
        <v>441.26364636420624</v>
      </c>
      <c r="Z37" s="2"/>
      <c r="AA37" s="2"/>
      <c r="AB37" s="2"/>
      <c r="AC37" s="2"/>
      <c r="AD37" s="2"/>
      <c r="AE37" s="2"/>
      <c r="AF37" s="2"/>
      <c r="AG37" s="2"/>
      <c r="AH37" s="2"/>
      <c r="AI37" s="2"/>
      <c r="AJ37" s="2"/>
      <c r="AK37" s="2"/>
      <c r="AL37" s="2"/>
      <c r="AM37" s="2"/>
      <c r="AN37" s="2"/>
      <c r="AO37" s="2"/>
      <c r="AP37" s="2"/>
      <c r="AQ37" s="2"/>
    </row>
    <row r="38" spans="2:43" s="142" customFormat="1" x14ac:dyDescent="0.3">
      <c r="B38" s="312" t="s">
        <v>801</v>
      </c>
      <c r="C38" s="358" t="s">
        <v>802</v>
      </c>
      <c r="D38" s="628"/>
      <c r="E38" s="628">
        <f>'Dep U2-Hist'!Q32*'Dep U2-Hist'!Q44/'Dep U2-Hist'!Q30</f>
        <v>1.479074526268277</v>
      </c>
      <c r="F38" s="628">
        <f>'Dep U2-Hist'!R32*'Dep U2-Hist'!R44/'Dep U2-Hist'!R30</f>
        <v>5.7896883462844148E-2</v>
      </c>
      <c r="G38" s="624">
        <f>E38+F38</f>
        <v>1.5369714097311211</v>
      </c>
      <c r="H38" s="628">
        <f>E32*E44/E30</f>
        <v>1.0426718299449695</v>
      </c>
      <c r="I38" s="628">
        <f>F32*F44/F30</f>
        <v>0.14151515900062303</v>
      </c>
      <c r="J38" s="624">
        <f>H38+I38</f>
        <v>1.1841869889455925</v>
      </c>
      <c r="K38" s="628">
        <f>H32*H44/H30</f>
        <v>1.1915404230186784</v>
      </c>
      <c r="L38" s="628">
        <f>I32*I44/I30</f>
        <v>0</v>
      </c>
      <c r="M38" s="624">
        <f>K38+L38</f>
        <v>1.1915404230186784</v>
      </c>
      <c r="N38" s="628">
        <f>K32*K44/K30</f>
        <v>5.8378465222312865</v>
      </c>
      <c r="O38" s="628">
        <f>L32*L44/L30</f>
        <v>0</v>
      </c>
      <c r="P38" s="624">
        <f>N38+O38</f>
        <v>5.8378465222312865</v>
      </c>
      <c r="Q38" s="628">
        <f>N32*N44/N30</f>
        <v>3.170687818748358</v>
      </c>
      <c r="R38" s="628">
        <f>O32*O44/O30</f>
        <v>0</v>
      </c>
      <c r="S38" s="624">
        <f>Q38+R38</f>
        <v>3.170687818748358</v>
      </c>
      <c r="T38" s="628">
        <f>Q32*Q44/Q30</f>
        <v>1.7679534673135262</v>
      </c>
      <c r="U38" s="628">
        <f>R32*R44/R30</f>
        <v>0</v>
      </c>
      <c r="V38" s="624">
        <f>T38+U38</f>
        <v>1.7679534673135262</v>
      </c>
      <c r="W38" s="628">
        <f>T32*T44/T30</f>
        <v>1.4670794174558284</v>
      </c>
      <c r="X38" s="628">
        <f>U32*U44/U30</f>
        <v>0</v>
      </c>
      <c r="Y38" s="624">
        <f>W38+X38</f>
        <v>1.4670794174558284</v>
      </c>
      <c r="Z38" s="2"/>
      <c r="AA38" s="2"/>
      <c r="AB38" s="2"/>
      <c r="AC38" s="2"/>
      <c r="AD38" s="2"/>
      <c r="AE38" s="2"/>
      <c r="AF38" s="2"/>
      <c r="AG38" s="2"/>
      <c r="AH38" s="2"/>
      <c r="AI38" s="2"/>
      <c r="AJ38" s="2"/>
      <c r="AK38" s="2"/>
      <c r="AL38" s="2"/>
      <c r="AM38" s="2"/>
      <c r="AN38" s="2"/>
      <c r="AO38" s="2"/>
      <c r="AP38" s="2"/>
      <c r="AQ38" s="2"/>
    </row>
    <row r="39" spans="2:43" s="142" customFormat="1" x14ac:dyDescent="0.3">
      <c r="B39" s="1012" t="s">
        <v>803</v>
      </c>
      <c r="C39" s="358" t="s">
        <v>804</v>
      </c>
      <c r="D39" s="628"/>
      <c r="E39" s="628">
        <f t="shared" ref="E39:Y39" si="29">E37-E38</f>
        <v>353.63106981281197</v>
      </c>
      <c r="F39" s="628">
        <f>F37-F38</f>
        <v>38.300206828985011</v>
      </c>
      <c r="G39" s="628">
        <f>G37-G38</f>
        <v>391.93127664179701</v>
      </c>
      <c r="H39" s="628">
        <f t="shared" si="29"/>
        <v>354.71380441732742</v>
      </c>
      <c r="I39" s="628">
        <f t="shared" si="29"/>
        <v>44.091136720766514</v>
      </c>
      <c r="J39" s="628">
        <f t="shared" si="29"/>
        <v>398.80494113809397</v>
      </c>
      <c r="K39" s="628">
        <f>K37-K38</f>
        <v>355.62891585625158</v>
      </c>
      <c r="L39" s="628">
        <f t="shared" si="29"/>
        <v>51.303238685035502</v>
      </c>
      <c r="M39" s="628">
        <f t="shared" si="29"/>
        <v>406.9321545412871</v>
      </c>
      <c r="N39" s="628">
        <f t="shared" si="29"/>
        <v>351.41386431010659</v>
      </c>
      <c r="O39" s="628">
        <f t="shared" si="29"/>
        <v>60.132590656153809</v>
      </c>
      <c r="P39" s="628">
        <f t="shared" si="29"/>
        <v>411.5464549662604</v>
      </c>
      <c r="Q39" s="628">
        <f t="shared" si="29"/>
        <v>350.17168167935449</v>
      </c>
      <c r="R39" s="628">
        <f t="shared" si="29"/>
        <v>69.588567627272113</v>
      </c>
      <c r="S39" s="628">
        <f t="shared" si="29"/>
        <v>419.76024930662658</v>
      </c>
      <c r="T39" s="628">
        <f t="shared" si="29"/>
        <v>350.5506078934182</v>
      </c>
      <c r="U39" s="628">
        <f t="shared" si="29"/>
        <v>79.044544598390416</v>
      </c>
      <c r="V39" s="628">
        <f t="shared" si="29"/>
        <v>429.59515249180862</v>
      </c>
      <c r="W39" s="628">
        <f t="shared" si="29"/>
        <v>351.29604537724174</v>
      </c>
      <c r="X39" s="628">
        <f t="shared" si="29"/>
        <v>88.50052156950872</v>
      </c>
      <c r="Y39" s="628">
        <f t="shared" si="29"/>
        <v>439.79656694675043</v>
      </c>
      <c r="Z39" s="2"/>
      <c r="AA39" s="2"/>
      <c r="AB39" s="2"/>
      <c r="AC39" s="2"/>
      <c r="AD39" s="2"/>
      <c r="AE39" s="2"/>
      <c r="AF39" s="2"/>
      <c r="AG39" s="2"/>
      <c r="AH39" s="2"/>
      <c r="AI39" s="2"/>
      <c r="AJ39" s="2"/>
      <c r="AK39" s="2"/>
      <c r="AL39" s="2"/>
      <c r="AM39" s="2"/>
      <c r="AN39" s="2"/>
      <c r="AO39" s="2"/>
      <c r="AP39" s="2"/>
      <c r="AQ39" s="2"/>
    </row>
    <row r="40" spans="2:43" s="142" customFormat="1" x14ac:dyDescent="0.3">
      <c r="B40" s="1013"/>
      <c r="C40" s="358" t="s">
        <v>805</v>
      </c>
      <c r="D40" s="630"/>
      <c r="E40" s="630">
        <f>E39/E35</f>
        <v>0.86366421544400218</v>
      </c>
      <c r="F40" s="630">
        <f>F39/F35</f>
        <v>0.43180937557237603</v>
      </c>
      <c r="G40" s="630">
        <f>G39/G35</f>
        <v>0.7867714448148222</v>
      </c>
      <c r="H40" s="630">
        <f>H39/H35</f>
        <v>0.86903278891231017</v>
      </c>
      <c r="I40" s="630">
        <f>I39/I35</f>
        <v>0.45421612198555966</v>
      </c>
      <c r="J40" s="630">
        <f t="shared" ref="J40" si="30">J39/J35</f>
        <v>0.78933508247444351</v>
      </c>
      <c r="K40" s="630">
        <f>K39/K35</f>
        <v>0.87992379348611127</v>
      </c>
      <c r="L40" s="630">
        <f>L39/L35</f>
        <v>0.4837392930590676</v>
      </c>
      <c r="M40" s="630">
        <f t="shared" ref="M40" si="31">M39/M35</f>
        <v>0.79757101566523558</v>
      </c>
      <c r="N40" s="630">
        <f>N39/N35</f>
        <v>0.88066811582847071</v>
      </c>
      <c r="O40" s="630">
        <f>O39/O35</f>
        <v>0.55248332062515149</v>
      </c>
      <c r="P40" s="630">
        <f t="shared" ref="P40" si="32">P39/P35</f>
        <v>0.8103357339627808</v>
      </c>
      <c r="Q40" s="630">
        <f>Q39/Q35</f>
        <v>0.88374544343291739</v>
      </c>
      <c r="R40" s="630">
        <f>R39/R35</f>
        <v>0.63936249046886362</v>
      </c>
      <c r="S40" s="630">
        <f t="shared" ref="S40" si="33">S39/S35</f>
        <v>0.83108257400396846</v>
      </c>
      <c r="T40" s="630">
        <f>T39/T35</f>
        <v>0.8887808346418492</v>
      </c>
      <c r="U40" s="630">
        <f>U39/U35</f>
        <v>0.72624166031257575</v>
      </c>
      <c r="V40" s="630">
        <f t="shared" ref="V40" si="34">V39/V35</f>
        <v>0.85362817714957462</v>
      </c>
      <c r="W40" s="630">
        <f>W39/W35</f>
        <v>0.89371245443461433</v>
      </c>
      <c r="X40" s="630">
        <f>X39/X35</f>
        <v>0.81312083015628789</v>
      </c>
      <c r="Y40" s="630">
        <f t="shared" ref="Y40" si="35">Y39/Y35</f>
        <v>0.87623613491614472</v>
      </c>
      <c r="Z40" s="2"/>
      <c r="AA40" s="2"/>
      <c r="AB40" s="2"/>
      <c r="AC40" s="2"/>
      <c r="AD40" s="2"/>
      <c r="AE40" s="2"/>
      <c r="AF40" s="2"/>
      <c r="AG40" s="2"/>
      <c r="AH40" s="2"/>
      <c r="AI40" s="2"/>
      <c r="AJ40" s="2"/>
      <c r="AK40" s="2"/>
      <c r="AL40" s="2"/>
      <c r="AM40" s="2"/>
      <c r="AN40" s="2"/>
      <c r="AO40" s="2"/>
      <c r="AP40" s="2"/>
      <c r="AQ40" s="2"/>
    </row>
    <row r="41" spans="2:43" s="142" customFormat="1" x14ac:dyDescent="0.3">
      <c r="B41" s="631" t="s">
        <v>806</v>
      </c>
      <c r="C41" s="358" t="s">
        <v>807</v>
      </c>
      <c r="D41" s="624"/>
      <c r="E41" s="624">
        <f t="shared" ref="E41:Y41" si="36">E36-E39</f>
        <v>14.877845041223111</v>
      </c>
      <c r="F41" s="624">
        <f>F36-F39</f>
        <v>41.527115355474891</v>
      </c>
      <c r="G41" s="624">
        <f>G36-G39</f>
        <v>56.404960396698016</v>
      </c>
      <c r="H41" s="624">
        <f t="shared" si="36"/>
        <v>12.639911171656934</v>
      </c>
      <c r="I41" s="624">
        <f t="shared" si="36"/>
        <v>43.272611785613947</v>
      </c>
      <c r="J41" s="624">
        <f t="shared" si="36"/>
        <v>55.91252295727088</v>
      </c>
      <c r="K41" s="624">
        <f t="shared" si="36"/>
        <v>8.1139748804316696</v>
      </c>
      <c r="L41" s="624">
        <f t="shared" si="36"/>
        <v>44.146759855591533</v>
      </c>
      <c r="M41" s="624">
        <f t="shared" si="36"/>
        <v>52.260734736023153</v>
      </c>
      <c r="N41" s="624">
        <f t="shared" si="36"/>
        <v>7.7140207519851742</v>
      </c>
      <c r="O41" s="624">
        <f t="shared" si="36"/>
        <v>37.823907884473215</v>
      </c>
      <c r="P41" s="624">
        <f t="shared" si="36"/>
        <v>45.537928636458389</v>
      </c>
      <c r="Q41" s="624">
        <f t="shared" si="36"/>
        <v>6.4406390441316717</v>
      </c>
      <c r="R41" s="624">
        <f t="shared" si="36"/>
        <v>28.367930913354911</v>
      </c>
      <c r="S41" s="624">
        <f t="shared" si="36"/>
        <v>34.808569957486611</v>
      </c>
      <c r="T41" s="624">
        <f t="shared" si="36"/>
        <v>4.4250338025587439</v>
      </c>
      <c r="U41" s="624">
        <f t="shared" si="36"/>
        <v>18.911953942236607</v>
      </c>
      <c r="V41" s="624">
        <f t="shared" si="36"/>
        <v>23.336987744795351</v>
      </c>
      <c r="W41" s="624">
        <f t="shared" si="36"/>
        <v>2.4714771303557086</v>
      </c>
      <c r="X41" s="624">
        <f t="shared" si="36"/>
        <v>9.4559769711183037</v>
      </c>
      <c r="Y41" s="624">
        <f t="shared" si="36"/>
        <v>11.927454101474041</v>
      </c>
      <c r="Z41" s="2"/>
      <c r="AA41" s="2"/>
      <c r="AB41" s="2"/>
      <c r="AC41" s="2"/>
      <c r="AD41" s="2"/>
      <c r="AE41" s="2"/>
      <c r="AF41" s="2"/>
      <c r="AG41" s="2"/>
      <c r="AH41" s="2"/>
      <c r="AI41" s="2"/>
      <c r="AJ41" s="2"/>
      <c r="AK41" s="2"/>
      <c r="AL41" s="2"/>
      <c r="AM41" s="2"/>
      <c r="AN41" s="2"/>
      <c r="AO41" s="2"/>
      <c r="AP41" s="2"/>
      <c r="AQ41" s="2"/>
    </row>
    <row r="42" spans="2:43" s="142" customFormat="1" ht="31" customHeight="1" x14ac:dyDescent="0.3">
      <c r="B42" s="631" t="s">
        <v>808</v>
      </c>
      <c r="C42" s="358" t="s">
        <v>809</v>
      </c>
      <c r="D42" s="632"/>
      <c r="E42" s="632">
        <f>7</f>
        <v>7</v>
      </c>
      <c r="F42" s="632">
        <f>E42</f>
        <v>7</v>
      </c>
      <c r="G42" s="632">
        <f>F42</f>
        <v>7</v>
      </c>
      <c r="H42" s="632">
        <f>E42-1</f>
        <v>6</v>
      </c>
      <c r="I42" s="632">
        <f t="shared" ref="I42:J42" si="37">F42-1</f>
        <v>6</v>
      </c>
      <c r="J42" s="632">
        <f t="shared" si="37"/>
        <v>6</v>
      </c>
      <c r="K42" s="632">
        <f>J42-1</f>
        <v>5</v>
      </c>
      <c r="L42" s="632">
        <f>K42</f>
        <v>5</v>
      </c>
      <c r="M42" s="632">
        <f>L42</f>
        <v>5</v>
      </c>
      <c r="N42" s="632">
        <f>M42-1</f>
        <v>4</v>
      </c>
      <c r="O42" s="632">
        <f>N42</f>
        <v>4</v>
      </c>
      <c r="P42" s="632">
        <f>O42</f>
        <v>4</v>
      </c>
      <c r="Q42" s="632">
        <f>P42-1</f>
        <v>3</v>
      </c>
      <c r="R42" s="632">
        <f>Q42</f>
        <v>3</v>
      </c>
      <c r="S42" s="632">
        <f>R42</f>
        <v>3</v>
      </c>
      <c r="T42" s="632">
        <f>S42-1</f>
        <v>2</v>
      </c>
      <c r="U42" s="632">
        <f>T42</f>
        <v>2</v>
      </c>
      <c r="V42" s="632">
        <f>U42</f>
        <v>2</v>
      </c>
      <c r="W42" s="632">
        <f>V42-1</f>
        <v>1</v>
      </c>
      <c r="X42" s="632">
        <f>W42</f>
        <v>1</v>
      </c>
      <c r="Y42" s="632">
        <f>X42</f>
        <v>1</v>
      </c>
      <c r="Z42" s="2"/>
      <c r="AA42" s="2"/>
      <c r="AB42" s="2"/>
      <c r="AC42" s="2"/>
      <c r="AD42" s="2"/>
      <c r="AE42" s="2"/>
      <c r="AF42" s="2"/>
      <c r="AG42" s="2"/>
      <c r="AH42" s="2"/>
      <c r="AI42" s="2"/>
      <c r="AJ42" s="2"/>
      <c r="AK42" s="2"/>
      <c r="AL42" s="2"/>
      <c r="AM42" s="2"/>
      <c r="AN42" s="2"/>
      <c r="AO42" s="2"/>
      <c r="AP42" s="2"/>
      <c r="AQ42" s="2"/>
    </row>
    <row r="43" spans="2:43" s="142" customFormat="1" x14ac:dyDescent="0.3">
      <c r="B43" s="312" t="s">
        <v>810</v>
      </c>
      <c r="C43" s="358" t="s">
        <v>811</v>
      </c>
      <c r="D43" s="633"/>
      <c r="E43" s="628">
        <f t="shared" ref="E43:Y43" si="38">E41/E42</f>
        <v>2.1254064344604444</v>
      </c>
      <c r="F43" s="628">
        <f>F41/F42</f>
        <v>5.9324450507821274</v>
      </c>
      <c r="G43" s="628">
        <f>G41/G42</f>
        <v>8.0578514852425744</v>
      </c>
      <c r="H43" s="628">
        <f t="shared" si="38"/>
        <v>2.1066518619428223</v>
      </c>
      <c r="I43" s="628">
        <f t="shared" si="38"/>
        <v>7.2121019642689914</v>
      </c>
      <c r="J43" s="628">
        <f t="shared" si="38"/>
        <v>9.3187538262118128</v>
      </c>
      <c r="K43" s="628">
        <f>K41/K42</f>
        <v>1.6227949760863338</v>
      </c>
      <c r="L43" s="628">
        <f t="shared" si="38"/>
        <v>8.8293519711183066</v>
      </c>
      <c r="M43" s="628">
        <f t="shared" si="38"/>
        <v>10.45214694720463</v>
      </c>
      <c r="N43" s="628">
        <f t="shared" si="38"/>
        <v>1.9285051879962936</v>
      </c>
      <c r="O43" s="628">
        <f t="shared" si="38"/>
        <v>9.4559769711183037</v>
      </c>
      <c r="P43" s="628">
        <f t="shared" si="38"/>
        <v>11.384482159114597</v>
      </c>
      <c r="Q43" s="628">
        <f t="shared" si="38"/>
        <v>2.1468796813772237</v>
      </c>
      <c r="R43" s="628">
        <f t="shared" si="38"/>
        <v>9.4559769711183037</v>
      </c>
      <c r="S43" s="628">
        <f t="shared" si="38"/>
        <v>11.602856652495538</v>
      </c>
      <c r="T43" s="628">
        <f t="shared" si="38"/>
        <v>2.212516901279372</v>
      </c>
      <c r="U43" s="628">
        <f t="shared" si="38"/>
        <v>9.4559769711183037</v>
      </c>
      <c r="V43" s="628">
        <f t="shared" si="38"/>
        <v>11.668493872397676</v>
      </c>
      <c r="W43" s="628">
        <f t="shared" si="38"/>
        <v>2.4714771303557086</v>
      </c>
      <c r="X43" s="628">
        <f t="shared" si="38"/>
        <v>9.4559769711183037</v>
      </c>
      <c r="Y43" s="628">
        <f t="shared" si="38"/>
        <v>11.927454101474041</v>
      </c>
      <c r="Z43" s="2"/>
      <c r="AA43" s="2"/>
      <c r="AB43" s="2"/>
      <c r="AC43" s="2"/>
      <c r="AD43" s="2"/>
      <c r="AE43" s="2"/>
      <c r="AF43" s="2"/>
      <c r="AG43" s="2"/>
      <c r="AH43" s="2"/>
      <c r="AI43" s="2"/>
      <c r="AJ43" s="2"/>
      <c r="AK43" s="2"/>
      <c r="AL43" s="2"/>
      <c r="AM43" s="2"/>
      <c r="AN43" s="2"/>
      <c r="AO43" s="2"/>
      <c r="AP43" s="2"/>
      <c r="AQ43" s="2"/>
    </row>
    <row r="44" spans="2:43" s="142" customFormat="1" x14ac:dyDescent="0.3">
      <c r="B44" s="634" t="s">
        <v>812</v>
      </c>
      <c r="C44" s="635" t="s">
        <v>813</v>
      </c>
      <c r="D44" s="624"/>
      <c r="E44" s="624">
        <f t="shared" ref="E44:Y44" si="39">E39+E43</f>
        <v>355.75647624727242</v>
      </c>
      <c r="F44" s="624">
        <f>F39+F43</f>
        <v>44.23265187976714</v>
      </c>
      <c r="G44" s="624">
        <f>G39+G43</f>
        <v>399.98912812703958</v>
      </c>
      <c r="H44" s="624">
        <f t="shared" si="39"/>
        <v>356.82045627927027</v>
      </c>
      <c r="I44" s="624">
        <f t="shared" si="39"/>
        <v>51.303238685035502</v>
      </c>
      <c r="J44" s="624">
        <f t="shared" si="39"/>
        <v>408.1236949643058</v>
      </c>
      <c r="K44" s="624">
        <f t="shared" si="39"/>
        <v>357.25171083233789</v>
      </c>
      <c r="L44" s="624">
        <f t="shared" si="39"/>
        <v>60.132590656153809</v>
      </c>
      <c r="M44" s="624">
        <f t="shared" si="39"/>
        <v>417.38430148849176</v>
      </c>
      <c r="N44" s="624">
        <f t="shared" si="39"/>
        <v>353.34236949810287</v>
      </c>
      <c r="O44" s="624">
        <f t="shared" si="39"/>
        <v>69.588567627272113</v>
      </c>
      <c r="P44" s="624">
        <f t="shared" si="39"/>
        <v>422.93093712537501</v>
      </c>
      <c r="Q44" s="624">
        <f t="shared" si="39"/>
        <v>352.31856136073174</v>
      </c>
      <c r="R44" s="624">
        <f t="shared" si="39"/>
        <v>79.044544598390416</v>
      </c>
      <c r="S44" s="624">
        <f t="shared" si="39"/>
        <v>431.36310595912209</v>
      </c>
      <c r="T44" s="624">
        <f t="shared" si="39"/>
        <v>352.76312479469755</v>
      </c>
      <c r="U44" s="624">
        <f t="shared" si="39"/>
        <v>88.50052156950872</v>
      </c>
      <c r="V44" s="624">
        <f t="shared" si="39"/>
        <v>441.26364636420629</v>
      </c>
      <c r="W44" s="624">
        <f t="shared" si="39"/>
        <v>353.76752250759745</v>
      </c>
      <c r="X44" s="624">
        <f t="shared" si="39"/>
        <v>97.956498540627024</v>
      </c>
      <c r="Y44" s="624">
        <f t="shared" si="39"/>
        <v>451.72402104822447</v>
      </c>
      <c r="Z44" s="2"/>
      <c r="AA44" s="2"/>
      <c r="AB44" s="2"/>
      <c r="AC44" s="2"/>
      <c r="AD44" s="2"/>
      <c r="AE44" s="2"/>
      <c r="AF44" s="2"/>
      <c r="AG44" s="2"/>
      <c r="AH44" s="2"/>
      <c r="AI44" s="2"/>
      <c r="AJ44" s="2"/>
      <c r="AK44" s="2"/>
      <c r="AL44" s="2"/>
      <c r="AM44" s="2"/>
      <c r="AN44" s="2"/>
      <c r="AO44" s="2"/>
      <c r="AP44" s="2"/>
      <c r="AQ44" s="2"/>
    </row>
    <row r="45" spans="2:43" x14ac:dyDescent="0.3">
      <c r="H45" s="16">
        <f t="shared" ref="H45:Y45" si="40">H35-H44</f>
        <v>51.350338819601234</v>
      </c>
      <c r="I45" s="16">
        <f t="shared" si="40"/>
        <v>45.767592988720558</v>
      </c>
      <c r="J45" s="16">
        <f t="shared" si="40"/>
        <v>97.117931808321771</v>
      </c>
      <c r="K45" s="16">
        <f t="shared" si="40"/>
        <v>46.90705665286572</v>
      </c>
      <c r="L45" s="16">
        <f t="shared" si="40"/>
        <v>45.922963277876221</v>
      </c>
      <c r="M45" s="16">
        <f t="shared" si="40"/>
        <v>92.830019930741855</v>
      </c>
      <c r="N45" s="16">
        <f t="shared" si="40"/>
        <v>45.688613904221313</v>
      </c>
      <c r="O45" s="16">
        <f t="shared" si="40"/>
        <v>39.251986306757914</v>
      </c>
      <c r="P45" s="16">
        <f t="shared" si="40"/>
        <v>84.940600210979198</v>
      </c>
      <c r="Q45" s="16">
        <f t="shared" si="40"/>
        <v>43.917350554252891</v>
      </c>
      <c r="R45" s="16">
        <f t="shared" si="40"/>
        <v>29.79600933563961</v>
      </c>
      <c r="S45" s="16">
        <f t="shared" si="40"/>
        <v>73.713359889892558</v>
      </c>
      <c r="T45" s="16">
        <f t="shared" si="40"/>
        <v>41.654254867499048</v>
      </c>
      <c r="U45" s="16">
        <f t="shared" si="40"/>
        <v>20.340032364521306</v>
      </c>
      <c r="V45" s="16">
        <f t="shared" si="40"/>
        <v>61.994287232020326</v>
      </c>
      <c r="W45" s="16">
        <f t="shared" si="40"/>
        <v>39.307502500844123</v>
      </c>
      <c r="X45" s="16">
        <f t="shared" si="40"/>
        <v>10.884055393403003</v>
      </c>
      <c r="Y45" s="16">
        <f t="shared" si="40"/>
        <v>50.191557894247126</v>
      </c>
    </row>
    <row r="46" spans="2:43" ht="14.25" customHeight="1" x14ac:dyDescent="0.3">
      <c r="E46" s="254"/>
      <c r="F46" s="254"/>
      <c r="G46" s="254"/>
      <c r="H46" s="636">
        <f t="shared" ref="H46:Y46" si="41">H45/H35</f>
        <v>0.12580600923974142</v>
      </c>
      <c r="I46" s="636">
        <f t="shared" si="41"/>
        <v>0.47148656501203362</v>
      </c>
      <c r="J46" s="636">
        <f t="shared" si="41"/>
        <v>0.19222076460463039</v>
      </c>
      <c r="K46" s="636">
        <f t="shared" si="41"/>
        <v>0.11606096521111101</v>
      </c>
      <c r="L46" s="636">
        <f t="shared" si="41"/>
        <v>0.43300856555274592</v>
      </c>
      <c r="M46" s="636">
        <f t="shared" si="41"/>
        <v>0.18194318746781149</v>
      </c>
      <c r="N46" s="636">
        <f t="shared" si="41"/>
        <v>0.11449891312864703</v>
      </c>
      <c r="O46" s="636">
        <f t="shared" si="41"/>
        <v>0.36063750953113632</v>
      </c>
      <c r="P46" s="636">
        <f t="shared" si="41"/>
        <v>0.16724819952791439</v>
      </c>
      <c r="Q46" s="636">
        <f t="shared" si="41"/>
        <v>0.11083637104472167</v>
      </c>
      <c r="R46" s="636">
        <f t="shared" si="41"/>
        <v>0.27375833968742425</v>
      </c>
      <c r="S46" s="636">
        <f t="shared" si="41"/>
        <v>0.14594495066402105</v>
      </c>
      <c r="T46" s="636">
        <f t="shared" si="41"/>
        <v>0.10560958267907547</v>
      </c>
      <c r="U46" s="636">
        <f t="shared" si="41"/>
        <v>0.18687916984371211</v>
      </c>
      <c r="V46" s="636">
        <f t="shared" si="41"/>
        <v>0.12318591142521265</v>
      </c>
      <c r="W46" s="636">
        <f t="shared" si="41"/>
        <v>9.9999999999999908E-2</v>
      </c>
      <c r="X46" s="636">
        <f t="shared" si="41"/>
        <v>0.1</v>
      </c>
      <c r="Y46" s="636">
        <f t="shared" si="41"/>
        <v>9.9999999999999936E-2</v>
      </c>
    </row>
    <row r="48" spans="2:43" x14ac:dyDescent="0.3">
      <c r="W48" s="240"/>
    </row>
    <row r="49" spans="2:13" ht="17.5" x14ac:dyDescent="0.35">
      <c r="B49" s="637" t="s">
        <v>814</v>
      </c>
      <c r="C49" s="6"/>
      <c r="D49" s="1014" t="s">
        <v>815</v>
      </c>
      <c r="E49" s="1014"/>
      <c r="F49" s="1014"/>
      <c r="G49" s="1014"/>
      <c r="H49" s="1014"/>
    </row>
    <row r="50" spans="2:13" ht="14.5" x14ac:dyDescent="0.35">
      <c r="B50" s="638"/>
      <c r="C50" s="4" t="s">
        <v>816</v>
      </c>
      <c r="D50" s="639" t="s">
        <v>54</v>
      </c>
      <c r="E50" s="639" t="s">
        <v>55</v>
      </c>
      <c r="F50" s="639" t="s">
        <v>56</v>
      </c>
      <c r="G50" s="639" t="s">
        <v>57</v>
      </c>
      <c r="H50" s="639" t="s">
        <v>58</v>
      </c>
      <c r="I50"/>
      <c r="J50"/>
      <c r="K50"/>
      <c r="L50"/>
      <c r="M50"/>
    </row>
    <row r="51" spans="2:13" ht="14.5" x14ac:dyDescent="0.35">
      <c r="B51" s="6" t="s">
        <v>102</v>
      </c>
      <c r="C51" s="33" t="s">
        <v>787</v>
      </c>
      <c r="D51" s="624">
        <v>0</v>
      </c>
      <c r="E51" s="624">
        <f>D55</f>
        <v>22.51111301369863</v>
      </c>
      <c r="F51" s="624">
        <f t="shared" ref="F51:H51" si="42">E55</f>
        <v>35.902636986301374</v>
      </c>
      <c r="G51" s="624">
        <f t="shared" si="42"/>
        <v>43.402636986301374</v>
      </c>
      <c r="H51" s="624">
        <f t="shared" si="42"/>
        <v>49.652636986301374</v>
      </c>
      <c r="I51"/>
      <c r="J51"/>
      <c r="K51"/>
      <c r="L51"/>
      <c r="M51"/>
    </row>
    <row r="52" spans="2:13" ht="14.5" x14ac:dyDescent="0.35">
      <c r="B52" s="6" t="s">
        <v>817</v>
      </c>
      <c r="C52" s="33" t="s">
        <v>789</v>
      </c>
      <c r="D52" s="624">
        <f>'Capex 2&amp;3'!G72-'Capex 2&amp;3'!G65</f>
        <v>22.51111301369863</v>
      </c>
      <c r="E52" s="624">
        <f>'Capex 2&amp;3'!H72-'Capex 2&amp;3'!H65</f>
        <v>13.391523972602741</v>
      </c>
      <c r="F52" s="624">
        <f>'Capex 2&amp;3'!I72-'Capex 2&amp;3'!I65</f>
        <v>7.5</v>
      </c>
      <c r="G52" s="624">
        <f>'Capex 2&amp;3'!J72-'Capex 2&amp;3'!J65</f>
        <v>6.25</v>
      </c>
      <c r="H52" s="624">
        <f>'Capex 2&amp;3'!K72-'Capex 2&amp;3'!K65</f>
        <v>4</v>
      </c>
      <c r="I52"/>
      <c r="J52"/>
      <c r="K52"/>
      <c r="L52"/>
      <c r="M52"/>
    </row>
    <row r="53" spans="2:13" ht="14.5" x14ac:dyDescent="0.35">
      <c r="B53" s="6" t="s">
        <v>818</v>
      </c>
      <c r="C53" s="33" t="s">
        <v>791</v>
      </c>
      <c r="D53" s="624"/>
      <c r="E53" s="624"/>
      <c r="F53" s="624"/>
      <c r="G53" s="624"/>
      <c r="H53" s="624"/>
      <c r="I53"/>
      <c r="J53"/>
      <c r="K53"/>
      <c r="L53"/>
      <c r="M53"/>
    </row>
    <row r="54" spans="2:13" ht="14.5" hidden="1" x14ac:dyDescent="0.35">
      <c r="B54" s="6" t="s">
        <v>741</v>
      </c>
      <c r="C54" s="33" t="s">
        <v>793</v>
      </c>
      <c r="D54" s="304"/>
      <c r="E54" s="304"/>
      <c r="F54" s="304"/>
      <c r="G54" s="304"/>
      <c r="H54" s="304"/>
      <c r="I54"/>
      <c r="J54"/>
      <c r="K54"/>
      <c r="L54"/>
      <c r="M54"/>
    </row>
    <row r="55" spans="2:13" s="8" customFormat="1" ht="14.5" x14ac:dyDescent="0.35">
      <c r="B55" s="6" t="s">
        <v>104</v>
      </c>
      <c r="C55" s="33" t="s">
        <v>794</v>
      </c>
      <c r="D55" s="624">
        <f>D51+D52-D53</f>
        <v>22.51111301369863</v>
      </c>
      <c r="E55" s="624">
        <f t="shared" ref="E55:H55" si="43">E51+E52-E53</f>
        <v>35.902636986301374</v>
      </c>
      <c r="F55" s="624">
        <f t="shared" si="43"/>
        <v>43.402636986301374</v>
      </c>
      <c r="G55" s="624">
        <f t="shared" si="43"/>
        <v>49.652636986301374</v>
      </c>
      <c r="H55" s="624">
        <f t="shared" si="43"/>
        <v>53.652636986301374</v>
      </c>
      <c r="I55"/>
      <c r="J55"/>
      <c r="K55"/>
      <c r="L55"/>
      <c r="M55"/>
    </row>
    <row r="56" spans="2:13" ht="14.5" x14ac:dyDescent="0.35">
      <c r="B56" s="6" t="s">
        <v>819</v>
      </c>
      <c r="C56" s="97" t="s">
        <v>796</v>
      </c>
      <c r="D56" s="624">
        <f t="shared" ref="D56:H56" si="44">AVERAGE(D51,D55)</f>
        <v>11.255556506849315</v>
      </c>
      <c r="E56" s="624">
        <f t="shared" si="44"/>
        <v>29.206875000000004</v>
      </c>
      <c r="F56" s="624">
        <f t="shared" si="44"/>
        <v>39.652636986301374</v>
      </c>
      <c r="G56" s="624">
        <f t="shared" si="44"/>
        <v>46.527636986301374</v>
      </c>
      <c r="H56" s="624">
        <f t="shared" si="44"/>
        <v>51.652636986301374</v>
      </c>
      <c r="I56"/>
      <c r="J56"/>
      <c r="K56"/>
      <c r="L56"/>
      <c r="M56"/>
    </row>
    <row r="57" spans="2:13" ht="14.5" x14ac:dyDescent="0.35">
      <c r="B57" s="36" t="s">
        <v>797</v>
      </c>
      <c r="C57" s="97" t="s">
        <v>798</v>
      </c>
      <c r="D57" s="625">
        <f>D56*90%</f>
        <v>10.130000856164383</v>
      </c>
      <c r="E57" s="625">
        <f t="shared" ref="E57:H57" si="45">E56*90%</f>
        <v>26.286187500000004</v>
      </c>
      <c r="F57" s="625">
        <f t="shared" si="45"/>
        <v>35.687373287671235</v>
      </c>
      <c r="G57" s="625">
        <f t="shared" si="45"/>
        <v>41.874873287671235</v>
      </c>
      <c r="H57" s="625">
        <f t="shared" si="45"/>
        <v>46.48737328767124</v>
      </c>
      <c r="I57"/>
      <c r="J57"/>
      <c r="K57"/>
      <c r="L57"/>
      <c r="M57"/>
    </row>
    <row r="58" spans="2:13" ht="14.5" x14ac:dyDescent="0.35">
      <c r="B58" s="36" t="s">
        <v>820</v>
      </c>
      <c r="C58" s="97" t="s">
        <v>800</v>
      </c>
      <c r="D58" s="625">
        <v>0</v>
      </c>
      <c r="E58" s="625">
        <f>D64</f>
        <v>1.0130000856164383</v>
      </c>
      <c r="F58" s="625">
        <f>E58+E64</f>
        <v>3.8211320205479455</v>
      </c>
      <c r="G58" s="625">
        <f t="shared" ref="G58:H58" si="46">F58+F64</f>
        <v>7.8044121789383567</v>
      </c>
      <c r="H58" s="625">
        <f t="shared" si="46"/>
        <v>12.67162090875734</v>
      </c>
      <c r="I58"/>
      <c r="J58"/>
      <c r="K58"/>
      <c r="L58"/>
      <c r="M58"/>
    </row>
    <row r="59" spans="2:13" ht="14.5" x14ac:dyDescent="0.35">
      <c r="B59" s="36" t="s">
        <v>801</v>
      </c>
      <c r="C59" s="97" t="s">
        <v>802</v>
      </c>
      <c r="D59" s="640">
        <v>0</v>
      </c>
      <c r="E59" s="640">
        <v>0</v>
      </c>
      <c r="F59" s="640">
        <v>0</v>
      </c>
      <c r="G59" s="640">
        <v>0</v>
      </c>
      <c r="H59" s="640">
        <v>0</v>
      </c>
      <c r="I59"/>
      <c r="J59"/>
      <c r="K59"/>
      <c r="L59"/>
      <c r="M59"/>
    </row>
    <row r="60" spans="2:13" ht="14.5" x14ac:dyDescent="0.35">
      <c r="B60" s="1015" t="s">
        <v>803</v>
      </c>
      <c r="C60" s="97" t="s">
        <v>804</v>
      </c>
      <c r="D60" s="625">
        <f>D58-D59</f>
        <v>0</v>
      </c>
      <c r="E60" s="625">
        <f t="shared" ref="E60:H60" si="47">E58-E59</f>
        <v>1.0130000856164383</v>
      </c>
      <c r="F60" s="625">
        <f t="shared" si="47"/>
        <v>3.8211320205479455</v>
      </c>
      <c r="G60" s="625">
        <f t="shared" si="47"/>
        <v>7.8044121789383567</v>
      </c>
      <c r="H60" s="625">
        <f t="shared" si="47"/>
        <v>12.67162090875734</v>
      </c>
      <c r="I60"/>
      <c r="J60"/>
      <c r="K60"/>
      <c r="L60"/>
      <c r="M60"/>
    </row>
    <row r="61" spans="2:13" ht="14.5" x14ac:dyDescent="0.35">
      <c r="B61" s="1015"/>
      <c r="C61" s="97" t="s">
        <v>805</v>
      </c>
      <c r="D61" s="641">
        <f>D60/D56</f>
        <v>0</v>
      </c>
      <c r="E61" s="641">
        <f>E60/E56</f>
        <v>3.4683617662500291E-2</v>
      </c>
      <c r="F61" s="641">
        <f t="shared" ref="F61:H61" si="48">F60/F56</f>
        <v>9.6365142673058929E-2</v>
      </c>
      <c r="G61" s="641">
        <f t="shared" si="48"/>
        <v>0.16773712753209721</v>
      </c>
      <c r="H61" s="641">
        <f t="shared" si="48"/>
        <v>0.24532379464223558</v>
      </c>
      <c r="I61"/>
      <c r="J61"/>
      <c r="K61"/>
      <c r="L61"/>
      <c r="M61"/>
    </row>
    <row r="62" spans="2:13" ht="14.5" x14ac:dyDescent="0.35">
      <c r="B62" s="642" t="s">
        <v>806</v>
      </c>
      <c r="C62" s="643" t="s">
        <v>807</v>
      </c>
      <c r="D62" s="644">
        <f>D57-D60</f>
        <v>10.130000856164383</v>
      </c>
      <c r="E62" s="644">
        <f t="shared" ref="E62:H62" si="49">E57-E60</f>
        <v>25.273187414383564</v>
      </c>
      <c r="F62" s="644">
        <f t="shared" si="49"/>
        <v>31.866241267123289</v>
      </c>
      <c r="G62" s="644">
        <f t="shared" si="49"/>
        <v>34.070461108732879</v>
      </c>
      <c r="H62" s="644">
        <f t="shared" si="49"/>
        <v>33.815752378913899</v>
      </c>
      <c r="I62"/>
      <c r="J62"/>
      <c r="K62"/>
      <c r="L62"/>
      <c r="M62"/>
    </row>
    <row r="63" spans="2:13" ht="14.5" x14ac:dyDescent="0.35">
      <c r="B63" s="36" t="s">
        <v>808</v>
      </c>
      <c r="C63" s="97" t="s">
        <v>809</v>
      </c>
      <c r="D63" s="640">
        <v>10</v>
      </c>
      <c r="E63" s="640">
        <f>D63-1</f>
        <v>9</v>
      </c>
      <c r="F63" s="640">
        <f t="shared" ref="F63:H63" si="50">E63-1</f>
        <v>8</v>
      </c>
      <c r="G63" s="640">
        <f t="shared" si="50"/>
        <v>7</v>
      </c>
      <c r="H63" s="640">
        <f t="shared" si="50"/>
        <v>6</v>
      </c>
      <c r="I63"/>
      <c r="J63"/>
      <c r="K63"/>
      <c r="L63"/>
      <c r="M63"/>
    </row>
    <row r="64" spans="2:13" ht="14.5" x14ac:dyDescent="0.35">
      <c r="B64" s="80" t="s">
        <v>810</v>
      </c>
      <c r="C64" s="72" t="s">
        <v>811</v>
      </c>
      <c r="D64" s="645">
        <f>D62/D63</f>
        <v>1.0130000856164383</v>
      </c>
      <c r="E64" s="645">
        <f t="shared" ref="E64:H64" si="51">E62/E63</f>
        <v>2.8081319349315073</v>
      </c>
      <c r="F64" s="645">
        <f t="shared" si="51"/>
        <v>3.9832801583904112</v>
      </c>
      <c r="G64" s="645">
        <f t="shared" si="51"/>
        <v>4.8672087298189828</v>
      </c>
      <c r="H64" s="645">
        <f t="shared" si="51"/>
        <v>5.6359587298189835</v>
      </c>
      <c r="I64"/>
      <c r="J64"/>
      <c r="K64"/>
      <c r="L64"/>
      <c r="M64"/>
    </row>
    <row r="65" spans="2:13" ht="14.5" x14ac:dyDescent="0.35">
      <c r="B65" s="36" t="s">
        <v>812</v>
      </c>
      <c r="C65" s="97" t="s">
        <v>813</v>
      </c>
      <c r="D65" s="625">
        <f>D60+D64</f>
        <v>1.0130000856164383</v>
      </c>
      <c r="E65" s="625">
        <f t="shared" ref="E65:H65" si="52">E60+E64</f>
        <v>3.8211320205479455</v>
      </c>
      <c r="F65" s="625">
        <f t="shared" si="52"/>
        <v>7.8044121789383567</v>
      </c>
      <c r="G65" s="625">
        <f t="shared" si="52"/>
        <v>12.67162090875734</v>
      </c>
      <c r="H65" s="625">
        <f t="shared" si="52"/>
        <v>18.307579638576325</v>
      </c>
      <c r="I65"/>
      <c r="J65"/>
      <c r="K65"/>
      <c r="L65"/>
      <c r="M65"/>
    </row>
  </sheetData>
  <mergeCells count="14">
    <mergeCell ref="E3:K3"/>
    <mergeCell ref="L3:R3"/>
    <mergeCell ref="D4:K4"/>
    <mergeCell ref="N4:R4"/>
    <mergeCell ref="D27:G27"/>
    <mergeCell ref="H27:J27"/>
    <mergeCell ref="K27:M27"/>
    <mergeCell ref="N27:P27"/>
    <mergeCell ref="Q27:S27"/>
    <mergeCell ref="T27:V27"/>
    <mergeCell ref="W27:Y27"/>
    <mergeCell ref="B39:B40"/>
    <mergeCell ref="D49:H49"/>
    <mergeCell ref="B60:B61"/>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587E7E-B06D-4ABD-94EF-84BB7764F857}">
  <sheetPr>
    <tabColor rgb="FF92D050"/>
  </sheetPr>
  <dimension ref="B2:Y67"/>
  <sheetViews>
    <sheetView showGridLines="0" zoomScale="59" zoomScaleNormal="90" workbookViewId="0">
      <selection activeCell="B23" sqref="B23"/>
    </sheetView>
  </sheetViews>
  <sheetFormatPr defaultRowHeight="14" x14ac:dyDescent="0.3"/>
  <cols>
    <col min="1" max="1" width="3.1796875" style="2" customWidth="1"/>
    <col min="2" max="2" width="75.08984375" style="2" bestFit="1" customWidth="1"/>
    <col min="3" max="3" width="14.36328125" style="2" bestFit="1" customWidth="1"/>
    <col min="4" max="4" width="16.1796875" style="2" customWidth="1"/>
    <col min="5" max="5" width="8.54296875" style="2" bestFit="1" customWidth="1"/>
    <col min="6" max="6" width="9.1796875" style="2" bestFit="1" customWidth="1"/>
    <col min="7" max="7" width="8.54296875" style="2" bestFit="1" customWidth="1"/>
    <col min="8" max="8" width="20.81640625" style="2" bestFit="1" customWidth="1"/>
    <col min="9" max="9" width="9.1796875" style="2" bestFit="1" customWidth="1"/>
    <col min="10" max="10" width="9.453125" style="2" bestFit="1" customWidth="1"/>
    <col min="11" max="11" width="8.54296875" style="2" bestFit="1" customWidth="1"/>
    <col min="12" max="12" width="22.90625" style="2" bestFit="1" customWidth="1"/>
    <col min="13" max="13" width="18.81640625" style="2" bestFit="1" customWidth="1"/>
    <col min="14" max="14" width="8.54296875" style="2" bestFit="1" customWidth="1"/>
    <col min="15" max="15" width="17.90625" style="2" bestFit="1" customWidth="1"/>
    <col min="16" max="17" width="8.54296875" style="2" bestFit="1" customWidth="1"/>
    <col min="18" max="18" width="9.1796875" style="2" bestFit="1" customWidth="1"/>
    <col min="19" max="20" width="8.54296875" style="2" bestFit="1" customWidth="1"/>
    <col min="21" max="21" width="9.1796875" style="2" bestFit="1" customWidth="1"/>
    <col min="22" max="23" width="8.54296875" style="2" bestFit="1" customWidth="1"/>
    <col min="24" max="24" width="9.1796875" style="2" bestFit="1" customWidth="1"/>
    <col min="25" max="26" width="8.54296875" style="2" bestFit="1" customWidth="1"/>
    <col min="27" max="27" width="9.1796875" style="2" bestFit="1" customWidth="1"/>
    <col min="28" max="29" width="8.54296875" style="2" bestFit="1" customWidth="1"/>
    <col min="30" max="30" width="9.1796875" style="2" bestFit="1" customWidth="1"/>
    <col min="31" max="32" width="8.54296875" style="2" bestFit="1" customWidth="1"/>
    <col min="33" max="33" width="9.1796875" style="2" bestFit="1" customWidth="1"/>
    <col min="34" max="35" width="8.54296875" style="2" bestFit="1" customWidth="1"/>
    <col min="36" max="36" width="9.1796875" style="2" bestFit="1" customWidth="1"/>
    <col min="37" max="37" width="8.54296875" style="2" bestFit="1" customWidth="1"/>
    <col min="38" max="16384" width="8.7265625" style="2"/>
  </cols>
  <sheetData>
    <row r="2" spans="2:24" x14ac:dyDescent="0.3">
      <c r="B2" s="6"/>
      <c r="C2" s="6"/>
      <c r="D2" s="598" t="s">
        <v>821</v>
      </c>
      <c r="O2" s="646" t="s">
        <v>822</v>
      </c>
      <c r="P2" s="69"/>
    </row>
    <row r="3" spans="2:24" ht="14.5" x14ac:dyDescent="0.35">
      <c r="B3" s="9" t="s">
        <v>766</v>
      </c>
      <c r="C3" s="9"/>
      <c r="D3" s="647">
        <v>418.1379</v>
      </c>
      <c r="E3" s="1033"/>
      <c r="F3" s="1033"/>
      <c r="G3" s="1033"/>
      <c r="H3" s="1033"/>
      <c r="I3" s="1033"/>
      <c r="J3" s="1033"/>
      <c r="K3" s="1033"/>
      <c r="L3" s="1023" t="s">
        <v>767</v>
      </c>
      <c r="M3" s="1023"/>
      <c r="N3" s="1023"/>
      <c r="O3" s="1023"/>
      <c r="P3" s="1023"/>
      <c r="Q3" s="1023"/>
      <c r="R3" s="1023"/>
      <c r="S3"/>
      <c r="T3"/>
      <c r="U3"/>
      <c r="V3"/>
    </row>
    <row r="4" spans="2:24" ht="14.5" x14ac:dyDescent="0.35">
      <c r="B4" s="6"/>
      <c r="C4" s="6"/>
      <c r="D4" s="1020"/>
      <c r="E4" s="1021"/>
      <c r="F4" s="1021"/>
      <c r="G4" s="1021"/>
      <c r="H4" s="1021"/>
      <c r="I4" s="1021"/>
      <c r="J4" s="1021"/>
      <c r="K4" s="1022"/>
      <c r="L4" s="648" t="s">
        <v>768</v>
      </c>
      <c r="M4" s="603" t="s">
        <v>769</v>
      </c>
      <c r="N4" s="1023" t="s">
        <v>770</v>
      </c>
      <c r="O4" s="1023"/>
      <c r="P4" s="1023"/>
      <c r="Q4" s="1023"/>
      <c r="R4" s="1023"/>
      <c r="S4"/>
      <c r="T4"/>
      <c r="U4"/>
      <c r="V4"/>
    </row>
    <row r="5" spans="2:24" ht="14.5" x14ac:dyDescent="0.35">
      <c r="B5" s="9" t="s">
        <v>823</v>
      </c>
      <c r="C5" s="9"/>
      <c r="D5" s="604"/>
      <c r="E5" s="604"/>
      <c r="F5" s="604"/>
      <c r="G5" s="604"/>
      <c r="H5" s="604"/>
      <c r="I5" s="604"/>
      <c r="J5" s="604"/>
      <c r="K5" s="5">
        <v>24</v>
      </c>
      <c r="L5" s="5">
        <f>'Dep-U2-MYT'!L5</f>
        <v>25</v>
      </c>
      <c r="M5" s="5">
        <f>'Dep-U2-MYT'!M5</f>
        <v>26</v>
      </c>
      <c r="N5" s="5">
        <f>'Dep-U2-MYT'!N5</f>
        <v>27</v>
      </c>
      <c r="O5" s="5">
        <f>'Dep-U2-MYT'!O5</f>
        <v>28</v>
      </c>
      <c r="P5" s="5">
        <f>'Dep-U2-MYT'!P5</f>
        <v>29</v>
      </c>
      <c r="Q5" s="5">
        <f>'Dep-U2-MYT'!Q5</f>
        <v>30</v>
      </c>
      <c r="R5" s="5">
        <f>'Dep-U2-MYT'!R5</f>
        <v>31</v>
      </c>
      <c r="S5"/>
      <c r="T5"/>
      <c r="U5"/>
      <c r="V5"/>
    </row>
    <row r="6" spans="2:24" ht="14.5" x14ac:dyDescent="0.35">
      <c r="B6" s="6" t="s">
        <v>10</v>
      </c>
      <c r="C6" s="6"/>
      <c r="D6" s="607"/>
      <c r="E6" s="607"/>
      <c r="F6" s="607"/>
      <c r="G6" s="607"/>
      <c r="H6" s="607"/>
      <c r="I6" s="607"/>
      <c r="J6" s="607"/>
      <c r="K6" s="7">
        <f>'Dep U3-Hist'!P6</f>
        <v>1.8348282028732783</v>
      </c>
      <c r="L6" s="7">
        <f>L7+L8</f>
        <v>0.27681604142465766</v>
      </c>
      <c r="M6" s="7">
        <f>M7+M8</f>
        <v>1.9138935235974501</v>
      </c>
      <c r="N6" s="7">
        <f t="shared" ref="N6:R6" si="0">N7+N8</f>
        <v>5.83873302315647</v>
      </c>
      <c r="O6" s="7">
        <f t="shared" si="0"/>
        <v>3.9325441053667443</v>
      </c>
      <c r="P6" s="7">
        <f t="shared" si="0"/>
        <v>1.9933344212198076</v>
      </c>
      <c r="Q6" s="7">
        <f t="shared" si="0"/>
        <v>1.6437300843562874</v>
      </c>
      <c r="R6" s="7">
        <f t="shared" si="0"/>
        <v>1.0409792231539223</v>
      </c>
      <c r="S6"/>
      <c r="T6"/>
      <c r="U6"/>
      <c r="V6"/>
    </row>
    <row r="7" spans="2:24" ht="14.5" x14ac:dyDescent="0.35">
      <c r="B7" s="6" t="s">
        <v>771</v>
      </c>
      <c r="C7" s="6"/>
      <c r="D7" s="607"/>
      <c r="E7" s="607"/>
      <c r="F7" s="607"/>
      <c r="G7" s="607"/>
      <c r="H7" s="607"/>
      <c r="I7" s="607"/>
      <c r="J7" s="607"/>
      <c r="K7" s="7">
        <f>'Dep U3-Hist'!P7</f>
        <v>1.7126658900499074</v>
      </c>
      <c r="L7" s="649">
        <f>'Linking Sheet'!C19</f>
        <v>0</v>
      </c>
      <c r="M7" s="649">
        <f>'Linking Sheet'!D19</f>
        <v>1.9138935235974501</v>
      </c>
      <c r="N7" s="649">
        <f>'Capex 2&amp;3'!L73</f>
        <v>5.83873302315647</v>
      </c>
      <c r="O7" s="649">
        <f>'Capex 2&amp;3'!M73</f>
        <v>3.9325441053667443</v>
      </c>
      <c r="P7" s="649">
        <f>'Capex 2&amp;3'!N73</f>
        <v>1.9933344212198076</v>
      </c>
      <c r="Q7" s="649">
        <f>'Capex 2&amp;3'!O73</f>
        <v>1.6437300843562874</v>
      </c>
      <c r="R7" s="649">
        <f>'Capex 2&amp;3'!P73</f>
        <v>1.0409792231539223</v>
      </c>
      <c r="S7"/>
      <c r="T7"/>
      <c r="U7"/>
      <c r="V7"/>
    </row>
    <row r="8" spans="2:24" ht="14.5" x14ac:dyDescent="0.35">
      <c r="B8" s="6" t="s">
        <v>772</v>
      </c>
      <c r="C8" s="6"/>
      <c r="D8" s="607"/>
      <c r="E8" s="607"/>
      <c r="F8" s="607"/>
      <c r="G8" s="607"/>
      <c r="H8" s="607"/>
      <c r="I8" s="607"/>
      <c r="J8" s="607"/>
      <c r="K8" s="7">
        <f>'Dep U3-Hist'!P8</f>
        <v>0.12216231282337091</v>
      </c>
      <c r="L8" s="649">
        <f>'Linking Sheet'!C20</f>
        <v>0.27681604142465766</v>
      </c>
      <c r="M8" s="649">
        <f>'Linking Sheet'!D20</f>
        <v>0</v>
      </c>
      <c r="N8" s="649">
        <f>'Linking Sheet'!E28*'Dep-U3-MYT'!$X$11</f>
        <v>0</v>
      </c>
      <c r="O8" s="649">
        <f>'Linking Sheet'!F28*'Dep-U3-MYT'!$X$11</f>
        <v>0</v>
      </c>
      <c r="P8" s="649">
        <f>'Linking Sheet'!G28*'Dep-U3-MYT'!$X$11</f>
        <v>0</v>
      </c>
      <c r="Q8" s="649">
        <f>'Linking Sheet'!H28*'Dep-U3-MYT'!$X$11</f>
        <v>0</v>
      </c>
      <c r="R8" s="649">
        <f>'Linking Sheet'!I28*'Dep-U3-MYT'!$X$11</f>
        <v>0</v>
      </c>
      <c r="S8"/>
      <c r="T8"/>
      <c r="U8"/>
      <c r="V8"/>
    </row>
    <row r="9" spans="2:24" ht="14.5" x14ac:dyDescent="0.35">
      <c r="B9" s="6" t="s">
        <v>773</v>
      </c>
      <c r="C9" s="6"/>
      <c r="D9" s="607"/>
      <c r="E9" s="607"/>
      <c r="F9" s="607"/>
      <c r="G9" s="607"/>
      <c r="H9" s="607"/>
      <c r="I9" s="607"/>
      <c r="J9" s="607"/>
      <c r="K9" s="7">
        <f>'Dep U3-Hist'!P9</f>
        <v>18.756504277159429</v>
      </c>
      <c r="L9" s="7">
        <f t="shared" ref="L9:R9" si="1">K9+L6</f>
        <v>19.033320318584089</v>
      </c>
      <c r="M9" s="7">
        <f t="shared" si="1"/>
        <v>20.94721384218154</v>
      </c>
      <c r="N9" s="7">
        <f t="shared" si="1"/>
        <v>26.785946865338012</v>
      </c>
      <c r="O9" s="7">
        <f t="shared" si="1"/>
        <v>30.718490970704757</v>
      </c>
      <c r="P9" s="7">
        <f t="shared" si="1"/>
        <v>32.711825391924563</v>
      </c>
      <c r="Q9" s="7">
        <f t="shared" si="1"/>
        <v>34.355555476280848</v>
      </c>
      <c r="R9" s="7">
        <f t="shared" si="1"/>
        <v>35.396534699434774</v>
      </c>
      <c r="S9"/>
      <c r="T9"/>
      <c r="U9"/>
      <c r="V9"/>
    </row>
    <row r="11" spans="2:24" ht="14.5" x14ac:dyDescent="0.35">
      <c r="B11" s="9" t="s">
        <v>775</v>
      </c>
      <c r="C11" s="4"/>
      <c r="D11" s="610"/>
      <c r="E11" s="610"/>
      <c r="F11" s="610"/>
      <c r="G11" s="610"/>
      <c r="H11" s="610"/>
      <c r="I11" s="610"/>
      <c r="J11" s="610"/>
      <c r="K11" s="5">
        <v>24</v>
      </c>
      <c r="L11" s="650">
        <f t="shared" ref="L11:R11" si="2">L5</f>
        <v>25</v>
      </c>
      <c r="M11" s="650">
        <f t="shared" si="2"/>
        <v>26</v>
      </c>
      <c r="N11" s="650">
        <f t="shared" si="2"/>
        <v>27</v>
      </c>
      <c r="O11" s="650">
        <f t="shared" si="2"/>
        <v>28</v>
      </c>
      <c r="P11" s="650">
        <f t="shared" si="2"/>
        <v>29</v>
      </c>
      <c r="Q11" s="650">
        <f t="shared" si="2"/>
        <v>30</v>
      </c>
      <c r="R11" s="650">
        <f t="shared" si="2"/>
        <v>31</v>
      </c>
      <c r="S11"/>
      <c r="T11"/>
      <c r="U11"/>
      <c r="V11"/>
      <c r="W11" s="651" t="s">
        <v>774</v>
      </c>
      <c r="X11" s="651">
        <v>0</v>
      </c>
    </row>
    <row r="12" spans="2:24" ht="14.5" x14ac:dyDescent="0.35">
      <c r="B12" s="6" t="s">
        <v>824</v>
      </c>
      <c r="C12" s="6"/>
      <c r="D12" s="611"/>
      <c r="E12" s="611"/>
      <c r="F12" s="611"/>
      <c r="G12" s="611"/>
      <c r="H12" s="611"/>
      <c r="I12" s="611"/>
      <c r="J12" s="611"/>
      <c r="K12" s="7">
        <f>'Dep U3-Hist'!P12</f>
        <v>7.14</v>
      </c>
      <c r="L12" s="649">
        <f>'Linking Sheet'!C11</f>
        <v>0.28945266958904109</v>
      </c>
      <c r="M12" s="649">
        <f>'Linking Sheet'!D11</f>
        <v>14.399444520547945</v>
      </c>
      <c r="N12" s="649">
        <f>'Capex 2&amp;3'!G73*$X$11</f>
        <v>0</v>
      </c>
      <c r="O12" s="649">
        <f>'Capex 2&amp;3'!H73*$X$11</f>
        <v>0</v>
      </c>
      <c r="P12" s="649">
        <f>'Capex 2&amp;3'!I73*$X$11</f>
        <v>0</v>
      </c>
      <c r="Q12" s="649">
        <f>'Capex 2&amp;3'!J73*$X$11</f>
        <v>0</v>
      </c>
      <c r="R12" s="649">
        <f>'Capex 2&amp;3'!K73*$X$11</f>
        <v>0</v>
      </c>
      <c r="S12"/>
      <c r="T12"/>
      <c r="U12"/>
      <c r="V12"/>
    </row>
    <row r="13" spans="2:24" ht="14.5" x14ac:dyDescent="0.35">
      <c r="B13" s="6" t="s">
        <v>777</v>
      </c>
      <c r="C13" s="6"/>
      <c r="D13" s="611"/>
      <c r="E13" s="611"/>
      <c r="F13" s="611"/>
      <c r="G13" s="611"/>
      <c r="H13" s="611"/>
      <c r="I13" s="611"/>
      <c r="J13" s="611"/>
      <c r="K13" s="7">
        <f>'Dep U3-Hist'!P13</f>
        <v>81.602376945025</v>
      </c>
      <c r="L13" s="7">
        <f t="shared" ref="L13:R13" si="3">K13+L12</f>
        <v>81.891829614614039</v>
      </c>
      <c r="M13" s="7">
        <f t="shared" si="3"/>
        <v>96.291274135161984</v>
      </c>
      <c r="N13" s="7">
        <f t="shared" si="3"/>
        <v>96.291274135161984</v>
      </c>
      <c r="O13" s="7">
        <f t="shared" si="3"/>
        <v>96.291274135161984</v>
      </c>
      <c r="P13" s="7">
        <f t="shared" si="3"/>
        <v>96.291274135161984</v>
      </c>
      <c r="Q13" s="7">
        <f t="shared" si="3"/>
        <v>96.291274135161984</v>
      </c>
      <c r="R13" s="7">
        <f t="shared" si="3"/>
        <v>96.291274135161984</v>
      </c>
      <c r="S13"/>
      <c r="T13"/>
      <c r="U13"/>
      <c r="V13"/>
    </row>
    <row r="15" spans="2:24" x14ac:dyDescent="0.3">
      <c r="B15" s="371" t="s">
        <v>778</v>
      </c>
      <c r="C15" s="371"/>
      <c r="D15" s="612">
        <v>293.10119553776235</v>
      </c>
    </row>
    <row r="16" spans="2:24" ht="14.5" x14ac:dyDescent="0.35">
      <c r="B16" s="4" t="s">
        <v>203</v>
      </c>
      <c r="C16" s="4"/>
      <c r="D16" s="652">
        <f t="shared" ref="D16:J16" si="4">E16-1</f>
        <v>17</v>
      </c>
      <c r="E16" s="652">
        <f t="shared" si="4"/>
        <v>18</v>
      </c>
      <c r="F16" s="652">
        <f t="shared" si="4"/>
        <v>19</v>
      </c>
      <c r="G16" s="652">
        <f t="shared" si="4"/>
        <v>20</v>
      </c>
      <c r="H16" s="652">
        <f t="shared" si="4"/>
        <v>21</v>
      </c>
      <c r="I16" s="652">
        <f t="shared" si="4"/>
        <v>22</v>
      </c>
      <c r="J16" s="652">
        <f t="shared" si="4"/>
        <v>23</v>
      </c>
      <c r="K16" s="650">
        <f>L16-1</f>
        <v>24</v>
      </c>
      <c r="L16" s="650">
        <f t="shared" ref="L16:R16" si="5">L11</f>
        <v>25</v>
      </c>
      <c r="M16" s="650">
        <f t="shared" si="5"/>
        <v>26</v>
      </c>
      <c r="N16" s="650">
        <f t="shared" si="5"/>
        <v>27</v>
      </c>
      <c r="O16" s="650">
        <f t="shared" si="5"/>
        <v>28</v>
      </c>
      <c r="P16" s="650">
        <f t="shared" si="5"/>
        <v>29</v>
      </c>
      <c r="Q16" s="650">
        <f t="shared" si="5"/>
        <v>30</v>
      </c>
      <c r="R16" s="650">
        <f t="shared" si="5"/>
        <v>31</v>
      </c>
      <c r="S16"/>
      <c r="T16"/>
      <c r="U16"/>
      <c r="V16"/>
    </row>
    <row r="17" spans="2:25" ht="14.5" x14ac:dyDescent="0.35">
      <c r="B17" s="6" t="s">
        <v>779</v>
      </c>
      <c r="C17" s="6"/>
      <c r="D17" s="653"/>
      <c r="E17" s="653"/>
      <c r="F17" s="653"/>
      <c r="G17" s="653"/>
      <c r="H17" s="653"/>
      <c r="I17" s="653"/>
      <c r="J17" s="653"/>
      <c r="K17" s="7">
        <f>'Dep U3-Hist'!P17</f>
        <v>3.29</v>
      </c>
      <c r="L17" s="7">
        <f>E43</f>
        <v>3.3715069734484047</v>
      </c>
      <c r="M17" s="7">
        <f>H43</f>
        <v>3.2484709612171434</v>
      </c>
      <c r="N17" s="96">
        <f>K43</f>
        <v>2.9378682840652552</v>
      </c>
      <c r="O17" s="96">
        <f>N43</f>
        <v>3.0585973023528594</v>
      </c>
      <c r="P17" s="96">
        <f>Q43</f>
        <v>3.2416367317472776</v>
      </c>
      <c r="Q17" s="96">
        <f>T43</f>
        <v>3.2758909039603168</v>
      </c>
      <c r="R17" s="96">
        <f>W43</f>
        <v>3.3959881729070105</v>
      </c>
      <c r="S17"/>
      <c r="T17"/>
      <c r="U17"/>
      <c r="V17"/>
    </row>
    <row r="18" spans="2:25" ht="14.5" x14ac:dyDescent="0.35">
      <c r="B18" s="6" t="s">
        <v>772</v>
      </c>
      <c r="C18" s="6"/>
      <c r="D18" s="653"/>
      <c r="E18" s="653"/>
      <c r="F18" s="653"/>
      <c r="G18" s="653"/>
      <c r="H18" s="653"/>
      <c r="I18" s="653"/>
      <c r="J18" s="653"/>
      <c r="K18" s="7">
        <f>'Dep U3-Hist'!P18</f>
        <v>4.63</v>
      </c>
      <c r="L18" s="7">
        <f>F43</f>
        <v>5.0322840880997513</v>
      </c>
      <c r="M18" s="7">
        <f>I43</f>
        <v>5.9772185380957534</v>
      </c>
      <c r="N18" s="96">
        <f>L43</f>
        <v>7.0571768771368495</v>
      </c>
      <c r="O18" s="96">
        <f>O43</f>
        <v>7.0571768771368495</v>
      </c>
      <c r="P18" s="96">
        <f>R43</f>
        <v>7.0571768771368504</v>
      </c>
      <c r="Q18" s="96">
        <f>U43</f>
        <v>7.0571768771368495</v>
      </c>
      <c r="R18" s="96">
        <f>X43</f>
        <v>7.0571768771368468</v>
      </c>
      <c r="S18"/>
      <c r="T18"/>
      <c r="U18"/>
      <c r="V18"/>
    </row>
    <row r="19" spans="2:25" ht="14.5" x14ac:dyDescent="0.35">
      <c r="B19" s="6" t="s">
        <v>10</v>
      </c>
      <c r="C19" s="6"/>
      <c r="D19" s="653"/>
      <c r="E19" s="653"/>
      <c r="F19" s="653"/>
      <c r="G19" s="653"/>
      <c r="H19" s="653"/>
      <c r="I19" s="653"/>
      <c r="J19" s="653"/>
      <c r="K19" s="7">
        <f t="shared" ref="K19" si="6">K17+K18</f>
        <v>7.92</v>
      </c>
      <c r="L19" s="7">
        <f>G43</f>
        <v>8.4037910615481621</v>
      </c>
      <c r="M19" s="7">
        <f>J43</f>
        <v>9.2256894993129048</v>
      </c>
      <c r="N19" s="96">
        <f>M43</f>
        <v>9.9950451612020945</v>
      </c>
      <c r="O19" s="96">
        <f>P43</f>
        <v>10.11577417948971</v>
      </c>
      <c r="P19" s="96">
        <f>S43</f>
        <v>10.298813608884132</v>
      </c>
      <c r="Q19" s="96">
        <f>V43</f>
        <v>10.333067781097157</v>
      </c>
      <c r="R19" s="96">
        <f>Y43</f>
        <v>10.453165050043879</v>
      </c>
      <c r="S19"/>
      <c r="T19"/>
      <c r="U19"/>
      <c r="V19"/>
    </row>
    <row r="20" spans="2:25" ht="14.5" x14ac:dyDescent="0.35">
      <c r="B20" s="615" t="s">
        <v>780</v>
      </c>
      <c r="C20" s="615"/>
      <c r="D20" s="654"/>
      <c r="E20" s="654"/>
      <c r="F20" s="654"/>
      <c r="G20" s="654"/>
      <c r="H20" s="654"/>
      <c r="I20" s="654"/>
      <c r="J20" s="654"/>
      <c r="K20" s="616">
        <f>'Dep U3-Hist'!P20</f>
        <v>347.5255754240743</v>
      </c>
      <c r="L20" s="616">
        <f t="shared" ref="L20:R20" si="7">K20+L17</f>
        <v>350.89708239752269</v>
      </c>
      <c r="M20" s="616">
        <f t="shared" si="7"/>
        <v>354.14555335873985</v>
      </c>
      <c r="N20" s="655">
        <f t="shared" si="7"/>
        <v>357.08342164280509</v>
      </c>
      <c r="O20" s="655">
        <f t="shared" si="7"/>
        <v>360.14201894515793</v>
      </c>
      <c r="P20" s="655">
        <f t="shared" si="7"/>
        <v>363.38365567690522</v>
      </c>
      <c r="Q20" s="655">
        <f t="shared" si="7"/>
        <v>366.65954658086554</v>
      </c>
      <c r="R20" s="655">
        <f t="shared" si="7"/>
        <v>370.05553475377258</v>
      </c>
      <c r="S20"/>
      <c r="T20"/>
      <c r="U20"/>
      <c r="V20"/>
    </row>
    <row r="21" spans="2:25" ht="23.25" customHeight="1" x14ac:dyDescent="0.35">
      <c r="B21" s="116" t="s">
        <v>781</v>
      </c>
      <c r="C21" s="6"/>
      <c r="D21" s="653"/>
      <c r="E21" s="653"/>
      <c r="F21" s="653"/>
      <c r="G21" s="656"/>
      <c r="H21" s="656"/>
      <c r="I21" s="656"/>
      <c r="J21" s="656"/>
      <c r="K21" s="56">
        <f>'Dep U3-Hist'!Q39</f>
        <v>330.94614168767401</v>
      </c>
      <c r="L21" s="56">
        <f>E39</f>
        <v>332.80991159988565</v>
      </c>
      <c r="M21" s="56">
        <f>H39</f>
        <v>336.18141857333404</v>
      </c>
      <c r="N21" s="56">
        <f>K39</f>
        <v>337.80482365142331</v>
      </c>
      <c r="O21" s="56">
        <f>N39</f>
        <v>335.74197213621505</v>
      </c>
      <c r="P21" s="56">
        <f>Q39</f>
        <v>335.4017663840263</v>
      </c>
      <c r="Q21" s="56">
        <f>T39</f>
        <v>336.90396157162525</v>
      </c>
      <c r="R21" s="92">
        <f>W39</f>
        <v>338.73153874931262</v>
      </c>
      <c r="S21"/>
      <c r="T21"/>
      <c r="U21"/>
      <c r="V21"/>
    </row>
    <row r="22" spans="2:25" ht="14.5" x14ac:dyDescent="0.35">
      <c r="B22" s="6" t="s">
        <v>777</v>
      </c>
      <c r="C22" s="6"/>
      <c r="D22" s="653"/>
      <c r="E22" s="653"/>
      <c r="F22" s="653"/>
      <c r="G22" s="653"/>
      <c r="H22" s="653"/>
      <c r="I22" s="653"/>
      <c r="J22" s="653"/>
      <c r="K22" s="7">
        <f>'Dep U3-Hist'!P22</f>
        <v>32.984767130315035</v>
      </c>
      <c r="L22" s="7">
        <f t="shared" ref="L22:R22" si="8">K22+L18</f>
        <v>38.017051218414785</v>
      </c>
      <c r="M22" s="7">
        <f t="shared" si="8"/>
        <v>43.994269756510541</v>
      </c>
      <c r="N22" s="96">
        <f t="shared" si="8"/>
        <v>51.051446633647387</v>
      </c>
      <c r="O22" s="96">
        <f t="shared" si="8"/>
        <v>58.108623510784234</v>
      </c>
      <c r="P22" s="96">
        <f t="shared" si="8"/>
        <v>65.165800387921081</v>
      </c>
      <c r="Q22" s="96">
        <f t="shared" si="8"/>
        <v>72.222977265057935</v>
      </c>
      <c r="R22" s="96">
        <f t="shared" si="8"/>
        <v>79.280154142194789</v>
      </c>
      <c r="S22"/>
      <c r="T22"/>
      <c r="U22"/>
      <c r="V22"/>
    </row>
    <row r="23" spans="2:25" ht="14.5" x14ac:dyDescent="0.35">
      <c r="B23" s="6" t="s">
        <v>782</v>
      </c>
      <c r="C23" s="6"/>
      <c r="D23" s="653"/>
      <c r="E23" s="653"/>
      <c r="F23" s="653"/>
      <c r="G23" s="653"/>
      <c r="H23" s="653"/>
      <c r="I23" s="653"/>
      <c r="J23" s="653"/>
      <c r="K23" s="7">
        <f>'Dep U3-Hist'!P23</f>
        <v>0</v>
      </c>
      <c r="L23" s="7">
        <f>I39</f>
        <v>37.754021246530371</v>
      </c>
      <c r="M23" s="96">
        <f>L39</f>
        <v>43.731239784626126</v>
      </c>
      <c r="N23" s="96">
        <f>O39</f>
        <v>50.788416661762973</v>
      </c>
      <c r="O23" s="96">
        <f>R39</f>
        <v>57.84559353889982</v>
      </c>
      <c r="P23" s="96">
        <f>U39</f>
        <v>64.902770416036674</v>
      </c>
      <c r="Q23" s="96">
        <f>X39</f>
        <v>71.959947293173528</v>
      </c>
      <c r="R23" s="96">
        <f>X44-(X32*X44/X30)</f>
        <v>79.017124170310382</v>
      </c>
      <c r="S23"/>
      <c r="T23"/>
      <c r="U23"/>
      <c r="V23"/>
    </row>
    <row r="24" spans="2:25" ht="14.5" x14ac:dyDescent="0.35">
      <c r="B24" s="6" t="s">
        <v>783</v>
      </c>
      <c r="C24" s="6"/>
      <c r="D24" s="653"/>
      <c r="E24" s="653"/>
      <c r="F24" s="653"/>
      <c r="G24" s="653"/>
      <c r="H24" s="653"/>
      <c r="I24" s="653"/>
      <c r="J24" s="653"/>
      <c r="K24" s="7">
        <f>'Dep U3-Hist'!P24</f>
        <v>380.51034255438952</v>
      </c>
      <c r="L24" s="7">
        <f t="shared" ref="L24:R24" si="9">K24+L19</f>
        <v>388.91413361593766</v>
      </c>
      <c r="M24" s="7">
        <f t="shared" si="9"/>
        <v>398.13982311525058</v>
      </c>
      <c r="N24" s="96">
        <f t="shared" si="9"/>
        <v>408.13486827645266</v>
      </c>
      <c r="O24" s="96">
        <f t="shared" si="9"/>
        <v>418.2506424559424</v>
      </c>
      <c r="P24" s="96">
        <f t="shared" si="9"/>
        <v>428.54945606482653</v>
      </c>
      <c r="Q24" s="96">
        <f t="shared" si="9"/>
        <v>438.88252384592369</v>
      </c>
      <c r="R24" s="96">
        <f t="shared" si="9"/>
        <v>449.33568889596756</v>
      </c>
      <c r="S24"/>
      <c r="T24"/>
      <c r="U24"/>
      <c r="V24"/>
    </row>
    <row r="25" spans="2:25" x14ac:dyDescent="0.3">
      <c r="I25" s="20"/>
    </row>
    <row r="26" spans="2:25" x14ac:dyDescent="0.3">
      <c r="D26" s="20"/>
      <c r="H26" s="20"/>
    </row>
    <row r="27" spans="2:25" x14ac:dyDescent="0.3">
      <c r="B27" s="9" t="s">
        <v>784</v>
      </c>
      <c r="C27" s="9"/>
      <c r="D27" s="1034">
        <v>25</v>
      </c>
      <c r="E27" s="1035"/>
      <c r="F27" s="1035"/>
      <c r="G27" s="1036"/>
      <c r="H27" s="1027">
        <f>D27+1</f>
        <v>26</v>
      </c>
      <c r="I27" s="1023"/>
      <c r="J27" s="1023"/>
      <c r="K27" s="1027">
        <f>H27+1</f>
        <v>27</v>
      </c>
      <c r="L27" s="1023"/>
      <c r="M27" s="1023"/>
      <c r="N27" s="1027">
        <f>K27+1</f>
        <v>28</v>
      </c>
      <c r="O27" s="1023"/>
      <c r="P27" s="1023"/>
      <c r="Q27" s="1027">
        <f>N27+1</f>
        <v>29</v>
      </c>
      <c r="R27" s="1023"/>
      <c r="S27" s="1023"/>
      <c r="T27" s="1027">
        <f>Q27+1</f>
        <v>30</v>
      </c>
      <c r="U27" s="1023"/>
      <c r="V27" s="1023"/>
      <c r="W27" s="1027">
        <f>T27+1</f>
        <v>31</v>
      </c>
      <c r="X27" s="1023"/>
      <c r="Y27" s="1023"/>
    </row>
    <row r="28" spans="2:25" x14ac:dyDescent="0.3">
      <c r="B28" s="657"/>
      <c r="C28" s="657"/>
      <c r="D28" s="658" t="s">
        <v>771</v>
      </c>
      <c r="E28" s="659"/>
      <c r="F28" s="12" t="s">
        <v>772</v>
      </c>
      <c r="G28" s="12" t="s">
        <v>10</v>
      </c>
      <c r="H28" s="621" t="s">
        <v>771</v>
      </c>
      <c r="I28" s="12" t="s">
        <v>772</v>
      </c>
      <c r="J28" s="12" t="s">
        <v>10</v>
      </c>
      <c r="K28" s="621" t="s">
        <v>8</v>
      </c>
      <c r="L28" s="12" t="s">
        <v>772</v>
      </c>
      <c r="M28" s="12" t="s">
        <v>10</v>
      </c>
      <c r="N28" s="621" t="s">
        <v>8</v>
      </c>
      <c r="O28" s="12" t="s">
        <v>772</v>
      </c>
      <c r="P28" s="12" t="s">
        <v>10</v>
      </c>
      <c r="Q28" s="621" t="s">
        <v>8</v>
      </c>
      <c r="R28" s="12" t="s">
        <v>772</v>
      </c>
      <c r="S28" s="12" t="s">
        <v>10</v>
      </c>
      <c r="T28" s="621" t="s">
        <v>8</v>
      </c>
      <c r="U28" s="12" t="s">
        <v>772</v>
      </c>
      <c r="V28" s="12" t="s">
        <v>10</v>
      </c>
      <c r="W28" s="621" t="s">
        <v>8</v>
      </c>
      <c r="X28" s="12" t="s">
        <v>772</v>
      </c>
      <c r="Y28" s="12" t="s">
        <v>10</v>
      </c>
    </row>
    <row r="29" spans="2:25" x14ac:dyDescent="0.3">
      <c r="B29" s="660" t="s">
        <v>24</v>
      </c>
      <c r="C29" s="657" t="s">
        <v>785</v>
      </c>
      <c r="D29" s="622" t="s">
        <v>786</v>
      </c>
      <c r="E29" s="623">
        <f>D27</f>
        <v>25</v>
      </c>
      <c r="F29" s="623">
        <f>E29</f>
        <v>25</v>
      </c>
      <c r="G29" s="623">
        <f>F29</f>
        <v>25</v>
      </c>
      <c r="H29" s="623">
        <f>H27</f>
        <v>26</v>
      </c>
      <c r="I29" s="623">
        <f>H29</f>
        <v>26</v>
      </c>
      <c r="J29" s="623">
        <f>I29</f>
        <v>26</v>
      </c>
      <c r="K29" s="623">
        <f>K27</f>
        <v>27</v>
      </c>
      <c r="L29" s="623">
        <f>K29</f>
        <v>27</v>
      </c>
      <c r="M29" s="623">
        <f>L29</f>
        <v>27</v>
      </c>
      <c r="N29" s="623">
        <f>N27</f>
        <v>28</v>
      </c>
      <c r="O29" s="623">
        <f>N29</f>
        <v>28</v>
      </c>
      <c r="P29" s="623">
        <f>O29</f>
        <v>28</v>
      </c>
      <c r="Q29" s="623">
        <f>Q27</f>
        <v>29</v>
      </c>
      <c r="R29" s="623">
        <f>Q29</f>
        <v>29</v>
      </c>
      <c r="S29" s="623">
        <f>R29</f>
        <v>29</v>
      </c>
      <c r="T29" s="623">
        <f>T27</f>
        <v>30</v>
      </c>
      <c r="U29" s="623">
        <f>T29</f>
        <v>30</v>
      </c>
      <c r="V29" s="623">
        <f>U29</f>
        <v>30</v>
      </c>
      <c r="W29" s="623">
        <f>W27</f>
        <v>31</v>
      </c>
      <c r="X29" s="623">
        <f>W29</f>
        <v>31</v>
      </c>
      <c r="Y29" s="623">
        <f>X29</f>
        <v>31</v>
      </c>
    </row>
    <row r="30" spans="2:25" x14ac:dyDescent="0.3">
      <c r="B30" s="657" t="s">
        <v>825</v>
      </c>
      <c r="C30" s="661" t="s">
        <v>787</v>
      </c>
      <c r="D30" s="662">
        <f>'Dep U3-Hist'!S30</f>
        <v>475.67860087073882</v>
      </c>
      <c r="E30" s="663">
        <f>'Dep U3-Hist'!Q34</f>
        <v>399.75774154163656</v>
      </c>
      <c r="F30" s="625">
        <f>'Dep U3-Hist'!R34</f>
        <v>81.226031126229017</v>
      </c>
      <c r="G30" s="625">
        <f>E30+F30</f>
        <v>480.98377266786559</v>
      </c>
      <c r="H30" s="663">
        <f>E34</f>
        <v>399.75774154163656</v>
      </c>
      <c r="I30" s="625">
        <f>F34</f>
        <v>81.238667754393404</v>
      </c>
      <c r="J30" s="625">
        <f>H30+I30</f>
        <v>480.99640929602998</v>
      </c>
      <c r="K30" s="663">
        <f>H34</f>
        <v>397.84384801803913</v>
      </c>
      <c r="L30" s="625">
        <f>I34</f>
        <v>95.638112274941349</v>
      </c>
      <c r="M30" s="625">
        <f>K30+L30</f>
        <v>493.48196029298049</v>
      </c>
      <c r="N30" s="663">
        <f>K34</f>
        <v>392.00511499488266</v>
      </c>
      <c r="O30" s="625">
        <f>L34</f>
        <v>95.638112274941349</v>
      </c>
      <c r="P30" s="625">
        <f>N30+O30</f>
        <v>487.64322726982402</v>
      </c>
      <c r="Q30" s="663">
        <f>N34</f>
        <v>388.07257088951593</v>
      </c>
      <c r="R30" s="625">
        <f>O34</f>
        <v>95.638112274941349</v>
      </c>
      <c r="S30" s="625">
        <f>Q30+R30</f>
        <v>483.71068316445729</v>
      </c>
      <c r="T30" s="663">
        <f>Q34</f>
        <v>386.07923646829613</v>
      </c>
      <c r="U30" s="625">
        <f>R34</f>
        <v>95.638112274941349</v>
      </c>
      <c r="V30" s="625">
        <f>T30+U30</f>
        <v>481.71734874323749</v>
      </c>
      <c r="W30" s="663">
        <f>T34</f>
        <v>384.43550638393987</v>
      </c>
      <c r="X30" s="625">
        <f>U34</f>
        <v>95.638112274941349</v>
      </c>
      <c r="Y30" s="625">
        <f>W30+X30</f>
        <v>480.07361865888123</v>
      </c>
    </row>
    <row r="31" spans="2:25" x14ac:dyDescent="0.3">
      <c r="B31" s="657" t="s">
        <v>788</v>
      </c>
      <c r="C31" s="661" t="s">
        <v>789</v>
      </c>
      <c r="D31" s="304">
        <v>0</v>
      </c>
      <c r="E31" s="304">
        <v>0</v>
      </c>
      <c r="F31" s="624">
        <f>L12</f>
        <v>0.28945266958904109</v>
      </c>
      <c r="G31" s="624">
        <f>E31+F31</f>
        <v>0.28945266958904109</v>
      </c>
      <c r="H31" s="304">
        <v>0</v>
      </c>
      <c r="I31" s="624">
        <f>M12</f>
        <v>14.399444520547945</v>
      </c>
      <c r="J31" s="624">
        <f>H31+I31</f>
        <v>14.399444520547945</v>
      </c>
      <c r="K31" s="17">
        <v>0</v>
      </c>
      <c r="L31" s="18">
        <f>N12</f>
        <v>0</v>
      </c>
      <c r="M31" s="18">
        <f>K31+L31</f>
        <v>0</v>
      </c>
      <c r="N31" s="18">
        <v>0</v>
      </c>
      <c r="O31" s="18">
        <f>O12</f>
        <v>0</v>
      </c>
      <c r="P31" s="18">
        <f>N31+O31</f>
        <v>0</v>
      </c>
      <c r="Q31" s="18">
        <v>0</v>
      </c>
      <c r="R31" s="18">
        <f>P12</f>
        <v>0</v>
      </c>
      <c r="S31" s="18">
        <f>Q31+R31</f>
        <v>0</v>
      </c>
      <c r="T31" s="18">
        <v>0</v>
      </c>
      <c r="U31" s="18">
        <f>Q12</f>
        <v>0</v>
      </c>
      <c r="V31" s="18">
        <f>T31+U31</f>
        <v>0</v>
      </c>
      <c r="W31" s="18">
        <v>0</v>
      </c>
      <c r="X31" s="18">
        <f>R12</f>
        <v>0</v>
      </c>
      <c r="Y31" s="18">
        <f>W31+X31</f>
        <v>0</v>
      </c>
    </row>
    <row r="32" spans="2:25" x14ac:dyDescent="0.3">
      <c r="B32" s="657" t="s">
        <v>790</v>
      </c>
      <c r="C32" s="661" t="s">
        <v>791</v>
      </c>
      <c r="D32" s="624">
        <f>K9</f>
        <v>18.756504277159429</v>
      </c>
      <c r="E32" s="624">
        <f>L7</f>
        <v>0</v>
      </c>
      <c r="F32" s="624">
        <f>L8</f>
        <v>0.27681604142465766</v>
      </c>
      <c r="G32" s="624">
        <f>E32+F32</f>
        <v>0.27681604142465766</v>
      </c>
      <c r="H32" s="624">
        <f>M7</f>
        <v>1.9138935235974501</v>
      </c>
      <c r="I32" s="624">
        <f>M8</f>
        <v>0</v>
      </c>
      <c r="J32" s="624">
        <f>H32+I32</f>
        <v>1.9138935235974501</v>
      </c>
      <c r="K32" s="624">
        <f>N7</f>
        <v>5.83873302315647</v>
      </c>
      <c r="L32" s="624">
        <f>N8</f>
        <v>0</v>
      </c>
      <c r="M32" s="624">
        <f>K32+L32</f>
        <v>5.83873302315647</v>
      </c>
      <c r="N32" s="624">
        <f>O7</f>
        <v>3.9325441053667443</v>
      </c>
      <c r="O32" s="624">
        <f>O8</f>
        <v>0</v>
      </c>
      <c r="P32" s="624">
        <f>N32+O32</f>
        <v>3.9325441053667443</v>
      </c>
      <c r="Q32" s="624">
        <f>P7</f>
        <v>1.9933344212198076</v>
      </c>
      <c r="R32" s="624">
        <f>P8</f>
        <v>0</v>
      </c>
      <c r="S32" s="624">
        <f>Q32+R32</f>
        <v>1.9933344212198076</v>
      </c>
      <c r="T32" s="624">
        <f>Q7</f>
        <v>1.6437300843562874</v>
      </c>
      <c r="U32" s="624">
        <f>Q8</f>
        <v>0</v>
      </c>
      <c r="V32" s="624">
        <f>T32+U32</f>
        <v>1.6437300843562874</v>
      </c>
      <c r="W32" s="624">
        <f>R7</f>
        <v>1.0409792231539223</v>
      </c>
      <c r="X32" s="624">
        <f>R8</f>
        <v>0</v>
      </c>
      <c r="Y32" s="624">
        <f>W32+X32</f>
        <v>1.0409792231539223</v>
      </c>
    </row>
    <row r="33" spans="2:25" ht="13.5" hidden="1" customHeight="1" x14ac:dyDescent="0.3">
      <c r="B33" s="657" t="s">
        <v>792</v>
      </c>
      <c r="C33" s="661" t="s">
        <v>793</v>
      </c>
      <c r="D33" s="304">
        <f t="shared" ref="D33:H33" si="10">D31-D32</f>
        <v>-18.756504277159429</v>
      </c>
      <c r="E33" s="304">
        <f t="shared" si="10"/>
        <v>0</v>
      </c>
      <c r="F33" s="624">
        <f>F31-F32</f>
        <v>1.2636628164383434E-2</v>
      </c>
      <c r="G33" s="624">
        <f>G31-G32</f>
        <v>1.2636628164383434E-2</v>
      </c>
      <c r="H33" s="304">
        <f t="shared" si="10"/>
        <v>-1.9138935235974501</v>
      </c>
      <c r="I33" s="624">
        <f>I31-I32</f>
        <v>14.399444520547945</v>
      </c>
      <c r="J33" s="624">
        <f t="shared" ref="J33:Y33" si="11">J31-J32</f>
        <v>12.485550996950495</v>
      </c>
      <c r="K33" s="304">
        <f t="shared" si="11"/>
        <v>-5.83873302315647</v>
      </c>
      <c r="L33" s="624">
        <f t="shared" si="11"/>
        <v>0</v>
      </c>
      <c r="M33" s="624">
        <f t="shared" si="11"/>
        <v>-5.83873302315647</v>
      </c>
      <c r="N33" s="304">
        <f t="shared" si="11"/>
        <v>-3.9325441053667443</v>
      </c>
      <c r="O33" s="624">
        <f t="shared" si="11"/>
        <v>0</v>
      </c>
      <c r="P33" s="624">
        <f t="shared" si="11"/>
        <v>-3.9325441053667443</v>
      </c>
      <c r="Q33" s="304">
        <f t="shared" si="11"/>
        <v>-1.9933344212198076</v>
      </c>
      <c r="R33" s="624">
        <f t="shared" si="11"/>
        <v>0</v>
      </c>
      <c r="S33" s="624">
        <f t="shared" si="11"/>
        <v>-1.9933344212198076</v>
      </c>
      <c r="T33" s="304">
        <f t="shared" si="11"/>
        <v>-1.6437300843562874</v>
      </c>
      <c r="U33" s="624">
        <f t="shared" si="11"/>
        <v>0</v>
      </c>
      <c r="V33" s="624">
        <f t="shared" si="11"/>
        <v>-1.6437300843562874</v>
      </c>
      <c r="W33" s="304">
        <f t="shared" si="11"/>
        <v>-1.0409792231539223</v>
      </c>
      <c r="X33" s="624">
        <f t="shared" si="11"/>
        <v>0</v>
      </c>
      <c r="Y33" s="624">
        <f t="shared" si="11"/>
        <v>-1.0409792231539223</v>
      </c>
    </row>
    <row r="34" spans="2:25" x14ac:dyDescent="0.3">
      <c r="B34" s="12" t="s">
        <v>104</v>
      </c>
      <c r="C34" s="47" t="s">
        <v>794</v>
      </c>
      <c r="D34" s="624">
        <f t="shared" ref="D34:K34" si="12">D30+D31-D32</f>
        <v>456.9220965935794</v>
      </c>
      <c r="E34" s="624">
        <f t="shared" si="12"/>
        <v>399.75774154163656</v>
      </c>
      <c r="F34" s="624">
        <f>F30+F31-F32</f>
        <v>81.238667754393404</v>
      </c>
      <c r="G34" s="624">
        <f>G30+G31-G32</f>
        <v>480.99640929602998</v>
      </c>
      <c r="H34" s="624">
        <f t="shared" si="12"/>
        <v>397.84384801803913</v>
      </c>
      <c r="I34" s="624">
        <f t="shared" si="12"/>
        <v>95.638112274941349</v>
      </c>
      <c r="J34" s="624">
        <f t="shared" si="12"/>
        <v>493.48196029298049</v>
      </c>
      <c r="K34" s="624">
        <f t="shared" si="12"/>
        <v>392.00511499488266</v>
      </c>
      <c r="L34" s="624">
        <f>L30+L31-L32</f>
        <v>95.638112274941349</v>
      </c>
      <c r="M34" s="624">
        <f>M30+M31-M32</f>
        <v>487.64322726982402</v>
      </c>
      <c r="N34" s="624">
        <f t="shared" ref="N34" si="13">N30+N31-N32</f>
        <v>388.07257088951593</v>
      </c>
      <c r="O34" s="624">
        <f>O30+O31-O32</f>
        <v>95.638112274941349</v>
      </c>
      <c r="P34" s="624">
        <f t="shared" ref="P34:Q34" si="14">P30+P31-P32</f>
        <v>483.71068316445729</v>
      </c>
      <c r="Q34" s="624">
        <f t="shared" si="14"/>
        <v>386.07923646829613</v>
      </c>
      <c r="R34" s="624">
        <f>R30+R31-R32</f>
        <v>95.638112274941349</v>
      </c>
      <c r="S34" s="624">
        <f t="shared" ref="S34:T34" si="15">S30+S31-S32</f>
        <v>481.71734874323749</v>
      </c>
      <c r="T34" s="624">
        <f t="shared" si="15"/>
        <v>384.43550638393987</v>
      </c>
      <c r="U34" s="624">
        <f>U30+U31-U32</f>
        <v>95.638112274941349</v>
      </c>
      <c r="V34" s="624">
        <f t="shared" ref="V34:W34" si="16">V30+V31-V32</f>
        <v>480.07361865888123</v>
      </c>
      <c r="W34" s="624">
        <f t="shared" si="16"/>
        <v>383.39452716078597</v>
      </c>
      <c r="X34" s="624">
        <f>X30+X31-X32</f>
        <v>95.638112274941349</v>
      </c>
      <c r="Y34" s="624">
        <f t="shared" ref="Y34" si="17">Y30+Y31-Y32</f>
        <v>479.03263943572733</v>
      </c>
    </row>
    <row r="35" spans="2:25" x14ac:dyDescent="0.3">
      <c r="B35" s="664" t="s">
        <v>795</v>
      </c>
      <c r="C35" s="665" t="s">
        <v>796</v>
      </c>
      <c r="D35" s="304"/>
      <c r="E35" s="624">
        <f t="shared" ref="E35:H35" si="18">AVERAGE(E30,E34)</f>
        <v>399.75774154163656</v>
      </c>
      <c r="F35" s="624">
        <f>AVERAGE(F30,F34)</f>
        <v>81.232349440311211</v>
      </c>
      <c r="G35" s="624">
        <f>AVERAGE(G30,G34)</f>
        <v>480.99009098194779</v>
      </c>
      <c r="H35" s="624">
        <f t="shared" si="18"/>
        <v>398.80079477983782</v>
      </c>
      <c r="I35" s="624">
        <f>AVERAGE(I30,I34)</f>
        <v>88.438390014667377</v>
      </c>
      <c r="J35" s="624">
        <f>AVERAGE(J30,J34)</f>
        <v>487.23918479450526</v>
      </c>
      <c r="K35" s="624">
        <f t="shared" ref="K35" si="19">AVERAGE(K30,K34)</f>
        <v>394.92448150646089</v>
      </c>
      <c r="L35" s="624">
        <f>AVERAGE(L30,L34)</f>
        <v>95.638112274941349</v>
      </c>
      <c r="M35" s="624">
        <f>AVERAGE(M30,M34)</f>
        <v>490.56259378140226</v>
      </c>
      <c r="N35" s="624">
        <f t="shared" ref="N35" si="20">AVERAGE(N30,N34)</f>
        <v>390.03884294219927</v>
      </c>
      <c r="O35" s="624">
        <f>AVERAGE(O30,O34)</f>
        <v>95.638112274941349</v>
      </c>
      <c r="P35" s="624">
        <f>AVERAGE(P30,P34)</f>
        <v>485.67695521714063</v>
      </c>
      <c r="Q35" s="624">
        <f t="shared" ref="Q35" si="21">AVERAGE(Q30,Q34)</f>
        <v>387.075903678906</v>
      </c>
      <c r="R35" s="624">
        <f>AVERAGE(R30,R34)</f>
        <v>95.638112274941349</v>
      </c>
      <c r="S35" s="624">
        <f>AVERAGE(S30,S34)</f>
        <v>482.71401595384737</v>
      </c>
      <c r="T35" s="624">
        <f t="shared" ref="T35" si="22">AVERAGE(T30,T34)</f>
        <v>385.25737142611797</v>
      </c>
      <c r="U35" s="624">
        <f>AVERAGE(U30,U34)</f>
        <v>95.638112274941349</v>
      </c>
      <c r="V35" s="624">
        <f>AVERAGE(V30,V34)</f>
        <v>480.89548370105933</v>
      </c>
      <c r="W35" s="624">
        <f t="shared" ref="W35" si="23">AVERAGE(W30,W34)</f>
        <v>383.91501677236295</v>
      </c>
      <c r="X35" s="624">
        <f>AVERAGE(X30,X34)</f>
        <v>95.638112274941349</v>
      </c>
      <c r="Y35" s="624">
        <f>AVERAGE(Y30,Y34)</f>
        <v>479.55312904730431</v>
      </c>
    </row>
    <row r="36" spans="2:25" x14ac:dyDescent="0.3">
      <c r="B36" s="666" t="s">
        <v>826</v>
      </c>
      <c r="C36" s="665" t="s">
        <v>798</v>
      </c>
      <c r="D36" s="18"/>
      <c r="E36" s="18">
        <f t="shared" ref="E36:H36" si="24">E35*90%</f>
        <v>359.78196738747289</v>
      </c>
      <c r="F36" s="18">
        <f>F35*90%</f>
        <v>73.109114496280085</v>
      </c>
      <c r="G36" s="18">
        <f>G35*90%</f>
        <v>432.89108188375303</v>
      </c>
      <c r="H36" s="18">
        <f t="shared" si="24"/>
        <v>358.92071530185405</v>
      </c>
      <c r="I36" s="18">
        <f>I35*90%</f>
        <v>79.594551013200643</v>
      </c>
      <c r="J36" s="18">
        <f>J35*90%</f>
        <v>438.51526631505476</v>
      </c>
      <c r="K36" s="18">
        <f t="shared" ref="K36" si="25">K35*90%</f>
        <v>355.43203335581484</v>
      </c>
      <c r="L36" s="18">
        <f>L35*90%</f>
        <v>86.074301047447221</v>
      </c>
      <c r="M36" s="18">
        <f>M35*90%</f>
        <v>441.50633440326203</v>
      </c>
      <c r="N36" s="18">
        <f t="shared" ref="N36" si="26">N35*90%</f>
        <v>351.03495864797935</v>
      </c>
      <c r="O36" s="18">
        <f>O35*90%</f>
        <v>86.074301047447221</v>
      </c>
      <c r="P36" s="18">
        <f>P35*90%</f>
        <v>437.1092596954266</v>
      </c>
      <c r="Q36" s="18">
        <f t="shared" ref="Q36" si="27">Q35*90%</f>
        <v>348.36831331101541</v>
      </c>
      <c r="R36" s="18">
        <f>R35*90%</f>
        <v>86.074301047447221</v>
      </c>
      <c r="S36" s="18">
        <f>S35*90%</f>
        <v>434.44261435846266</v>
      </c>
      <c r="T36" s="18">
        <f t="shared" ref="T36" si="28">T35*90%</f>
        <v>346.7316342835062</v>
      </c>
      <c r="U36" s="18">
        <f>U35*90%</f>
        <v>86.074301047447221</v>
      </c>
      <c r="V36" s="18">
        <f>V35*90%</f>
        <v>432.80593533095339</v>
      </c>
      <c r="W36" s="18">
        <f t="shared" ref="W36" si="29">W35*90%</f>
        <v>345.52351509512664</v>
      </c>
      <c r="X36" s="18">
        <f>X35*90%</f>
        <v>86.074301047447221</v>
      </c>
      <c r="Y36" s="18">
        <f>Y35*90%</f>
        <v>431.59781614257389</v>
      </c>
    </row>
    <row r="37" spans="2:25" x14ac:dyDescent="0.3">
      <c r="B37" s="667" t="s">
        <v>827</v>
      </c>
      <c r="C37" s="665" t="s">
        <v>800</v>
      </c>
      <c r="D37" s="624"/>
      <c r="E37" s="624">
        <f>'Dep U3-Hist'!Q44</f>
        <v>334.23575561548751</v>
      </c>
      <c r="F37" s="624">
        <f>'Dep U3-Hist'!R44</f>
        <v>32.90501036753394</v>
      </c>
      <c r="G37" s="624">
        <f>E37+F37</f>
        <v>367.14076598302142</v>
      </c>
      <c r="H37" s="624">
        <f>E44</f>
        <v>336.18141857333404</v>
      </c>
      <c r="I37" s="624">
        <f>F44</f>
        <v>37.883125879581826</v>
      </c>
      <c r="J37" s="624">
        <f>H37+I37</f>
        <v>374.06454445291587</v>
      </c>
      <c r="K37" s="624">
        <f>H44</f>
        <v>339.42988953455119</v>
      </c>
      <c r="L37" s="624">
        <f>I44</f>
        <v>43.731239784626126</v>
      </c>
      <c r="M37" s="624">
        <f>K37+L37</f>
        <v>383.16112931917735</v>
      </c>
      <c r="N37" s="624">
        <f>K44</f>
        <v>340.74269193548855</v>
      </c>
      <c r="O37" s="624">
        <f>L44</f>
        <v>50.788416661762973</v>
      </c>
      <c r="P37" s="624">
        <f>N37+O37</f>
        <v>391.53110859725155</v>
      </c>
      <c r="Q37" s="624">
        <f>N44</f>
        <v>338.80056943856789</v>
      </c>
      <c r="R37" s="624">
        <f>O44</f>
        <v>57.84559353889982</v>
      </c>
      <c r="S37" s="624">
        <f>Q37+R37</f>
        <v>396.64616297746772</v>
      </c>
      <c r="T37" s="624">
        <f>Q44</f>
        <v>338.64340311577359</v>
      </c>
      <c r="U37" s="624">
        <f>R44</f>
        <v>64.902770416036674</v>
      </c>
      <c r="V37" s="624">
        <f>T37+U37</f>
        <v>403.54617353181027</v>
      </c>
      <c r="W37" s="624">
        <f>T44</f>
        <v>340.17985247558556</v>
      </c>
      <c r="X37" s="624">
        <f>U44</f>
        <v>71.959947293173528</v>
      </c>
      <c r="Y37" s="624">
        <f>W37+X37</f>
        <v>412.13979976875908</v>
      </c>
    </row>
    <row r="38" spans="2:25" x14ac:dyDescent="0.3">
      <c r="B38" s="668" t="s">
        <v>828</v>
      </c>
      <c r="C38" s="665" t="s">
        <v>802</v>
      </c>
      <c r="D38" s="628"/>
      <c r="E38" s="628">
        <f>'Dep U3-Hist'!Q32*'Dep U3-Hist'!Q44/'Dep U3-Hist'!Q30</f>
        <v>1.4258440156018393</v>
      </c>
      <c r="F38" s="628">
        <f>'Dep U3-Hist'!R32*'Dep U3-Hist'!R44/'Dep U3-Hist'!R30</f>
        <v>5.4168576051866681E-2</v>
      </c>
      <c r="G38" s="628">
        <f>E38+F38</f>
        <v>1.4800125916537059</v>
      </c>
      <c r="H38" s="628">
        <f>E32*H37/E30</f>
        <v>0</v>
      </c>
      <c r="I38" s="628">
        <f>F32*I37/F30</f>
        <v>0.12910463305145481</v>
      </c>
      <c r="J38" s="628">
        <f>H38+I38</f>
        <v>0.12910463305145481</v>
      </c>
      <c r="K38" s="628">
        <f>H32*H44/H30</f>
        <v>1.6250658831279026</v>
      </c>
      <c r="L38" s="628">
        <f>I32*I44/I30</f>
        <v>0</v>
      </c>
      <c r="M38" s="628">
        <f>K38+L38</f>
        <v>1.6250658831279026</v>
      </c>
      <c r="N38" s="628">
        <f>K32*K44/K30</f>
        <v>5.0007197992735088</v>
      </c>
      <c r="O38" s="628">
        <f>L32*L44/L30</f>
        <v>0</v>
      </c>
      <c r="P38" s="628">
        <f>N38+O38</f>
        <v>5.0007197992735088</v>
      </c>
      <c r="Q38" s="628">
        <f>N32*N44/N30</f>
        <v>3.3988030545415953</v>
      </c>
      <c r="R38" s="628">
        <f>O32*O44/O30</f>
        <v>0</v>
      </c>
      <c r="S38" s="628">
        <f>Q38+R38</f>
        <v>3.3988030545415953</v>
      </c>
      <c r="T38" s="628">
        <f>Q32*Q44/Q30</f>
        <v>1.7394415441483679</v>
      </c>
      <c r="U38" s="628">
        <f>R32*R44/R30</f>
        <v>0</v>
      </c>
      <c r="V38" s="628">
        <f>T38+U38</f>
        <v>1.7394415441483679</v>
      </c>
      <c r="W38" s="628">
        <f>T32*T44/T30</f>
        <v>1.4483137262729249</v>
      </c>
      <c r="X38" s="628">
        <f>U32*U44/U30</f>
        <v>0</v>
      </c>
      <c r="Y38" s="628">
        <f>W38+X38</f>
        <v>1.4483137262729249</v>
      </c>
    </row>
    <row r="39" spans="2:25" x14ac:dyDescent="0.3">
      <c r="B39" s="1028" t="s">
        <v>803</v>
      </c>
      <c r="C39" s="665" t="s">
        <v>804</v>
      </c>
      <c r="D39" s="628"/>
      <c r="E39" s="628">
        <f t="shared" ref="E39:Y39" si="30">E37-E38</f>
        <v>332.80991159988565</v>
      </c>
      <c r="F39" s="628">
        <f>F37-F38</f>
        <v>32.850841791482075</v>
      </c>
      <c r="G39" s="628">
        <f>G37-G38</f>
        <v>365.66075339136773</v>
      </c>
      <c r="H39" s="628">
        <f t="shared" si="30"/>
        <v>336.18141857333404</v>
      </c>
      <c r="I39" s="628">
        <f t="shared" si="30"/>
        <v>37.754021246530371</v>
      </c>
      <c r="J39" s="628">
        <f t="shared" si="30"/>
        <v>373.93543981986443</v>
      </c>
      <c r="K39" s="628">
        <f t="shared" si="30"/>
        <v>337.80482365142331</v>
      </c>
      <c r="L39" s="628">
        <f>L37-L38</f>
        <v>43.731239784626126</v>
      </c>
      <c r="M39" s="628">
        <f t="shared" si="30"/>
        <v>381.53606343604946</v>
      </c>
      <c r="N39" s="628">
        <f t="shared" si="30"/>
        <v>335.74197213621505</v>
      </c>
      <c r="O39" s="628">
        <f t="shared" si="30"/>
        <v>50.788416661762973</v>
      </c>
      <c r="P39" s="628">
        <f t="shared" si="30"/>
        <v>386.53038879797805</v>
      </c>
      <c r="Q39" s="628">
        <f t="shared" si="30"/>
        <v>335.4017663840263</v>
      </c>
      <c r="R39" s="628">
        <f t="shared" si="30"/>
        <v>57.84559353889982</v>
      </c>
      <c r="S39" s="628">
        <f t="shared" si="30"/>
        <v>393.24735992292614</v>
      </c>
      <c r="T39" s="628">
        <f t="shared" si="30"/>
        <v>336.90396157162525</v>
      </c>
      <c r="U39" s="628">
        <f t="shared" si="30"/>
        <v>64.902770416036674</v>
      </c>
      <c r="V39" s="628">
        <f t="shared" si="30"/>
        <v>401.80673198766192</v>
      </c>
      <c r="W39" s="628">
        <f t="shared" si="30"/>
        <v>338.73153874931262</v>
      </c>
      <c r="X39" s="628">
        <f t="shared" si="30"/>
        <v>71.959947293173528</v>
      </c>
      <c r="Y39" s="628">
        <f t="shared" si="30"/>
        <v>410.69148604248613</v>
      </c>
    </row>
    <row r="40" spans="2:25" x14ac:dyDescent="0.3">
      <c r="B40" s="1029"/>
      <c r="C40" s="665" t="s">
        <v>805</v>
      </c>
      <c r="D40" s="628"/>
      <c r="E40" s="669">
        <f>E39/E35</f>
        <v>0.83252899697809102</v>
      </c>
      <c r="F40" s="669">
        <f>F39/F35</f>
        <v>0.40440590500980861</v>
      </c>
      <c r="G40" s="670">
        <f>G39/G35</f>
        <v>0.76022512780848839</v>
      </c>
      <c r="H40" s="669">
        <f>H39/H35</f>
        <v>0.84298081391469282</v>
      </c>
      <c r="I40" s="669">
        <f t="shared" ref="I40" si="31">I39/I35</f>
        <v>0.42689629741415375</v>
      </c>
      <c r="J40" s="670">
        <f>J39/J35</f>
        <v>0.7674576501427588</v>
      </c>
      <c r="K40" s="669">
        <f>K39/K35</f>
        <v>0.85536561917571796</v>
      </c>
      <c r="L40" s="669">
        <f>L39/L35</f>
        <v>0.4572574546317596</v>
      </c>
      <c r="M40" s="670">
        <f t="shared" ref="M40" si="32">M39/M35</f>
        <v>0.77775205095654787</v>
      </c>
      <c r="N40" s="669">
        <f>N39/N35</f>
        <v>0.86079111917058326</v>
      </c>
      <c r="O40" s="669">
        <f>O39/O35</f>
        <v>0.53104787885979965</v>
      </c>
      <c r="P40" s="670">
        <f t="shared" ref="P40" si="33">P39/P35</f>
        <v>0.79585902655225782</v>
      </c>
      <c r="Q40" s="669">
        <f>Q39/Q35</f>
        <v>0.86650128100522283</v>
      </c>
      <c r="R40" s="669">
        <f>R39/R35</f>
        <v>0.6048383030878397</v>
      </c>
      <c r="S40" s="670">
        <f t="shared" ref="S40" si="34">S39/S35</f>
        <v>0.81465908783664731</v>
      </c>
      <c r="T40" s="669">
        <f>T39/T35</f>
        <v>0.87449063031421936</v>
      </c>
      <c r="U40" s="669">
        <f>U39/U35</f>
        <v>0.67862872731587986</v>
      </c>
      <c r="V40" s="670">
        <f t="shared" ref="V40" si="35">V39/V35</f>
        <v>0.83553858500662981</v>
      </c>
      <c r="W40" s="669">
        <f>W39/W35</f>
        <v>0.88230864631731443</v>
      </c>
      <c r="X40" s="669">
        <f>X39/X35</f>
        <v>0.75241915154391992</v>
      </c>
      <c r="Y40" s="670">
        <f t="shared" ref="Y40" si="36">Y39/Y35</f>
        <v>0.85640455909104185</v>
      </c>
    </row>
    <row r="41" spans="2:25" x14ac:dyDescent="0.3">
      <c r="B41" s="671" t="s">
        <v>806</v>
      </c>
      <c r="C41" s="665" t="s">
        <v>807</v>
      </c>
      <c r="D41" s="628"/>
      <c r="E41" s="628">
        <f t="shared" ref="E41:Y41" si="37">E36-E39</f>
        <v>26.972055787587237</v>
      </c>
      <c r="F41" s="628">
        <f>F36-F39</f>
        <v>40.25827270479801</v>
      </c>
      <c r="G41" s="628">
        <f>G36-G39</f>
        <v>67.230328492385297</v>
      </c>
      <c r="H41" s="628">
        <f t="shared" si="37"/>
        <v>22.739296728520003</v>
      </c>
      <c r="I41" s="628">
        <f t="shared" si="37"/>
        <v>41.840529766670272</v>
      </c>
      <c r="J41" s="628">
        <f t="shared" si="37"/>
        <v>64.579826495190332</v>
      </c>
      <c r="K41" s="628">
        <f t="shared" si="37"/>
        <v>17.627209704391532</v>
      </c>
      <c r="L41" s="628">
        <f t="shared" si="37"/>
        <v>42.343061262821095</v>
      </c>
      <c r="M41" s="628">
        <f t="shared" si="37"/>
        <v>59.970270967212571</v>
      </c>
      <c r="N41" s="628">
        <f t="shared" si="37"/>
        <v>15.292986511764298</v>
      </c>
      <c r="O41" s="628">
        <f t="shared" si="37"/>
        <v>35.285884385684248</v>
      </c>
      <c r="P41" s="628">
        <f t="shared" si="37"/>
        <v>50.578870897448553</v>
      </c>
      <c r="Q41" s="628">
        <f t="shared" si="37"/>
        <v>12.96654692698911</v>
      </c>
      <c r="R41" s="628">
        <f t="shared" si="37"/>
        <v>28.228707508547402</v>
      </c>
      <c r="S41" s="628">
        <f t="shared" si="37"/>
        <v>41.195254435536526</v>
      </c>
      <c r="T41" s="628">
        <f t="shared" si="37"/>
        <v>9.8276727118809504</v>
      </c>
      <c r="U41" s="628">
        <f t="shared" si="37"/>
        <v>21.171530631410548</v>
      </c>
      <c r="V41" s="628">
        <f t="shared" si="37"/>
        <v>30.99920334329147</v>
      </c>
      <c r="W41" s="628">
        <f t="shared" si="37"/>
        <v>6.791976345814021</v>
      </c>
      <c r="X41" s="628">
        <f t="shared" si="37"/>
        <v>14.114353754273694</v>
      </c>
      <c r="Y41" s="628">
        <f t="shared" si="37"/>
        <v>20.906330100087757</v>
      </c>
    </row>
    <row r="42" spans="2:25" x14ac:dyDescent="0.3">
      <c r="B42" s="671" t="s">
        <v>808</v>
      </c>
      <c r="C42" s="665" t="s">
        <v>809</v>
      </c>
      <c r="D42" s="630"/>
      <c r="E42" s="628">
        <v>8</v>
      </c>
      <c r="F42" s="628">
        <f>E42</f>
        <v>8</v>
      </c>
      <c r="G42" s="628">
        <f>F42</f>
        <v>8</v>
      </c>
      <c r="H42" s="628">
        <f>G42-1</f>
        <v>7</v>
      </c>
      <c r="I42" s="628">
        <f>H42</f>
        <v>7</v>
      </c>
      <c r="J42" s="628">
        <f>I42</f>
        <v>7</v>
      </c>
      <c r="K42" s="628">
        <f>J42-1</f>
        <v>6</v>
      </c>
      <c r="L42" s="628">
        <f>K42</f>
        <v>6</v>
      </c>
      <c r="M42" s="628">
        <f>L42</f>
        <v>6</v>
      </c>
      <c r="N42" s="628">
        <f>M42-1</f>
        <v>5</v>
      </c>
      <c r="O42" s="628">
        <f>N42</f>
        <v>5</v>
      </c>
      <c r="P42" s="628">
        <f>O42</f>
        <v>5</v>
      </c>
      <c r="Q42" s="628">
        <f>P42-1</f>
        <v>4</v>
      </c>
      <c r="R42" s="628">
        <f>Q42</f>
        <v>4</v>
      </c>
      <c r="S42" s="628">
        <f>R42</f>
        <v>4</v>
      </c>
      <c r="T42" s="628">
        <f>S42-1</f>
        <v>3</v>
      </c>
      <c r="U42" s="628">
        <f>T42</f>
        <v>3</v>
      </c>
      <c r="V42" s="628">
        <f>U42</f>
        <v>3</v>
      </c>
      <c r="W42" s="628">
        <f>V42-1</f>
        <v>2</v>
      </c>
      <c r="X42" s="628">
        <f>W42</f>
        <v>2</v>
      </c>
      <c r="Y42" s="628">
        <f>X42</f>
        <v>2</v>
      </c>
    </row>
    <row r="43" spans="2:25" ht="28" x14ac:dyDescent="0.3">
      <c r="B43" s="666" t="s">
        <v>829</v>
      </c>
      <c r="C43" s="665" t="s">
        <v>811</v>
      </c>
      <c r="D43" s="624"/>
      <c r="E43" s="625">
        <f t="shared" ref="E43:Y43" si="38">E41/E42</f>
        <v>3.3715069734484047</v>
      </c>
      <c r="F43" s="625">
        <f>F41/F42</f>
        <v>5.0322840880997513</v>
      </c>
      <c r="G43" s="625">
        <f>G41/G42</f>
        <v>8.4037910615481621</v>
      </c>
      <c r="H43" s="625">
        <f t="shared" si="38"/>
        <v>3.2484709612171434</v>
      </c>
      <c r="I43" s="625">
        <f t="shared" si="38"/>
        <v>5.9772185380957534</v>
      </c>
      <c r="J43" s="625">
        <f t="shared" si="38"/>
        <v>9.2256894993129048</v>
      </c>
      <c r="K43" s="625">
        <f t="shared" si="38"/>
        <v>2.9378682840652552</v>
      </c>
      <c r="L43" s="625">
        <f t="shared" si="38"/>
        <v>7.0571768771368495</v>
      </c>
      <c r="M43" s="625">
        <f t="shared" si="38"/>
        <v>9.9950451612020945</v>
      </c>
      <c r="N43" s="625">
        <f t="shared" si="38"/>
        <v>3.0585973023528594</v>
      </c>
      <c r="O43" s="625">
        <f t="shared" si="38"/>
        <v>7.0571768771368495</v>
      </c>
      <c r="P43" s="625">
        <f t="shared" si="38"/>
        <v>10.11577417948971</v>
      </c>
      <c r="Q43" s="625">
        <f t="shared" si="38"/>
        <v>3.2416367317472776</v>
      </c>
      <c r="R43" s="625">
        <f t="shared" si="38"/>
        <v>7.0571768771368504</v>
      </c>
      <c r="S43" s="625">
        <f t="shared" si="38"/>
        <v>10.298813608884132</v>
      </c>
      <c r="T43" s="625">
        <f t="shared" si="38"/>
        <v>3.2758909039603168</v>
      </c>
      <c r="U43" s="625">
        <f t="shared" si="38"/>
        <v>7.0571768771368495</v>
      </c>
      <c r="V43" s="625">
        <f t="shared" si="38"/>
        <v>10.333067781097157</v>
      </c>
      <c r="W43" s="625">
        <f t="shared" si="38"/>
        <v>3.3959881729070105</v>
      </c>
      <c r="X43" s="625">
        <f t="shared" si="38"/>
        <v>7.0571768771368468</v>
      </c>
      <c r="Y43" s="625">
        <f t="shared" si="38"/>
        <v>10.453165050043879</v>
      </c>
    </row>
    <row r="44" spans="2:25" x14ac:dyDescent="0.3">
      <c r="B44" s="666" t="s">
        <v>812</v>
      </c>
      <c r="C44" s="665" t="s">
        <v>813</v>
      </c>
      <c r="D44" s="632"/>
      <c r="E44" s="625">
        <f t="shared" ref="E44:Y44" si="39">E39+E43</f>
        <v>336.18141857333404</v>
      </c>
      <c r="F44" s="625">
        <f>F39+F43</f>
        <v>37.883125879581826</v>
      </c>
      <c r="G44" s="625">
        <f>G39+G43</f>
        <v>374.06454445291592</v>
      </c>
      <c r="H44" s="625">
        <f t="shared" si="39"/>
        <v>339.42988953455119</v>
      </c>
      <c r="I44" s="625">
        <f t="shared" si="39"/>
        <v>43.731239784626126</v>
      </c>
      <c r="J44" s="672">
        <f t="shared" si="39"/>
        <v>383.16112931917735</v>
      </c>
      <c r="K44" s="625">
        <f t="shared" si="39"/>
        <v>340.74269193548855</v>
      </c>
      <c r="L44" s="625">
        <f t="shared" si="39"/>
        <v>50.788416661762973</v>
      </c>
      <c r="M44" s="625">
        <f t="shared" si="39"/>
        <v>391.53110859725155</v>
      </c>
      <c r="N44" s="625">
        <f t="shared" si="39"/>
        <v>338.80056943856789</v>
      </c>
      <c r="O44" s="625">
        <f t="shared" si="39"/>
        <v>57.84559353889982</v>
      </c>
      <c r="P44" s="625">
        <f t="shared" si="39"/>
        <v>396.64616297746778</v>
      </c>
      <c r="Q44" s="625">
        <f t="shared" si="39"/>
        <v>338.64340311577359</v>
      </c>
      <c r="R44" s="625">
        <f t="shared" si="39"/>
        <v>64.902770416036674</v>
      </c>
      <c r="S44" s="625">
        <f t="shared" si="39"/>
        <v>403.54617353181027</v>
      </c>
      <c r="T44" s="625">
        <f t="shared" si="39"/>
        <v>340.17985247558556</v>
      </c>
      <c r="U44" s="625">
        <f t="shared" si="39"/>
        <v>71.959947293173528</v>
      </c>
      <c r="V44" s="625">
        <f t="shared" si="39"/>
        <v>412.13979976875908</v>
      </c>
      <c r="W44" s="625">
        <f t="shared" si="39"/>
        <v>342.12752692221966</v>
      </c>
      <c r="X44" s="625">
        <f t="shared" si="39"/>
        <v>79.017124170310382</v>
      </c>
      <c r="Y44" s="625">
        <f t="shared" si="39"/>
        <v>421.14465109253001</v>
      </c>
    </row>
    <row r="45" spans="2:25" ht="15" customHeight="1" x14ac:dyDescent="0.3">
      <c r="C45" s="2" t="s">
        <v>830</v>
      </c>
      <c r="D45" s="633">
        <v>336.30537224174606</v>
      </c>
      <c r="E45" s="628"/>
      <c r="F45" s="628"/>
      <c r="G45" s="628"/>
      <c r="H45" s="628"/>
      <c r="I45" s="628"/>
      <c r="J45" s="628"/>
      <c r="K45" s="628"/>
      <c r="L45" s="628"/>
      <c r="M45" s="628"/>
      <c r="N45" s="628"/>
      <c r="O45" s="628"/>
      <c r="P45" s="628"/>
      <c r="Q45" s="628"/>
      <c r="R45" s="628"/>
      <c r="S45" s="628"/>
      <c r="T45" s="628"/>
      <c r="U45" s="628"/>
      <c r="V45" s="628"/>
      <c r="W45" s="628"/>
      <c r="X45" s="628"/>
      <c r="Y45" s="628"/>
    </row>
    <row r="46" spans="2:25" x14ac:dyDescent="0.3">
      <c r="E46" s="16">
        <f t="shared" ref="E46:Y46" si="40">E35-E44</f>
        <v>63.57632296830252</v>
      </c>
      <c r="F46" s="16">
        <f t="shared" si="40"/>
        <v>43.349223560729385</v>
      </c>
      <c r="G46" s="16">
        <f t="shared" si="40"/>
        <v>106.92554652903186</v>
      </c>
      <c r="H46" s="16">
        <f t="shared" si="40"/>
        <v>59.370905245286622</v>
      </c>
      <c r="I46" s="16">
        <f t="shared" si="40"/>
        <v>44.70715023004125</v>
      </c>
      <c r="J46" s="16">
        <f t="shared" si="40"/>
        <v>104.07805547532791</v>
      </c>
      <c r="K46" s="16">
        <f t="shared" si="40"/>
        <v>54.181789570972342</v>
      </c>
      <c r="L46" s="16">
        <f t="shared" si="40"/>
        <v>44.849695613178376</v>
      </c>
      <c r="M46" s="16">
        <f t="shared" si="40"/>
        <v>99.031485184150711</v>
      </c>
      <c r="N46" s="16">
        <f t="shared" si="40"/>
        <v>51.238273503631376</v>
      </c>
      <c r="O46" s="16">
        <f t="shared" si="40"/>
        <v>37.792518736041529</v>
      </c>
      <c r="P46" s="16">
        <f t="shared" si="40"/>
        <v>89.030792239672849</v>
      </c>
      <c r="Q46" s="16">
        <f t="shared" si="40"/>
        <v>48.432500563132407</v>
      </c>
      <c r="R46" s="16">
        <f t="shared" si="40"/>
        <v>30.735341858904675</v>
      </c>
      <c r="S46" s="16">
        <f t="shared" si="40"/>
        <v>79.167842422037097</v>
      </c>
      <c r="T46" s="16">
        <f t="shared" si="40"/>
        <v>45.077518950532408</v>
      </c>
      <c r="U46" s="16">
        <f t="shared" si="40"/>
        <v>23.678164981767821</v>
      </c>
      <c r="V46" s="16">
        <f t="shared" si="40"/>
        <v>68.755683932300258</v>
      </c>
      <c r="W46" s="16">
        <f t="shared" si="40"/>
        <v>41.787489850143288</v>
      </c>
      <c r="X46" s="16">
        <f t="shared" si="40"/>
        <v>16.620988104630968</v>
      </c>
      <c r="Y46" s="16">
        <f t="shared" si="40"/>
        <v>58.408477954774298</v>
      </c>
    </row>
    <row r="47" spans="2:25" x14ac:dyDescent="0.3">
      <c r="E47" s="636">
        <f t="shared" ref="E47:Y47" si="41">E46/E35</f>
        <v>0.15903712764417036</v>
      </c>
      <c r="F47" s="636">
        <f t="shared" si="41"/>
        <v>0.53364483311641753</v>
      </c>
      <c r="G47" s="636">
        <f t="shared" si="41"/>
        <v>0.22230301316757256</v>
      </c>
      <c r="H47" s="636">
        <f t="shared" si="41"/>
        <v>0.14887358807312046</v>
      </c>
      <c r="I47" s="636">
        <f t="shared" si="41"/>
        <v>0.50551745935929671</v>
      </c>
      <c r="J47" s="636">
        <f t="shared" si="41"/>
        <v>0.21360772844906384</v>
      </c>
      <c r="K47" s="636">
        <f t="shared" si="41"/>
        <v>0.13719531735356835</v>
      </c>
      <c r="L47" s="636">
        <f t="shared" si="41"/>
        <v>0.46895212114020035</v>
      </c>
      <c r="M47" s="636">
        <f t="shared" si="41"/>
        <v>0.20187329086954348</v>
      </c>
      <c r="N47" s="636">
        <f t="shared" si="41"/>
        <v>0.13136710466353346</v>
      </c>
      <c r="O47" s="636">
        <f t="shared" si="41"/>
        <v>0.3951616969121603</v>
      </c>
      <c r="P47" s="636">
        <f t="shared" si="41"/>
        <v>0.18331277875819368</v>
      </c>
      <c r="Q47" s="636">
        <f t="shared" si="41"/>
        <v>0.12512403924608281</v>
      </c>
      <c r="R47" s="636">
        <f t="shared" si="41"/>
        <v>0.32137127268412014</v>
      </c>
      <c r="S47" s="636">
        <f t="shared" si="41"/>
        <v>0.16400568412251446</v>
      </c>
      <c r="T47" s="636">
        <f t="shared" si="41"/>
        <v>0.11700624645718705</v>
      </c>
      <c r="U47" s="636">
        <f t="shared" si="41"/>
        <v>0.24758084845608003</v>
      </c>
      <c r="V47" s="636">
        <f t="shared" si="41"/>
        <v>0.1429742766622468</v>
      </c>
      <c r="W47" s="636">
        <f t="shared" si="41"/>
        <v>0.10884567684134272</v>
      </c>
      <c r="X47" s="636">
        <f t="shared" si="41"/>
        <v>0.17379042422803989</v>
      </c>
      <c r="Y47" s="636">
        <f t="shared" si="41"/>
        <v>0.12179772045447908</v>
      </c>
    </row>
    <row r="51" spans="2:8" ht="17.5" x14ac:dyDescent="0.35">
      <c r="B51" s="673" t="s">
        <v>814</v>
      </c>
      <c r="D51" s="1030" t="s">
        <v>815</v>
      </c>
      <c r="E51" s="1030"/>
      <c r="F51" s="1030"/>
      <c r="G51" s="1030"/>
      <c r="H51" s="1030"/>
    </row>
    <row r="52" spans="2:8" x14ac:dyDescent="0.3">
      <c r="B52" s="470"/>
      <c r="C52" s="25" t="s">
        <v>816</v>
      </c>
      <c r="D52" s="471" t="s">
        <v>54</v>
      </c>
      <c r="E52" s="471" t="s">
        <v>55</v>
      </c>
      <c r="F52" s="471" t="s">
        <v>56</v>
      </c>
      <c r="G52" s="471" t="s">
        <v>57</v>
      </c>
      <c r="H52" s="471" t="s">
        <v>58</v>
      </c>
    </row>
    <row r="53" spans="2:8" x14ac:dyDescent="0.3">
      <c r="B53" s="6" t="s">
        <v>102</v>
      </c>
      <c r="C53" s="33" t="s">
        <v>787</v>
      </c>
      <c r="D53" s="6">
        <v>0</v>
      </c>
      <c r="E53" s="7">
        <f>D57</f>
        <v>21.51111301369863</v>
      </c>
      <c r="F53" s="7">
        <f t="shared" ref="F53:H53" si="42">E57</f>
        <v>36.152636986301374</v>
      </c>
      <c r="G53" s="7">
        <f t="shared" si="42"/>
        <v>43.652636986301374</v>
      </c>
      <c r="H53" s="7">
        <f t="shared" si="42"/>
        <v>49.902636986301374</v>
      </c>
    </row>
    <row r="54" spans="2:8" x14ac:dyDescent="0.3">
      <c r="B54" s="6" t="s">
        <v>817</v>
      </c>
      <c r="C54" s="33" t="s">
        <v>789</v>
      </c>
      <c r="D54" s="7">
        <f>'Capex 2&amp;3'!G73-'Capex 2&amp;3'!G66</f>
        <v>21.51111301369863</v>
      </c>
      <c r="E54" s="7">
        <f>'Capex 2&amp;3'!H73-'Capex 2&amp;3'!H66</f>
        <v>14.641523972602741</v>
      </c>
      <c r="F54" s="7">
        <f>'Capex 2&amp;3'!I73-'Capex 2&amp;3'!I66</f>
        <v>7.5</v>
      </c>
      <c r="G54" s="7">
        <f>'Capex 2&amp;3'!J73-'Capex 2&amp;3'!J66</f>
        <v>6.25</v>
      </c>
      <c r="H54" s="7">
        <f>'Capex 2&amp;3'!K73-'Capex 2&amp;3'!K66</f>
        <v>4</v>
      </c>
    </row>
    <row r="55" spans="2:8" x14ac:dyDescent="0.3">
      <c r="B55" s="6" t="s">
        <v>818</v>
      </c>
      <c r="C55" s="33" t="s">
        <v>791</v>
      </c>
      <c r="D55" s="7"/>
      <c r="E55" s="7"/>
      <c r="F55" s="7"/>
      <c r="G55" s="7"/>
      <c r="H55" s="7"/>
    </row>
    <row r="56" spans="2:8" x14ac:dyDescent="0.3">
      <c r="B56" s="6" t="s">
        <v>741</v>
      </c>
      <c r="C56" s="33" t="s">
        <v>793</v>
      </c>
      <c r="D56" s="7">
        <f>D54-D55</f>
        <v>21.51111301369863</v>
      </c>
      <c r="E56" s="7">
        <f t="shared" ref="E56:H56" si="43">E54-E55</f>
        <v>14.641523972602741</v>
      </c>
      <c r="F56" s="7">
        <f t="shared" si="43"/>
        <v>7.5</v>
      </c>
      <c r="G56" s="7">
        <f t="shared" si="43"/>
        <v>6.25</v>
      </c>
      <c r="H56" s="7">
        <f t="shared" si="43"/>
        <v>4</v>
      </c>
    </row>
    <row r="57" spans="2:8" x14ac:dyDescent="0.3">
      <c r="B57" s="6" t="s">
        <v>104</v>
      </c>
      <c r="C57" s="47" t="s">
        <v>794</v>
      </c>
      <c r="D57" s="7">
        <f>D53+D54-D55</f>
        <v>21.51111301369863</v>
      </c>
      <c r="E57" s="7">
        <f t="shared" ref="E57:H57" si="44">E53+E54-E55</f>
        <v>36.152636986301374</v>
      </c>
      <c r="F57" s="7">
        <f t="shared" si="44"/>
        <v>43.652636986301374</v>
      </c>
      <c r="G57" s="7">
        <f t="shared" si="44"/>
        <v>49.902636986301374</v>
      </c>
      <c r="H57" s="7">
        <f t="shared" si="44"/>
        <v>53.902636986301374</v>
      </c>
    </row>
    <row r="58" spans="2:8" x14ac:dyDescent="0.3">
      <c r="B58" s="6" t="s">
        <v>819</v>
      </c>
      <c r="C58" s="97" t="s">
        <v>796</v>
      </c>
      <c r="D58" s="7">
        <f>AVERAGE(D53,D57)</f>
        <v>10.755556506849315</v>
      </c>
      <c r="E58" s="7">
        <f t="shared" ref="E58:H58" si="45">AVERAGE(E53,E57)</f>
        <v>28.831875000000004</v>
      </c>
      <c r="F58" s="7">
        <f t="shared" si="45"/>
        <v>39.902636986301374</v>
      </c>
      <c r="G58" s="7">
        <f t="shared" si="45"/>
        <v>46.777636986301374</v>
      </c>
      <c r="H58" s="7">
        <f t="shared" si="45"/>
        <v>51.902636986301374</v>
      </c>
    </row>
    <row r="59" spans="2:8" x14ac:dyDescent="0.3">
      <c r="B59" s="36" t="s">
        <v>797</v>
      </c>
      <c r="C59" s="97" t="s">
        <v>798</v>
      </c>
      <c r="D59" s="56">
        <f>D58*90%</f>
        <v>9.6800008561643835</v>
      </c>
      <c r="E59" s="56">
        <f t="shared" ref="E59:H59" si="46">E58*90%</f>
        <v>25.948687500000005</v>
      </c>
      <c r="F59" s="56">
        <f t="shared" si="46"/>
        <v>35.912373287671237</v>
      </c>
      <c r="G59" s="56">
        <f t="shared" si="46"/>
        <v>42.099873287671237</v>
      </c>
      <c r="H59" s="56">
        <f t="shared" si="46"/>
        <v>46.712373287671241</v>
      </c>
    </row>
    <row r="60" spans="2:8" x14ac:dyDescent="0.3">
      <c r="B60" s="36" t="s">
        <v>820</v>
      </c>
      <c r="C60" s="97" t="s">
        <v>800</v>
      </c>
      <c r="D60" s="56">
        <v>0</v>
      </c>
      <c r="E60" s="56">
        <f>D66</f>
        <v>0.96800008561643835</v>
      </c>
      <c r="F60" s="56">
        <f>E60+E66</f>
        <v>3.7436320205479459</v>
      </c>
      <c r="G60" s="56">
        <f t="shared" ref="G60:H60" si="47">F60+F66</f>
        <v>7.7647246789383573</v>
      </c>
      <c r="H60" s="56">
        <f t="shared" si="47"/>
        <v>12.66974590875734</v>
      </c>
    </row>
    <row r="61" spans="2:8" x14ac:dyDescent="0.3">
      <c r="B61" s="36" t="s">
        <v>801</v>
      </c>
      <c r="C61" s="97" t="s">
        <v>802</v>
      </c>
      <c r="D61" s="182">
        <v>0</v>
      </c>
      <c r="E61" s="182">
        <v>0</v>
      </c>
      <c r="F61" s="182">
        <v>0</v>
      </c>
      <c r="G61" s="182">
        <v>0</v>
      </c>
      <c r="H61" s="182">
        <v>0</v>
      </c>
    </row>
    <row r="62" spans="2:8" x14ac:dyDescent="0.3">
      <c r="B62" s="1031" t="s">
        <v>803</v>
      </c>
      <c r="C62" s="97" t="s">
        <v>804</v>
      </c>
      <c r="D62" s="56">
        <f>D60-D61</f>
        <v>0</v>
      </c>
      <c r="E62" s="56">
        <f t="shared" ref="E62:H62" si="48">E60-E61</f>
        <v>0.96800008561643835</v>
      </c>
      <c r="F62" s="56">
        <f t="shared" si="48"/>
        <v>3.7436320205479459</v>
      </c>
      <c r="G62" s="56">
        <f t="shared" si="48"/>
        <v>7.7647246789383573</v>
      </c>
      <c r="H62" s="56">
        <f t="shared" si="48"/>
        <v>12.66974590875734</v>
      </c>
    </row>
    <row r="63" spans="2:8" x14ac:dyDescent="0.3">
      <c r="B63" s="1032"/>
      <c r="C63" s="97" t="s">
        <v>805</v>
      </c>
      <c r="D63" s="674">
        <f>D62/D58</f>
        <v>0</v>
      </c>
      <c r="E63" s="674">
        <f t="shared" ref="E63:H63" si="49">E62/E58</f>
        <v>3.357395540929746E-2</v>
      </c>
      <c r="F63" s="674">
        <f t="shared" si="49"/>
        <v>9.3819163426044738E-2</v>
      </c>
      <c r="G63" s="674">
        <f t="shared" si="49"/>
        <v>0.16599223858212894</v>
      </c>
      <c r="H63" s="674">
        <f t="shared" si="49"/>
        <v>0.24410601550170288</v>
      </c>
    </row>
    <row r="64" spans="2:8" x14ac:dyDescent="0.3">
      <c r="B64" s="675" t="s">
        <v>806</v>
      </c>
      <c r="C64" s="97" t="s">
        <v>807</v>
      </c>
      <c r="D64" s="56">
        <f>D59-D62</f>
        <v>9.6800008561643835</v>
      </c>
      <c r="E64" s="56">
        <f t="shared" ref="E64:H64" si="50">E59-E62</f>
        <v>24.980687414383567</v>
      </c>
      <c r="F64" s="56">
        <f t="shared" si="50"/>
        <v>32.168741267123288</v>
      </c>
      <c r="G64" s="56">
        <f t="shared" si="50"/>
        <v>34.335148608732879</v>
      </c>
      <c r="H64" s="56">
        <f t="shared" si="50"/>
        <v>34.042627378913899</v>
      </c>
    </row>
    <row r="65" spans="2:8" x14ac:dyDescent="0.3">
      <c r="B65" s="675" t="s">
        <v>808</v>
      </c>
      <c r="C65" s="97" t="s">
        <v>809</v>
      </c>
      <c r="D65" s="182">
        <v>10</v>
      </c>
      <c r="E65" s="182">
        <f>D65-1</f>
        <v>9</v>
      </c>
      <c r="F65" s="182">
        <f t="shared" ref="F65:H65" si="51">E65-1</f>
        <v>8</v>
      </c>
      <c r="G65" s="182">
        <f t="shared" si="51"/>
        <v>7</v>
      </c>
      <c r="H65" s="182">
        <f t="shared" si="51"/>
        <v>6</v>
      </c>
    </row>
    <row r="66" spans="2:8" x14ac:dyDescent="0.3">
      <c r="B66" s="36" t="s">
        <v>810</v>
      </c>
      <c r="C66" s="97" t="s">
        <v>811</v>
      </c>
      <c r="D66" s="56">
        <f>D64/D65</f>
        <v>0.96800008561643835</v>
      </c>
      <c r="E66" s="56">
        <f t="shared" ref="E66:H66" si="52">E64/E65</f>
        <v>2.7756319349315075</v>
      </c>
      <c r="F66" s="56">
        <f t="shared" si="52"/>
        <v>4.021092658390411</v>
      </c>
      <c r="G66" s="56">
        <f t="shared" si="52"/>
        <v>4.905021229818983</v>
      </c>
      <c r="H66" s="56">
        <f t="shared" si="52"/>
        <v>5.6737712298189829</v>
      </c>
    </row>
    <row r="67" spans="2:8" x14ac:dyDescent="0.3">
      <c r="B67" s="36" t="s">
        <v>812</v>
      </c>
      <c r="C67" s="97" t="s">
        <v>813</v>
      </c>
      <c r="D67" s="56">
        <f>D62+D66</f>
        <v>0.96800008561643835</v>
      </c>
      <c r="E67" s="56">
        <f t="shared" ref="E67:H67" si="53">E62+E66</f>
        <v>3.7436320205479459</v>
      </c>
      <c r="F67" s="56">
        <f t="shared" si="53"/>
        <v>7.7647246789383573</v>
      </c>
      <c r="G67" s="56">
        <f t="shared" si="53"/>
        <v>12.66974590875734</v>
      </c>
      <c r="H67" s="56">
        <f t="shared" si="53"/>
        <v>18.343517138576324</v>
      </c>
    </row>
  </sheetData>
  <mergeCells count="14">
    <mergeCell ref="E3:K3"/>
    <mergeCell ref="L3:R3"/>
    <mergeCell ref="D4:K4"/>
    <mergeCell ref="N4:R4"/>
    <mergeCell ref="D27:G27"/>
    <mergeCell ref="H27:J27"/>
    <mergeCell ref="K27:M27"/>
    <mergeCell ref="N27:P27"/>
    <mergeCell ref="Q27:S27"/>
    <mergeCell ref="T27:V27"/>
    <mergeCell ref="W27:Y27"/>
    <mergeCell ref="B39:B40"/>
    <mergeCell ref="D51:H51"/>
    <mergeCell ref="B62:B63"/>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9C5D6-1510-4D47-B6A9-5A2A5CADF89E}">
  <sheetPr>
    <tabColor theme="2" tint="-0.89999084444715716"/>
  </sheetPr>
  <dimension ref="B2:AG66"/>
  <sheetViews>
    <sheetView showGridLines="0" zoomScale="80" zoomScaleNormal="80" workbookViewId="0">
      <pane xSplit="2" ySplit="5" topLeftCell="G28" activePane="bottomRight" state="frozen"/>
      <selection activeCell="B23" sqref="B23"/>
      <selection pane="topRight" activeCell="B23" sqref="B23"/>
      <selection pane="bottomLeft" activeCell="B23" sqref="B23"/>
      <selection pane="bottomRight" activeCell="B23" sqref="B23"/>
    </sheetView>
  </sheetViews>
  <sheetFormatPr defaultRowHeight="14" x14ac:dyDescent="0.3"/>
  <cols>
    <col min="1" max="1" width="3.1796875" style="2" customWidth="1"/>
    <col min="2" max="2" width="39.7265625" style="2" customWidth="1"/>
    <col min="3" max="3" width="12.54296875" style="2" customWidth="1"/>
    <col min="4" max="4" width="15.7265625" style="2" customWidth="1"/>
    <col min="5" max="6" width="10.54296875" style="2" customWidth="1"/>
    <col min="7" max="8" width="11.26953125" style="2" customWidth="1"/>
    <col min="9" max="9" width="11.1796875" style="2" customWidth="1"/>
    <col min="10" max="10" width="12" style="2" customWidth="1"/>
    <col min="11" max="11" width="10.1796875" style="2" bestFit="1" customWidth="1"/>
    <col min="12" max="12" width="11.26953125" style="2" customWidth="1"/>
    <col min="13" max="13" width="12.26953125" style="2" customWidth="1"/>
    <col min="14" max="14" width="9.453125" style="2" customWidth="1"/>
    <col min="15" max="15" width="9.1796875" style="2" customWidth="1"/>
    <col min="16" max="16" width="10.54296875" style="2" customWidth="1"/>
    <col min="17" max="17" width="8.1796875" style="2" customWidth="1"/>
    <col min="18" max="18" width="8" style="2" customWidth="1"/>
    <col min="19" max="19" width="17" style="2" bestFit="1" customWidth="1"/>
    <col min="20" max="29" width="8.7265625" style="2"/>
    <col min="30" max="30" width="44.453125" style="2" customWidth="1"/>
    <col min="31" max="31" width="14.453125" style="2" customWidth="1"/>
    <col min="32" max="32" width="26" style="2" customWidth="1"/>
    <col min="33" max="33" width="12.1796875" style="2" customWidth="1"/>
    <col min="34" max="16384" width="8.7265625" style="2"/>
  </cols>
  <sheetData>
    <row r="2" spans="2:20" x14ac:dyDescent="0.3">
      <c r="B2" s="371"/>
      <c r="C2" s="371"/>
      <c r="D2" s="676" t="s">
        <v>764</v>
      </c>
      <c r="O2" s="646" t="s">
        <v>822</v>
      </c>
    </row>
    <row r="3" spans="2:20" x14ac:dyDescent="0.3">
      <c r="B3" s="371" t="s">
        <v>766</v>
      </c>
      <c r="C3" s="371"/>
      <c r="D3" s="677">
        <v>431.33709999999996</v>
      </c>
      <c r="E3" s="1042" t="s">
        <v>831</v>
      </c>
      <c r="F3" s="1043"/>
      <c r="G3" s="1043"/>
      <c r="H3" s="1043"/>
      <c r="I3" s="1043"/>
      <c r="J3" s="1043"/>
      <c r="K3" s="1044"/>
      <c r="L3" s="1045" t="s">
        <v>767</v>
      </c>
      <c r="M3" s="1045"/>
      <c r="N3" s="1045"/>
      <c r="O3" s="1045"/>
      <c r="P3" s="1045"/>
    </row>
    <row r="4" spans="2:20" x14ac:dyDescent="0.3">
      <c r="B4" s="6"/>
      <c r="C4" s="6"/>
      <c r="D4" s="1046" t="s">
        <v>832</v>
      </c>
      <c r="E4" s="1047"/>
      <c r="F4" s="1047"/>
      <c r="G4" s="1047"/>
      <c r="H4" s="1047"/>
      <c r="I4" s="1047"/>
      <c r="J4" s="1047"/>
      <c r="K4" s="1047"/>
      <c r="L4" s="1047"/>
      <c r="M4" s="1047"/>
      <c r="N4" s="1047"/>
      <c r="O4" s="1047"/>
      <c r="P4" s="1048"/>
    </row>
    <row r="5" spans="2:20" x14ac:dyDescent="0.3">
      <c r="B5" s="638" t="s">
        <v>823</v>
      </c>
      <c r="C5" s="638"/>
      <c r="D5" s="5">
        <f>'Dep U3-Hist'!D5</f>
        <v>12</v>
      </c>
      <c r="E5" s="5">
        <f>'Dep U3-Hist'!E5</f>
        <v>13</v>
      </c>
      <c r="F5" s="5">
        <f>'Dep U3-Hist'!F5</f>
        <v>14</v>
      </c>
      <c r="G5" s="5">
        <f>'Dep U3-Hist'!G5</f>
        <v>15</v>
      </c>
      <c r="H5" s="5">
        <f>'Dep U3-Hist'!H5</f>
        <v>16</v>
      </c>
      <c r="I5" s="5">
        <f>'Dep U3-Hist'!I5</f>
        <v>17</v>
      </c>
      <c r="J5" s="5">
        <f>'Dep U3-Hist'!J5</f>
        <v>18</v>
      </c>
      <c r="K5" s="5">
        <f>'Dep U3-Hist'!K5</f>
        <v>19</v>
      </c>
      <c r="L5" s="5">
        <f>'Dep U3-Hist'!L5</f>
        <v>20</v>
      </c>
      <c r="M5" s="5">
        <f>'Dep U3-Hist'!M5</f>
        <v>21</v>
      </c>
      <c r="N5" s="5">
        <f>'Dep U3-Hist'!N5</f>
        <v>22</v>
      </c>
      <c r="O5" s="5">
        <f>'Dep U3-Hist'!O5</f>
        <v>23</v>
      </c>
      <c r="P5" s="5">
        <f>'Dep U3-Hist'!P5</f>
        <v>24</v>
      </c>
    </row>
    <row r="6" spans="2:20" x14ac:dyDescent="0.3">
      <c r="B6" s="6" t="s">
        <v>10</v>
      </c>
      <c r="C6" s="6"/>
      <c r="D6" s="6">
        <v>1.53</v>
      </c>
      <c r="E6" s="6">
        <v>2.63</v>
      </c>
      <c r="F6" s="6">
        <v>1.1399999999999999</v>
      </c>
      <c r="G6" s="6">
        <v>3.87</v>
      </c>
      <c r="H6" s="6">
        <v>2.34</v>
      </c>
      <c r="I6" s="6">
        <v>0.96</v>
      </c>
      <c r="J6" s="6">
        <v>0</v>
      </c>
      <c r="K6" s="6">
        <v>1.39</v>
      </c>
      <c r="L6" s="7">
        <f>L7+L8</f>
        <v>4.49</v>
      </c>
      <c r="M6" s="7">
        <f>M7+M8</f>
        <v>0.93955125311998966</v>
      </c>
      <c r="N6" s="7">
        <f t="shared" ref="N6:P6" si="0">N7+N8</f>
        <v>0.39471546885253739</v>
      </c>
      <c r="O6" s="7">
        <f t="shared" si="0"/>
        <v>0.13740972640985002</v>
      </c>
      <c r="P6" s="7">
        <f t="shared" si="0"/>
        <v>1.8350706949217632</v>
      </c>
    </row>
    <row r="7" spans="2:20" x14ac:dyDescent="0.3">
      <c r="B7" s="6" t="s">
        <v>771</v>
      </c>
      <c r="C7" s="6"/>
      <c r="D7" s="6"/>
      <c r="E7" s="6"/>
      <c r="F7" s="6"/>
      <c r="G7" s="6"/>
      <c r="H7" s="6"/>
      <c r="I7" s="6"/>
      <c r="J7" s="6"/>
      <c r="K7" s="6"/>
      <c r="L7" s="678">
        <v>4.4000000000000004</v>
      </c>
      <c r="M7" s="7">
        <v>0.85738580785971574</v>
      </c>
      <c r="N7" s="7">
        <v>0.33775768956486618</v>
      </c>
      <c r="O7" s="7">
        <v>0.11452903840985003</v>
      </c>
      <c r="P7" s="7">
        <v>1.7150706949217631</v>
      </c>
    </row>
    <row r="8" spans="2:20" x14ac:dyDescent="0.3">
      <c r="B8" s="6" t="s">
        <v>772</v>
      </c>
      <c r="C8" s="6"/>
      <c r="D8" s="6"/>
      <c r="E8" s="6"/>
      <c r="F8" s="6"/>
      <c r="G8" s="6"/>
      <c r="H8" s="6"/>
      <c r="I8" s="6"/>
      <c r="J8" s="6"/>
      <c r="K8" s="6"/>
      <c r="L8" s="679">
        <v>0.09</v>
      </c>
      <c r="M8" s="7">
        <v>8.2165445260273973E-2</v>
      </c>
      <c r="N8" s="7">
        <v>5.6957779287671234E-2</v>
      </c>
      <c r="O8" s="7">
        <v>2.2880687999999996E-2</v>
      </c>
      <c r="P8" s="7">
        <v>0.12</v>
      </c>
    </row>
    <row r="9" spans="2:20" x14ac:dyDescent="0.3">
      <c r="B9" s="6" t="s">
        <v>773</v>
      </c>
      <c r="C9" s="6"/>
      <c r="D9" s="6">
        <f>D6</f>
        <v>1.53</v>
      </c>
      <c r="E9" s="6">
        <f>D9+E6</f>
        <v>4.16</v>
      </c>
      <c r="F9" s="6">
        <f t="shared" ref="F9:L9" si="1">E9+F6</f>
        <v>5.3</v>
      </c>
      <c r="G9" s="6">
        <f t="shared" si="1"/>
        <v>9.17</v>
      </c>
      <c r="H9" s="6">
        <f t="shared" si="1"/>
        <v>11.51</v>
      </c>
      <c r="I9" s="6">
        <f t="shared" si="1"/>
        <v>12.469999999999999</v>
      </c>
      <c r="J9" s="6">
        <f t="shared" si="1"/>
        <v>12.469999999999999</v>
      </c>
      <c r="K9" s="6">
        <f t="shared" si="1"/>
        <v>13.86</v>
      </c>
      <c r="L9" s="7">
        <f t="shared" si="1"/>
        <v>18.350000000000001</v>
      </c>
      <c r="M9" s="7">
        <f>L9+M6</f>
        <v>19.289551253119992</v>
      </c>
      <c r="N9" s="7">
        <f t="shared" ref="N9:P9" si="2">M9+N6</f>
        <v>19.684266721972531</v>
      </c>
      <c r="O9" s="7">
        <f t="shared" si="2"/>
        <v>19.82167644838238</v>
      </c>
      <c r="P9" s="7">
        <f t="shared" si="2"/>
        <v>21.656747143304145</v>
      </c>
      <c r="Q9" s="20">
        <v>21.658909456127514</v>
      </c>
      <c r="S9" s="680">
        <f>K9+SUM(L7:P7)</f>
        <v>21.284743230756195</v>
      </c>
      <c r="T9" s="680" t="b">
        <f>(S9+S10)=P9</f>
        <v>1</v>
      </c>
    </row>
    <row r="10" spans="2:20" x14ac:dyDescent="0.3">
      <c r="S10" s="680">
        <f>SUM(L8:P8)</f>
        <v>0.37200391254794518</v>
      </c>
      <c r="T10" s="681"/>
    </row>
    <row r="11" spans="2:20" x14ac:dyDescent="0.3">
      <c r="B11" s="4" t="s">
        <v>1</v>
      </c>
      <c r="C11" s="650"/>
      <c r="D11" s="650">
        <f>D5</f>
        <v>12</v>
      </c>
      <c r="E11" s="650">
        <f t="shared" ref="E11:P11" si="3">E5</f>
        <v>13</v>
      </c>
      <c r="F11" s="650">
        <f t="shared" si="3"/>
        <v>14</v>
      </c>
      <c r="G11" s="650">
        <f t="shared" si="3"/>
        <v>15</v>
      </c>
      <c r="H11" s="650">
        <f t="shared" si="3"/>
        <v>16</v>
      </c>
      <c r="I11" s="650">
        <f t="shared" si="3"/>
        <v>17</v>
      </c>
      <c r="J11" s="650">
        <f t="shared" si="3"/>
        <v>18</v>
      </c>
      <c r="K11" s="650">
        <f t="shared" si="3"/>
        <v>19</v>
      </c>
      <c r="L11" s="650">
        <f t="shared" si="3"/>
        <v>20</v>
      </c>
      <c r="M11" s="650">
        <f t="shared" si="3"/>
        <v>21</v>
      </c>
      <c r="N11" s="650">
        <f t="shared" si="3"/>
        <v>22</v>
      </c>
      <c r="O11" s="650">
        <f t="shared" si="3"/>
        <v>23</v>
      </c>
      <c r="P11" s="650">
        <f t="shared" si="3"/>
        <v>24</v>
      </c>
    </row>
    <row r="12" spans="2:20" x14ac:dyDescent="0.3">
      <c r="B12" s="6" t="s">
        <v>824</v>
      </c>
      <c r="C12" s="6"/>
      <c r="D12" s="7">
        <v>8.2256825785526324</v>
      </c>
      <c r="E12" s="7">
        <v>10.385217207473685</v>
      </c>
      <c r="F12" s="7">
        <v>9.370000000000001</v>
      </c>
      <c r="G12" s="7">
        <v>13.50715325168421</v>
      </c>
      <c r="H12" s="7">
        <v>9.672640052100336</v>
      </c>
      <c r="I12" s="7">
        <v>5.602199999999999</v>
      </c>
      <c r="J12" s="6">
        <v>0.23</v>
      </c>
      <c r="K12" s="6">
        <v>11.17</v>
      </c>
      <c r="L12" s="7">
        <v>2.3682576661917807</v>
      </c>
      <c r="M12" s="7">
        <v>6.0402105696027402</v>
      </c>
      <c r="N12" s="7">
        <v>2.6657809759315101</v>
      </c>
      <c r="O12" s="7">
        <v>0.51780149632876715</v>
      </c>
      <c r="P12" s="7">
        <v>7.14</v>
      </c>
    </row>
    <row r="13" spans="2:20" x14ac:dyDescent="0.3">
      <c r="B13" s="6" t="s">
        <v>777</v>
      </c>
      <c r="C13" s="6"/>
      <c r="D13" s="7">
        <f>D12</f>
        <v>8.2256825785526324</v>
      </c>
      <c r="E13" s="7">
        <f>D13+E12</f>
        <v>18.610899786026316</v>
      </c>
      <c r="F13" s="7">
        <f t="shared" ref="F13:K13" si="4">E13+F12</f>
        <v>27.980899786026317</v>
      </c>
      <c r="G13" s="7">
        <f t="shared" si="4"/>
        <v>41.488053037710529</v>
      </c>
      <c r="H13" s="7">
        <f t="shared" si="4"/>
        <v>51.160693089810863</v>
      </c>
      <c r="I13" s="7">
        <f t="shared" si="4"/>
        <v>56.762893089810859</v>
      </c>
      <c r="J13" s="7">
        <f t="shared" si="4"/>
        <v>56.992893089810856</v>
      </c>
      <c r="K13" s="7">
        <f t="shared" si="4"/>
        <v>68.162893089810851</v>
      </c>
      <c r="L13" s="7">
        <f>K13+L12</f>
        <v>70.531150756002631</v>
      </c>
      <c r="M13" s="7">
        <f>L13+M12</f>
        <v>76.571361325605366</v>
      </c>
      <c r="N13" s="7">
        <f t="shared" ref="N13:P13" si="5">M13+N12</f>
        <v>79.237142301536878</v>
      </c>
      <c r="O13" s="7">
        <f t="shared" si="5"/>
        <v>79.75494379786565</v>
      </c>
      <c r="P13" s="7">
        <f t="shared" si="5"/>
        <v>86.89494379786565</v>
      </c>
      <c r="Q13" s="20">
        <v>86.896686131673874</v>
      </c>
    </row>
    <row r="15" spans="2:20" x14ac:dyDescent="0.3">
      <c r="B15" s="371" t="s">
        <v>778</v>
      </c>
      <c r="C15" s="371"/>
      <c r="D15" s="612">
        <v>336.30537224174606</v>
      </c>
    </row>
    <row r="16" spans="2:20" x14ac:dyDescent="0.3">
      <c r="B16" s="9" t="s">
        <v>203</v>
      </c>
      <c r="C16" s="9"/>
      <c r="D16" s="650">
        <f>D11</f>
        <v>12</v>
      </c>
      <c r="E16" s="650">
        <f t="shared" ref="E16:P16" si="6">E11</f>
        <v>13</v>
      </c>
      <c r="F16" s="650">
        <f t="shared" si="6"/>
        <v>14</v>
      </c>
      <c r="G16" s="650">
        <f t="shared" si="6"/>
        <v>15</v>
      </c>
      <c r="H16" s="650">
        <f t="shared" si="6"/>
        <v>16</v>
      </c>
      <c r="I16" s="650">
        <f t="shared" si="6"/>
        <v>17</v>
      </c>
      <c r="J16" s="650">
        <f t="shared" si="6"/>
        <v>18</v>
      </c>
      <c r="K16" s="650">
        <f t="shared" si="6"/>
        <v>19</v>
      </c>
      <c r="L16" s="650">
        <f t="shared" si="6"/>
        <v>20</v>
      </c>
      <c r="M16" s="650">
        <f t="shared" si="6"/>
        <v>21</v>
      </c>
      <c r="N16" s="650">
        <f t="shared" si="6"/>
        <v>22</v>
      </c>
      <c r="O16" s="650">
        <f t="shared" si="6"/>
        <v>23</v>
      </c>
      <c r="P16" s="650">
        <f t="shared" si="6"/>
        <v>24</v>
      </c>
    </row>
    <row r="17" spans="2:19" x14ac:dyDescent="0.3">
      <c r="B17" s="6" t="s">
        <v>779</v>
      </c>
      <c r="C17" s="6"/>
      <c r="D17" s="7">
        <v>3.59</v>
      </c>
      <c r="E17" s="7">
        <v>3.59</v>
      </c>
      <c r="F17" s="7">
        <v>3.59</v>
      </c>
      <c r="G17" s="7">
        <v>3.59</v>
      </c>
      <c r="H17" s="7">
        <v>3.36</v>
      </c>
      <c r="I17" s="7">
        <v>2.27</v>
      </c>
      <c r="J17" s="7">
        <v>2.27</v>
      </c>
      <c r="K17" s="7">
        <v>2.27</v>
      </c>
      <c r="L17" s="7">
        <v>2.0425952606056939</v>
      </c>
      <c r="M17" s="122">
        <v>2.1640955060627012</v>
      </c>
      <c r="N17" s="122">
        <v>2.1850000000000001</v>
      </c>
      <c r="O17" s="122">
        <v>2.19</v>
      </c>
      <c r="P17" s="122">
        <v>2.1</v>
      </c>
    </row>
    <row r="18" spans="2:19" x14ac:dyDescent="0.3">
      <c r="B18" s="6" t="s">
        <v>772</v>
      </c>
      <c r="C18" s="6"/>
      <c r="D18" s="7">
        <v>0.22</v>
      </c>
      <c r="E18" s="7">
        <v>0.72</v>
      </c>
      <c r="F18" s="7">
        <v>1.23</v>
      </c>
      <c r="G18" s="7">
        <v>1.81</v>
      </c>
      <c r="H18" s="7">
        <v>2.4300000000000002</v>
      </c>
      <c r="I18" s="7">
        <v>2.8299999999999996</v>
      </c>
      <c r="J18" s="6">
        <v>2.9600000000000004</v>
      </c>
      <c r="K18" s="6">
        <v>3.56</v>
      </c>
      <c r="L18" s="7">
        <v>3.8843836484024812</v>
      </c>
      <c r="M18" s="122">
        <v>4.2237525658451887</v>
      </c>
      <c r="N18" s="122">
        <v>4.6120426232445864</v>
      </c>
      <c r="O18" s="122">
        <v>4.7699999999999996</v>
      </c>
      <c r="P18" s="122">
        <v>5.19</v>
      </c>
    </row>
    <row r="19" spans="2:19" x14ac:dyDescent="0.3">
      <c r="B19" s="100" t="s">
        <v>10</v>
      </c>
      <c r="C19" s="100"/>
      <c r="D19" s="682">
        <f>D17+D18</f>
        <v>3.81</v>
      </c>
      <c r="E19" s="682">
        <f t="shared" ref="E19:O19" si="7">E17+E18</f>
        <v>4.3099999999999996</v>
      </c>
      <c r="F19" s="682">
        <f t="shared" si="7"/>
        <v>4.82</v>
      </c>
      <c r="G19" s="682">
        <f t="shared" si="7"/>
        <v>5.4</v>
      </c>
      <c r="H19" s="682">
        <f t="shared" si="7"/>
        <v>5.79</v>
      </c>
      <c r="I19" s="682">
        <f t="shared" si="7"/>
        <v>5.0999999999999996</v>
      </c>
      <c r="J19" s="682">
        <f t="shared" si="7"/>
        <v>5.23</v>
      </c>
      <c r="K19" s="682">
        <f t="shared" si="7"/>
        <v>5.83</v>
      </c>
      <c r="L19" s="682">
        <f t="shared" si="7"/>
        <v>5.9269789090081755</v>
      </c>
      <c r="M19" s="683">
        <f t="shared" si="7"/>
        <v>6.3878480719078894</v>
      </c>
      <c r="N19" s="683">
        <f t="shared" si="7"/>
        <v>6.797042623244586</v>
      </c>
      <c r="O19" s="683">
        <f t="shared" si="7"/>
        <v>6.9599999999999991</v>
      </c>
      <c r="P19" s="683">
        <f>P17+P18+0.01</f>
        <v>7.3000000000000007</v>
      </c>
    </row>
    <row r="20" spans="2:19" x14ac:dyDescent="0.3">
      <c r="B20" s="6" t="s">
        <v>780</v>
      </c>
      <c r="C20" s="6"/>
      <c r="D20" s="7">
        <f>D17+D15</f>
        <v>339.89537224174603</v>
      </c>
      <c r="E20" s="7">
        <f>D20+E17</f>
        <v>343.48537224174601</v>
      </c>
      <c r="F20" s="7">
        <f t="shared" ref="F20:J20" si="8">E20+F17</f>
        <v>347.07537224174598</v>
      </c>
      <c r="G20" s="7">
        <f t="shared" si="8"/>
        <v>350.66537224174596</v>
      </c>
      <c r="H20" s="7">
        <f t="shared" si="8"/>
        <v>354.02537224174597</v>
      </c>
      <c r="I20" s="7">
        <f t="shared" si="8"/>
        <v>356.29537224174595</v>
      </c>
      <c r="J20" s="7">
        <f t="shared" si="8"/>
        <v>358.56537224174593</v>
      </c>
      <c r="K20" s="7">
        <f>J20+K17</f>
        <v>360.83537224174592</v>
      </c>
      <c r="L20" s="7">
        <f>K20+L17</f>
        <v>362.87796750235162</v>
      </c>
      <c r="M20" s="122">
        <f>L20+M17</f>
        <v>365.04206300841435</v>
      </c>
      <c r="N20" s="122">
        <f t="shared" ref="N20:P20" si="9">M20+N17</f>
        <v>367.22706300841435</v>
      </c>
      <c r="O20" s="122">
        <f t="shared" si="9"/>
        <v>369.41706300841435</v>
      </c>
      <c r="P20" s="122">
        <f t="shared" si="9"/>
        <v>371.51706300841437</v>
      </c>
    </row>
    <row r="21" spans="2:19" ht="18.75" customHeight="1" x14ac:dyDescent="0.3">
      <c r="B21" s="521" t="s">
        <v>781</v>
      </c>
      <c r="C21" s="6"/>
      <c r="D21" s="7"/>
      <c r="E21" s="7"/>
      <c r="F21" s="7"/>
      <c r="G21" s="7"/>
      <c r="H21" s="7"/>
      <c r="I21" s="7"/>
      <c r="J21" s="7"/>
      <c r="K21" s="684"/>
      <c r="L21" s="684">
        <f>E39</f>
        <v>349.24085687273168</v>
      </c>
      <c r="M21" s="684">
        <f>H39</f>
        <v>347.58112581977343</v>
      </c>
      <c r="N21" s="684">
        <f>K39</f>
        <v>349.01929271846825</v>
      </c>
      <c r="O21" s="684">
        <f>N39</f>
        <v>350.91443947249064</v>
      </c>
      <c r="P21" s="684">
        <f>Q39</f>
        <v>353.00852025822968</v>
      </c>
    </row>
    <row r="22" spans="2:19" x14ac:dyDescent="0.3">
      <c r="B22" s="6" t="s">
        <v>777</v>
      </c>
      <c r="C22" s="6"/>
      <c r="D22" s="7">
        <f>D18</f>
        <v>0.22</v>
      </c>
      <c r="E22" s="7">
        <f t="shared" ref="E22:P22" si="10">D22+E18</f>
        <v>0.94</v>
      </c>
      <c r="F22" s="7">
        <f t="shared" si="10"/>
        <v>2.17</v>
      </c>
      <c r="G22" s="7">
        <f t="shared" si="10"/>
        <v>3.98</v>
      </c>
      <c r="H22" s="7">
        <f t="shared" si="10"/>
        <v>6.41</v>
      </c>
      <c r="I22" s="7">
        <f t="shared" si="10"/>
        <v>9.24</v>
      </c>
      <c r="J22" s="7">
        <f t="shared" si="10"/>
        <v>12.200000000000001</v>
      </c>
      <c r="K22" s="7">
        <f t="shared" si="10"/>
        <v>15.760000000000002</v>
      </c>
      <c r="L22" s="7">
        <f t="shared" si="10"/>
        <v>19.644383648402481</v>
      </c>
      <c r="M22" s="122">
        <f t="shared" si="10"/>
        <v>23.86813621424767</v>
      </c>
      <c r="N22" s="122">
        <f t="shared" si="10"/>
        <v>28.480178837492257</v>
      </c>
      <c r="O22" s="122">
        <f t="shared" si="10"/>
        <v>33.250178837492257</v>
      </c>
      <c r="P22" s="122">
        <f t="shared" si="10"/>
        <v>38.440178837492255</v>
      </c>
    </row>
    <row r="23" spans="2:19" x14ac:dyDescent="0.3">
      <c r="B23" s="6" t="s">
        <v>782</v>
      </c>
      <c r="C23" s="6"/>
      <c r="D23" s="7"/>
      <c r="E23" s="7"/>
      <c r="F23" s="7"/>
      <c r="G23" s="7"/>
      <c r="H23" s="7"/>
      <c r="I23" s="7"/>
      <c r="J23" s="7"/>
      <c r="K23" s="7"/>
      <c r="L23" s="7">
        <f>I39</f>
        <v>19.618380611238475</v>
      </c>
      <c r="M23" s="122">
        <f>L39</f>
        <v>23.814186272489795</v>
      </c>
      <c r="N23" s="122">
        <f>O39</f>
        <v>28.40489985583978</v>
      </c>
      <c r="O23" s="122">
        <f>R39</f>
        <v>33.164740543256706</v>
      </c>
      <c r="P23" s="122">
        <f>U39</f>
        <v>0</v>
      </c>
    </row>
    <row r="24" spans="2:19" x14ac:dyDescent="0.3">
      <c r="B24" s="6" t="s">
        <v>783</v>
      </c>
      <c r="C24" s="6"/>
      <c r="D24" s="7">
        <f>D19+D15</f>
        <v>340.11537224174606</v>
      </c>
      <c r="E24" s="7">
        <f t="shared" ref="E24:P24" si="11">D24+E19</f>
        <v>344.42537224174606</v>
      </c>
      <c r="F24" s="7">
        <f t="shared" si="11"/>
        <v>349.24537224174605</v>
      </c>
      <c r="G24" s="7">
        <f t="shared" si="11"/>
        <v>354.64537224174603</v>
      </c>
      <c r="H24" s="7">
        <f t="shared" si="11"/>
        <v>360.43537224174605</v>
      </c>
      <c r="I24" s="7">
        <f t="shared" si="11"/>
        <v>365.53537224174607</v>
      </c>
      <c r="J24" s="7">
        <f t="shared" si="11"/>
        <v>370.76537224174609</v>
      </c>
      <c r="K24" s="7">
        <f t="shared" si="11"/>
        <v>376.59537224174608</v>
      </c>
      <c r="L24" s="7">
        <f t="shared" si="11"/>
        <v>382.52235115075428</v>
      </c>
      <c r="M24" s="122">
        <f t="shared" si="11"/>
        <v>388.91019922266219</v>
      </c>
      <c r="N24" s="122">
        <f t="shared" si="11"/>
        <v>395.70724184590676</v>
      </c>
      <c r="O24" s="122">
        <f t="shared" si="11"/>
        <v>402.66724184590674</v>
      </c>
      <c r="P24" s="122">
        <f t="shared" si="11"/>
        <v>409.96724184590676</v>
      </c>
      <c r="Q24" s="20">
        <v>409.96200135732704</v>
      </c>
    </row>
    <row r="25" spans="2:19" x14ac:dyDescent="0.3">
      <c r="I25" s="20"/>
    </row>
    <row r="26" spans="2:19" x14ac:dyDescent="0.3">
      <c r="D26" s="20"/>
      <c r="H26" s="20"/>
    </row>
    <row r="27" spans="2:19" x14ac:dyDescent="0.3">
      <c r="B27" s="9"/>
      <c r="C27" s="9"/>
      <c r="D27" s="1023" t="s">
        <v>833</v>
      </c>
      <c r="E27" s="1023"/>
      <c r="F27" s="1023"/>
      <c r="G27" s="1023"/>
      <c r="H27" s="1023" t="s">
        <v>834</v>
      </c>
      <c r="I27" s="1023"/>
      <c r="J27" s="1023"/>
      <c r="K27" s="1023" t="s">
        <v>835</v>
      </c>
      <c r="L27" s="1023"/>
      <c r="M27" s="1023"/>
      <c r="N27" s="1023" t="s">
        <v>836</v>
      </c>
      <c r="O27" s="1023"/>
      <c r="P27" s="1023"/>
      <c r="Q27" s="1023" t="s">
        <v>837</v>
      </c>
      <c r="R27" s="1023"/>
      <c r="S27" s="1023"/>
    </row>
    <row r="28" spans="2:19" x14ac:dyDescent="0.3">
      <c r="B28" s="9"/>
      <c r="C28" s="9"/>
      <c r="D28" s="685" t="s">
        <v>771</v>
      </c>
      <c r="E28" s="686"/>
      <c r="F28" s="9" t="s">
        <v>772</v>
      </c>
      <c r="G28" s="9" t="s">
        <v>10</v>
      </c>
      <c r="H28" s="686" t="s">
        <v>8</v>
      </c>
      <c r="I28" s="9" t="s">
        <v>772</v>
      </c>
      <c r="J28" s="9" t="s">
        <v>10</v>
      </c>
      <c r="K28" s="686" t="s">
        <v>8</v>
      </c>
      <c r="L28" s="9" t="s">
        <v>772</v>
      </c>
      <c r="M28" s="9" t="s">
        <v>10</v>
      </c>
      <c r="N28" s="686" t="s">
        <v>8</v>
      </c>
      <c r="O28" s="9" t="s">
        <v>772</v>
      </c>
      <c r="P28" s="9" t="s">
        <v>10</v>
      </c>
      <c r="Q28" s="686" t="s">
        <v>8</v>
      </c>
      <c r="R28" s="9" t="s">
        <v>772</v>
      </c>
      <c r="S28" s="9" t="s">
        <v>10</v>
      </c>
    </row>
    <row r="29" spans="2:19" x14ac:dyDescent="0.3">
      <c r="B29" s="9" t="s">
        <v>24</v>
      </c>
      <c r="C29" s="9" t="s">
        <v>785</v>
      </c>
      <c r="D29" s="9" t="s">
        <v>838</v>
      </c>
      <c r="E29" s="9" t="s">
        <v>833</v>
      </c>
      <c r="F29" s="9" t="s">
        <v>833</v>
      </c>
      <c r="G29" s="9" t="s">
        <v>833</v>
      </c>
      <c r="H29" s="524" t="s">
        <v>834</v>
      </c>
      <c r="I29" s="524" t="str">
        <f>H29</f>
        <v>FY 21</v>
      </c>
      <c r="J29" s="524" t="str">
        <f>I29</f>
        <v>FY 21</v>
      </c>
      <c r="K29" s="524" t="str">
        <f>K27</f>
        <v>FY 22</v>
      </c>
      <c r="L29" s="524" t="str">
        <f>K29</f>
        <v>FY 22</v>
      </c>
      <c r="M29" s="524" t="str">
        <f>L29</f>
        <v>FY 22</v>
      </c>
      <c r="N29" s="524" t="str">
        <f>N27</f>
        <v>FY 23</v>
      </c>
      <c r="O29" s="524" t="str">
        <f>N29</f>
        <v>FY 23</v>
      </c>
      <c r="P29" s="524" t="str">
        <f>O29</f>
        <v>FY 23</v>
      </c>
      <c r="Q29" s="524" t="str">
        <f>Q27</f>
        <v>FY 24</v>
      </c>
      <c r="R29" s="524" t="str">
        <f>Q29</f>
        <v>FY 24</v>
      </c>
      <c r="S29" s="524" t="str">
        <f>R29</f>
        <v>FY 24</v>
      </c>
    </row>
    <row r="30" spans="2:19" x14ac:dyDescent="0.3">
      <c r="B30" s="657" t="s">
        <v>585</v>
      </c>
      <c r="C30" s="661" t="s">
        <v>787</v>
      </c>
      <c r="D30" s="687">
        <v>431.34</v>
      </c>
      <c r="E30" s="687">
        <f t="shared" ref="E30" si="12">D34</f>
        <v>417.47999999999996</v>
      </c>
      <c r="F30" s="688">
        <f>K13</f>
        <v>68.162893089810851</v>
      </c>
      <c r="G30" s="689">
        <f>E30+F30</f>
        <v>485.6428930898108</v>
      </c>
      <c r="H30" s="687">
        <f>E34</f>
        <v>413.08</v>
      </c>
      <c r="I30" s="688">
        <f>F34</f>
        <v>70.441150756002628</v>
      </c>
      <c r="J30" s="689">
        <f>H30+I30</f>
        <v>483.52115075600261</v>
      </c>
      <c r="K30" s="687">
        <f>H34</f>
        <v>412.22261419214027</v>
      </c>
      <c r="L30" s="688">
        <f>I34</f>
        <v>76.39919588034509</v>
      </c>
      <c r="M30" s="689">
        <f>K30+L30</f>
        <v>488.62181007248535</v>
      </c>
      <c r="N30" s="687">
        <f>K34</f>
        <v>411.88485650257542</v>
      </c>
      <c r="O30" s="688">
        <f>L34</f>
        <v>79.00801907698893</v>
      </c>
      <c r="P30" s="689">
        <f>N30+O30</f>
        <v>490.89287557956436</v>
      </c>
      <c r="Q30" s="687">
        <f>N34</f>
        <v>411.77032746416558</v>
      </c>
      <c r="R30" s="688">
        <f>O34</f>
        <v>79.502939885317701</v>
      </c>
      <c r="S30" s="689">
        <f>Q30+R30</f>
        <v>491.27326734948326</v>
      </c>
    </row>
    <row r="31" spans="2:19" x14ac:dyDescent="0.3">
      <c r="B31" s="657" t="s">
        <v>788</v>
      </c>
      <c r="C31" s="661" t="s">
        <v>789</v>
      </c>
      <c r="D31" s="690">
        <v>0</v>
      </c>
      <c r="E31" s="690">
        <v>0</v>
      </c>
      <c r="F31" s="688">
        <f>L12</f>
        <v>2.3682576661917807</v>
      </c>
      <c r="G31" s="689">
        <f>E31+F31</f>
        <v>2.3682576661917807</v>
      </c>
      <c r="H31" s="690">
        <v>0</v>
      </c>
      <c r="I31" s="688">
        <f>M12</f>
        <v>6.0402105696027402</v>
      </c>
      <c r="J31" s="689">
        <f>H31+I31</f>
        <v>6.0402105696027402</v>
      </c>
      <c r="K31" s="690">
        <v>0</v>
      </c>
      <c r="L31" s="688">
        <f>N12</f>
        <v>2.6657809759315101</v>
      </c>
      <c r="M31" s="689">
        <f>K31+L31</f>
        <v>2.6657809759315101</v>
      </c>
      <c r="N31" s="690">
        <v>0</v>
      </c>
      <c r="O31" s="688">
        <f>O12</f>
        <v>0.51780149632876715</v>
      </c>
      <c r="P31" s="689">
        <f>N31+O31</f>
        <v>0.51780149632876715</v>
      </c>
      <c r="Q31" s="690">
        <v>0</v>
      </c>
      <c r="R31" s="688">
        <f>P12</f>
        <v>7.14</v>
      </c>
      <c r="S31" s="689">
        <f>Q31+R31</f>
        <v>7.14</v>
      </c>
    </row>
    <row r="32" spans="2:19" x14ac:dyDescent="0.3">
      <c r="B32" s="657" t="s">
        <v>790</v>
      </c>
      <c r="C32" s="661" t="s">
        <v>791</v>
      </c>
      <c r="D32" s="690">
        <f>K9</f>
        <v>13.86</v>
      </c>
      <c r="E32" s="687">
        <f>L7</f>
        <v>4.4000000000000004</v>
      </c>
      <c r="F32" s="688">
        <f>L8</f>
        <v>0.09</v>
      </c>
      <c r="G32" s="689">
        <f>E32+F32</f>
        <v>4.49</v>
      </c>
      <c r="H32" s="687">
        <f>M7</f>
        <v>0.85738580785971574</v>
      </c>
      <c r="I32" s="688">
        <f>M8</f>
        <v>8.2165445260273973E-2</v>
      </c>
      <c r="J32" s="689">
        <f>H32+I32</f>
        <v>0.93955125311998966</v>
      </c>
      <c r="K32" s="687">
        <f>N7</f>
        <v>0.33775768956486618</v>
      </c>
      <c r="L32" s="688">
        <f>N8</f>
        <v>5.6957779287671234E-2</v>
      </c>
      <c r="M32" s="689">
        <f>K32+L32</f>
        <v>0.39471546885253739</v>
      </c>
      <c r="N32" s="687">
        <f>O7</f>
        <v>0.11452903840985003</v>
      </c>
      <c r="O32" s="688">
        <f>O8</f>
        <v>2.2880687999999996E-2</v>
      </c>
      <c r="P32" s="689">
        <f>N32+O32</f>
        <v>0.13740972640985002</v>
      </c>
      <c r="Q32" s="687">
        <f>P7</f>
        <v>1.7150706949217631</v>
      </c>
      <c r="R32" s="688">
        <f>P8</f>
        <v>0.12</v>
      </c>
      <c r="S32" s="689">
        <f>Q32+R32</f>
        <v>1.8350706949217632</v>
      </c>
    </row>
    <row r="33" spans="2:26" ht="15" hidden="1" customHeight="1" x14ac:dyDescent="0.3">
      <c r="B33" s="657" t="s">
        <v>792</v>
      </c>
      <c r="C33" s="661" t="s">
        <v>793</v>
      </c>
      <c r="D33" s="690">
        <f t="shared" ref="D33:S33" si="13">D31-D32</f>
        <v>-13.86</v>
      </c>
      <c r="E33" s="687">
        <f t="shared" si="13"/>
        <v>-4.4000000000000004</v>
      </c>
      <c r="F33" s="687">
        <f t="shared" si="13"/>
        <v>2.2782576661917808</v>
      </c>
      <c r="G33" s="687">
        <f t="shared" si="13"/>
        <v>-2.1217423338082195</v>
      </c>
      <c r="H33" s="687">
        <f t="shared" si="13"/>
        <v>-0.85738580785971574</v>
      </c>
      <c r="I33" s="687">
        <f t="shared" si="13"/>
        <v>5.9580451243424664</v>
      </c>
      <c r="J33" s="687">
        <f t="shared" si="13"/>
        <v>5.1006593164827505</v>
      </c>
      <c r="K33" s="687">
        <f t="shared" si="13"/>
        <v>-0.33775768956486618</v>
      </c>
      <c r="L33" s="687">
        <f t="shared" si="13"/>
        <v>2.6088231966438387</v>
      </c>
      <c r="M33" s="687">
        <f t="shared" si="13"/>
        <v>2.2710655070789727</v>
      </c>
      <c r="N33" s="687">
        <f t="shared" si="13"/>
        <v>-0.11452903840985003</v>
      </c>
      <c r="O33" s="687">
        <f t="shared" si="13"/>
        <v>0.49492080832876717</v>
      </c>
      <c r="P33" s="687">
        <f t="shared" si="13"/>
        <v>0.3803917699189171</v>
      </c>
      <c r="Q33" s="687">
        <f t="shared" si="13"/>
        <v>-1.7150706949217631</v>
      </c>
      <c r="R33" s="687">
        <f t="shared" si="13"/>
        <v>7.02</v>
      </c>
      <c r="S33" s="687">
        <f t="shared" si="13"/>
        <v>5.304929305078236</v>
      </c>
    </row>
    <row r="34" spans="2:26" x14ac:dyDescent="0.3">
      <c r="B34" s="615" t="s">
        <v>104</v>
      </c>
      <c r="C34" s="691" t="s">
        <v>794</v>
      </c>
      <c r="D34" s="616">
        <f>D30+D31-D32</f>
        <v>417.47999999999996</v>
      </c>
      <c r="E34" s="616">
        <f t="shared" ref="E34:H34" si="14">E30+E31-E32</f>
        <v>413.08</v>
      </c>
      <c r="F34" s="616">
        <f>F30+F31-F32</f>
        <v>70.441150756002628</v>
      </c>
      <c r="G34" s="616">
        <f>G30+G31-G32</f>
        <v>483.52115075600256</v>
      </c>
      <c r="H34" s="616">
        <f t="shared" si="14"/>
        <v>412.22261419214027</v>
      </c>
      <c r="I34" s="616">
        <f>I30+I31-I32</f>
        <v>76.39919588034509</v>
      </c>
      <c r="J34" s="616">
        <f t="shared" ref="J34:K34" si="15">J30+J31-J32</f>
        <v>488.62181007248535</v>
      </c>
      <c r="K34" s="616">
        <f t="shared" si="15"/>
        <v>411.88485650257542</v>
      </c>
      <c r="L34" s="616">
        <f>L30+L31-L32</f>
        <v>79.00801907698893</v>
      </c>
      <c r="M34" s="616">
        <f t="shared" ref="M34:N34" si="16">M30+M31-M32</f>
        <v>490.8928755795643</v>
      </c>
      <c r="N34" s="616">
        <f t="shared" si="16"/>
        <v>411.77032746416558</v>
      </c>
      <c r="O34" s="616">
        <f>O30+O31-O32</f>
        <v>79.502939885317701</v>
      </c>
      <c r="P34" s="616">
        <f t="shared" ref="P34:Q34" si="17">P30+P31-P32</f>
        <v>491.27326734948332</v>
      </c>
      <c r="Q34" s="616">
        <f t="shared" si="17"/>
        <v>410.05525676924384</v>
      </c>
      <c r="R34" s="616">
        <f>R30+R31-R32</f>
        <v>86.522939885317697</v>
      </c>
      <c r="S34" s="616">
        <f t="shared" ref="S34" si="18">S30+S31-S32</f>
        <v>496.57819665456151</v>
      </c>
      <c r="Z34" s="70">
        <f>S30+S31-S32</f>
        <v>496.57819665456151</v>
      </c>
    </row>
    <row r="35" spans="2:26" x14ac:dyDescent="0.3">
      <c r="B35" s="657" t="s">
        <v>795</v>
      </c>
      <c r="C35" s="665" t="s">
        <v>796</v>
      </c>
      <c r="D35" s="687"/>
      <c r="E35" s="687">
        <f t="shared" ref="E35:H35" si="19">AVERAGE(E30,E34)</f>
        <v>415.28</v>
      </c>
      <c r="F35" s="688">
        <f>AVERAGE(F30,F34)</f>
        <v>69.302021922906732</v>
      </c>
      <c r="G35" s="689">
        <f>AVERAGE(G30,G34)</f>
        <v>484.58202192290668</v>
      </c>
      <c r="H35" s="687">
        <f t="shared" si="19"/>
        <v>412.65130709607013</v>
      </c>
      <c r="I35" s="688">
        <f>AVERAGE(I30,I34)</f>
        <v>73.420173318173852</v>
      </c>
      <c r="J35" s="689">
        <f>AVERAGE(J30,J34)</f>
        <v>486.07148041424398</v>
      </c>
      <c r="K35" s="687">
        <f t="shared" ref="K35" si="20">AVERAGE(K30,K34)</f>
        <v>412.05373534735782</v>
      </c>
      <c r="L35" s="688">
        <f>AVERAGE(L30,L34)</f>
        <v>77.70360747866701</v>
      </c>
      <c r="M35" s="689">
        <f>AVERAGE(M30,M34)</f>
        <v>489.7573428260248</v>
      </c>
      <c r="N35" s="687">
        <f t="shared" ref="N35" si="21">AVERAGE(N30,N34)</f>
        <v>411.8275919833705</v>
      </c>
      <c r="O35" s="688">
        <f>AVERAGE(O30,O34)</f>
        <v>79.255479481153316</v>
      </c>
      <c r="P35" s="689">
        <f>AVERAGE(P30,P34)</f>
        <v>491.08307146452387</v>
      </c>
      <c r="Q35" s="687">
        <f t="shared" ref="Q35" si="22">AVERAGE(Q30,Q34)</f>
        <v>410.91279211670474</v>
      </c>
      <c r="R35" s="688">
        <f>AVERAGE(R30,R34)</f>
        <v>83.012939885317707</v>
      </c>
      <c r="S35" s="689">
        <f>AVERAGE(S30,S34)</f>
        <v>493.92573200202241</v>
      </c>
    </row>
    <row r="36" spans="2:26" x14ac:dyDescent="0.3">
      <c r="B36" s="666" t="s">
        <v>797</v>
      </c>
      <c r="C36" s="665" t="s">
        <v>798</v>
      </c>
      <c r="D36" s="692"/>
      <c r="E36" s="692">
        <f t="shared" ref="E36:H36" si="23">E35*90%</f>
        <v>373.75200000000001</v>
      </c>
      <c r="F36" s="693">
        <f>F35*90%</f>
        <v>62.37181973061606</v>
      </c>
      <c r="G36" s="694">
        <f>G35*90%</f>
        <v>436.12381973061599</v>
      </c>
      <c r="H36" s="692">
        <f t="shared" si="23"/>
        <v>371.38617638646315</v>
      </c>
      <c r="I36" s="693">
        <f>I35*90%</f>
        <v>66.078155986356464</v>
      </c>
      <c r="J36" s="694">
        <f>J35*90%</f>
        <v>437.46433237281957</v>
      </c>
      <c r="K36" s="692">
        <f t="shared" ref="K36" si="24">K35*90%</f>
        <v>370.84836181262204</v>
      </c>
      <c r="L36" s="693">
        <f>L35*90%</f>
        <v>69.933246730800306</v>
      </c>
      <c r="M36" s="694">
        <f>M35*90%</f>
        <v>440.78160854342235</v>
      </c>
      <c r="N36" s="692">
        <f t="shared" ref="N36" si="25">N35*90%</f>
        <v>370.64483278503343</v>
      </c>
      <c r="O36" s="693">
        <f>O35*90%</f>
        <v>71.329931533037993</v>
      </c>
      <c r="P36" s="694">
        <f>P35*90%</f>
        <v>441.97476431807149</v>
      </c>
      <c r="Q36" s="692">
        <f t="shared" ref="Q36" si="26">Q35*90%</f>
        <v>369.8215129050343</v>
      </c>
      <c r="R36" s="693">
        <f>R35*90%</f>
        <v>74.711645896785939</v>
      </c>
      <c r="S36" s="694">
        <f>S35*90%</f>
        <v>444.53315880182021</v>
      </c>
    </row>
    <row r="37" spans="2:26" ht="28" x14ac:dyDescent="0.3">
      <c r="B37" s="667" t="s">
        <v>799</v>
      </c>
      <c r="C37" s="665" t="s">
        <v>800</v>
      </c>
      <c r="D37" s="692"/>
      <c r="E37" s="692">
        <f>K20</f>
        <v>360.83537224174592</v>
      </c>
      <c r="F37" s="693">
        <f>K22</f>
        <v>15.760000000000002</v>
      </c>
      <c r="G37" s="694">
        <f>E37+F37</f>
        <v>376.59537224174591</v>
      </c>
      <c r="H37" s="692">
        <f>E44</f>
        <v>351.28345213333739</v>
      </c>
      <c r="I37" s="693">
        <f>F44</f>
        <v>19.644318310884675</v>
      </c>
      <c r="J37" s="694">
        <f>H37+I37</f>
        <v>370.92777044422206</v>
      </c>
      <c r="K37" s="692">
        <f>H44</f>
        <v>349.74522132583616</v>
      </c>
      <c r="L37" s="693">
        <f>I44</f>
        <v>23.84199655443102</v>
      </c>
      <c r="M37" s="694">
        <f>K37+L37</f>
        <v>373.58721788026719</v>
      </c>
      <c r="N37" s="692">
        <f>K44</f>
        <v>351.2021996278836</v>
      </c>
      <c r="O37" s="693">
        <f>L44</f>
        <v>28.426092318320848</v>
      </c>
      <c r="P37" s="694">
        <f>N37+O37</f>
        <v>379.62829194620446</v>
      </c>
      <c r="Q37" s="692">
        <f>N44</f>
        <v>353.10670539610652</v>
      </c>
      <c r="R37" s="693">
        <f>O44</f>
        <v>33.174347819972915</v>
      </c>
      <c r="S37" s="694">
        <f>Q37+R37</f>
        <v>386.28105321607944</v>
      </c>
    </row>
    <row r="38" spans="2:26" x14ac:dyDescent="0.3">
      <c r="B38" s="668" t="s">
        <v>801</v>
      </c>
      <c r="C38" s="665" t="s">
        <v>802</v>
      </c>
      <c r="D38" s="692"/>
      <c r="E38" s="692">
        <f>D32*E37/D30</f>
        <v>11.594515369014232</v>
      </c>
      <c r="F38" s="693">
        <f>0*F37/F30</f>
        <v>0</v>
      </c>
      <c r="G38" s="689">
        <f>E38+F38</f>
        <v>11.594515369014232</v>
      </c>
      <c r="H38" s="692">
        <f>E32*E44/E30</f>
        <v>3.7023263135639666</v>
      </c>
      <c r="I38" s="693">
        <f>F32*F44/F30</f>
        <v>2.5937699646200959E-2</v>
      </c>
      <c r="J38" s="689">
        <f>H38+I38</f>
        <v>3.7282640132101674</v>
      </c>
      <c r="K38" s="692">
        <f>H32*H44/H30</f>
        <v>0.72592860736788789</v>
      </c>
      <c r="L38" s="693">
        <f>I32*I44/I30</f>
        <v>2.7810281941224646E-2</v>
      </c>
      <c r="M38" s="689">
        <f>K38+L38</f>
        <v>0.75373888930911259</v>
      </c>
      <c r="N38" s="692">
        <f>K32*K44/K30</f>
        <v>0.2877601553929367</v>
      </c>
      <c r="O38" s="693">
        <f>L32*L44/L30</f>
        <v>2.1192462481066786E-2</v>
      </c>
      <c r="P38" s="689">
        <f>N38+O38</f>
        <v>0.30895261787400347</v>
      </c>
      <c r="Q38" s="692">
        <f>N32*N44/N30</f>
        <v>9.8185137876836248E-2</v>
      </c>
      <c r="R38" s="693">
        <f>O32*O44/O30</f>
        <v>9.6072767162106217E-3</v>
      </c>
      <c r="S38" s="689">
        <f>Q38+R38</f>
        <v>0.10779241459304686</v>
      </c>
    </row>
    <row r="39" spans="2:26" x14ac:dyDescent="0.3">
      <c r="B39" s="1028" t="s">
        <v>803</v>
      </c>
      <c r="C39" s="665" t="s">
        <v>804</v>
      </c>
      <c r="D39" s="692"/>
      <c r="E39" s="692">
        <f t="shared" ref="E39:S39" si="27">E37-E38</f>
        <v>349.24085687273168</v>
      </c>
      <c r="F39" s="693">
        <f>F37-F38</f>
        <v>15.760000000000002</v>
      </c>
      <c r="G39" s="694">
        <f>G37-G38</f>
        <v>365.00085687273167</v>
      </c>
      <c r="H39" s="692">
        <f t="shared" si="27"/>
        <v>347.58112581977343</v>
      </c>
      <c r="I39" s="693">
        <f t="shared" si="27"/>
        <v>19.618380611238475</v>
      </c>
      <c r="J39" s="694">
        <f t="shared" si="27"/>
        <v>367.19950643101191</v>
      </c>
      <c r="K39" s="692">
        <f t="shared" si="27"/>
        <v>349.01929271846825</v>
      </c>
      <c r="L39" s="693">
        <f t="shared" si="27"/>
        <v>23.814186272489795</v>
      </c>
      <c r="M39" s="694">
        <f t="shared" si="27"/>
        <v>372.8334789909581</v>
      </c>
      <c r="N39" s="692">
        <f t="shared" si="27"/>
        <v>350.91443947249064</v>
      </c>
      <c r="O39" s="693">
        <f t="shared" si="27"/>
        <v>28.40489985583978</v>
      </c>
      <c r="P39" s="694">
        <f t="shared" si="27"/>
        <v>379.31933932833044</v>
      </c>
      <c r="Q39" s="692">
        <f t="shared" si="27"/>
        <v>353.00852025822968</v>
      </c>
      <c r="R39" s="693">
        <f t="shared" si="27"/>
        <v>33.164740543256706</v>
      </c>
      <c r="S39" s="694">
        <f t="shared" si="27"/>
        <v>386.17326080148638</v>
      </c>
    </row>
    <row r="40" spans="2:26" x14ac:dyDescent="0.3">
      <c r="B40" s="1029"/>
      <c r="C40" s="665" t="s">
        <v>805</v>
      </c>
      <c r="D40" s="695"/>
      <c r="E40" s="695">
        <f>E39/E35</f>
        <v>0.84097682737606361</v>
      </c>
      <c r="F40" s="696">
        <f>F39/F35</f>
        <v>0.22741039240574845</v>
      </c>
      <c r="G40" s="697">
        <f>G39/G35</f>
        <v>0.75322822630592878</v>
      </c>
      <c r="H40" s="695">
        <f>H39/H35</f>
        <v>0.84231194677605226</v>
      </c>
      <c r="I40" s="696">
        <f>I39/I35</f>
        <v>0.26720695041429843</v>
      </c>
      <c r="J40" s="697">
        <f t="shared" ref="J40" si="28">J39/J35</f>
        <v>0.75544343008578496</v>
      </c>
      <c r="K40" s="695">
        <f>K39/K35</f>
        <v>0.84702373204855896</v>
      </c>
      <c r="L40" s="696">
        <f>L39/L35</f>
        <v>0.30647465471957419</v>
      </c>
      <c r="M40" s="697">
        <f t="shared" ref="M40" si="29">M39/M35</f>
        <v>0.76126164201972724</v>
      </c>
      <c r="N40" s="695">
        <f>N39/N35</f>
        <v>0.8520906474053358</v>
      </c>
      <c r="O40" s="696">
        <f>O39/O35</f>
        <v>0.35839666912360763</v>
      </c>
      <c r="P40" s="697">
        <f t="shared" ref="P40" si="30">P39/P35</f>
        <v>0.77241379589223469</v>
      </c>
      <c r="Q40" s="695">
        <f>Q39/Q35</f>
        <v>0.85908379352174202</v>
      </c>
      <c r="R40" s="696">
        <f>R39/R35</f>
        <v>0.3995129023146724</v>
      </c>
      <c r="S40" s="697">
        <f t="shared" ref="S40" si="31">S39/S35</f>
        <v>0.78184479119201911</v>
      </c>
      <c r="T40" s="517">
        <v>0.78184470782359472</v>
      </c>
    </row>
    <row r="41" spans="2:26" x14ac:dyDescent="0.3">
      <c r="B41" s="671" t="s">
        <v>806</v>
      </c>
      <c r="C41" s="665" t="s">
        <v>807</v>
      </c>
      <c r="D41" s="687"/>
      <c r="E41" s="687">
        <f t="shared" ref="E41:S41" si="32">E36-E39</f>
        <v>24.511143127268326</v>
      </c>
      <c r="F41" s="688">
        <f>F36-F39</f>
        <v>46.611819730616062</v>
      </c>
      <c r="G41" s="689">
        <f>G36-G39</f>
        <v>71.122962857884318</v>
      </c>
      <c r="H41" s="687">
        <f t="shared" si="32"/>
        <v>23.805050566689715</v>
      </c>
      <c r="I41" s="688">
        <f t="shared" si="32"/>
        <v>46.459775375117985</v>
      </c>
      <c r="J41" s="689">
        <f t="shared" si="32"/>
        <v>70.264825941807658</v>
      </c>
      <c r="K41" s="687">
        <f t="shared" si="32"/>
        <v>21.829069094153795</v>
      </c>
      <c r="L41" s="688">
        <f t="shared" si="32"/>
        <v>46.119060458310514</v>
      </c>
      <c r="M41" s="689">
        <f t="shared" si="32"/>
        <v>67.948129552464252</v>
      </c>
      <c r="N41" s="687">
        <f t="shared" si="32"/>
        <v>19.730393312542787</v>
      </c>
      <c r="O41" s="688">
        <f t="shared" si="32"/>
        <v>42.925031677198213</v>
      </c>
      <c r="P41" s="689">
        <f t="shared" si="32"/>
        <v>62.65542498974105</v>
      </c>
      <c r="Q41" s="687">
        <f t="shared" si="32"/>
        <v>16.812992646804616</v>
      </c>
      <c r="R41" s="688">
        <f t="shared" si="32"/>
        <v>41.546905353529233</v>
      </c>
      <c r="S41" s="689">
        <f t="shared" si="32"/>
        <v>58.359898000333828</v>
      </c>
    </row>
    <row r="42" spans="2:26" ht="28" x14ac:dyDescent="0.3">
      <c r="B42" s="671" t="s">
        <v>808</v>
      </c>
      <c r="C42" s="665" t="s">
        <v>809</v>
      </c>
      <c r="D42" s="698"/>
      <c r="E42" s="698">
        <v>12</v>
      </c>
      <c r="F42" s="699">
        <f>E42</f>
        <v>12</v>
      </c>
      <c r="G42" s="700">
        <f>F42</f>
        <v>12</v>
      </c>
      <c r="H42" s="698">
        <f>E42-1</f>
        <v>11</v>
      </c>
      <c r="I42" s="699">
        <f t="shared" ref="I42:J42" si="33">F42-1</f>
        <v>11</v>
      </c>
      <c r="J42" s="700">
        <f t="shared" si="33"/>
        <v>11</v>
      </c>
      <c r="K42" s="698">
        <f>H42-1</f>
        <v>10</v>
      </c>
      <c r="L42" s="699">
        <f t="shared" ref="L42:M42" si="34">I42-1</f>
        <v>10</v>
      </c>
      <c r="M42" s="700">
        <f t="shared" si="34"/>
        <v>10</v>
      </c>
      <c r="N42" s="698">
        <f>K42-1</f>
        <v>9</v>
      </c>
      <c r="O42" s="699">
        <f t="shared" ref="O42:P42" si="35">L42-1</f>
        <v>9</v>
      </c>
      <c r="P42" s="700">
        <f t="shared" si="35"/>
        <v>9</v>
      </c>
      <c r="Q42" s="698">
        <f>N42-1</f>
        <v>8</v>
      </c>
      <c r="R42" s="699">
        <f t="shared" ref="R42:S42" si="36">O42-1</f>
        <v>8</v>
      </c>
      <c r="S42" s="700">
        <f t="shared" si="36"/>
        <v>8</v>
      </c>
    </row>
    <row r="43" spans="2:26" ht="28" x14ac:dyDescent="0.3">
      <c r="B43" s="666" t="s">
        <v>810</v>
      </c>
      <c r="C43" s="665" t="s">
        <v>811</v>
      </c>
      <c r="D43" s="701"/>
      <c r="E43" s="692">
        <f t="shared" ref="E43:S43" si="37">E41/E42</f>
        <v>2.0425952606056939</v>
      </c>
      <c r="F43" s="693">
        <f>F41/F42</f>
        <v>3.8843183108846717</v>
      </c>
      <c r="G43" s="694">
        <f>G41/G42</f>
        <v>5.9269135714903598</v>
      </c>
      <c r="H43" s="692">
        <f t="shared" si="37"/>
        <v>2.1640955060627012</v>
      </c>
      <c r="I43" s="693">
        <f t="shared" si="37"/>
        <v>4.2236159431925442</v>
      </c>
      <c r="J43" s="694">
        <f t="shared" si="37"/>
        <v>6.3877114492552414</v>
      </c>
      <c r="K43" s="692">
        <f t="shared" si="37"/>
        <v>2.1829069094153795</v>
      </c>
      <c r="L43" s="693">
        <f t="shared" si="37"/>
        <v>4.6119060458310512</v>
      </c>
      <c r="M43" s="694">
        <f t="shared" si="37"/>
        <v>6.7948129552464254</v>
      </c>
      <c r="N43" s="692">
        <f t="shared" si="37"/>
        <v>2.1922659236158655</v>
      </c>
      <c r="O43" s="693">
        <f t="shared" si="37"/>
        <v>4.7694479641331347</v>
      </c>
      <c r="P43" s="694">
        <f t="shared" si="37"/>
        <v>6.9617138877490055</v>
      </c>
      <c r="Q43" s="692">
        <f t="shared" si="37"/>
        <v>2.1016240808505771</v>
      </c>
      <c r="R43" s="693">
        <f t="shared" si="37"/>
        <v>5.1933631691911541</v>
      </c>
      <c r="S43" s="694">
        <f t="shared" si="37"/>
        <v>7.2949872500417285</v>
      </c>
    </row>
    <row r="44" spans="2:26" x14ac:dyDescent="0.3">
      <c r="B44" s="666" t="s">
        <v>812</v>
      </c>
      <c r="C44" s="665" t="s">
        <v>813</v>
      </c>
      <c r="D44" s="687"/>
      <c r="E44" s="687">
        <f t="shared" ref="E44:S44" si="38">E39+E43</f>
        <v>351.28345213333739</v>
      </c>
      <c r="F44" s="688">
        <f>F39+F43</f>
        <v>19.644318310884675</v>
      </c>
      <c r="G44" s="689">
        <f>G39+G43</f>
        <v>370.92777044422201</v>
      </c>
      <c r="H44" s="687">
        <f t="shared" si="38"/>
        <v>349.74522132583616</v>
      </c>
      <c r="I44" s="688">
        <f t="shared" si="38"/>
        <v>23.84199655443102</v>
      </c>
      <c r="J44" s="689">
        <f t="shared" si="38"/>
        <v>373.58721788026713</v>
      </c>
      <c r="K44" s="687">
        <f t="shared" si="38"/>
        <v>351.2021996278836</v>
      </c>
      <c r="L44" s="688">
        <f t="shared" si="38"/>
        <v>28.426092318320848</v>
      </c>
      <c r="M44" s="689">
        <f t="shared" si="38"/>
        <v>379.62829194620451</v>
      </c>
      <c r="N44" s="687">
        <f t="shared" si="38"/>
        <v>353.10670539610652</v>
      </c>
      <c r="O44" s="688">
        <f t="shared" si="38"/>
        <v>33.174347819972915</v>
      </c>
      <c r="P44" s="689">
        <f t="shared" si="38"/>
        <v>386.28105321607944</v>
      </c>
      <c r="Q44" s="687">
        <f t="shared" si="38"/>
        <v>355.11014433908025</v>
      </c>
      <c r="R44" s="688">
        <f t="shared" si="38"/>
        <v>38.358103712447857</v>
      </c>
      <c r="S44" s="689">
        <f t="shared" si="38"/>
        <v>393.46824805152812</v>
      </c>
      <c r="T44" s="20">
        <v>393.46873872419377</v>
      </c>
    </row>
    <row r="45" spans="2:26" hidden="1" x14ac:dyDescent="0.3">
      <c r="D45" s="20">
        <v>336.30537224174606</v>
      </c>
    </row>
    <row r="46" spans="2:26" hidden="1" x14ac:dyDescent="0.3">
      <c r="B46" s="2" t="s">
        <v>839</v>
      </c>
      <c r="D46" s="2" t="s">
        <v>840</v>
      </c>
      <c r="E46" s="2" t="s">
        <v>841</v>
      </c>
      <c r="F46" s="2" t="s">
        <v>842</v>
      </c>
      <c r="G46" s="2" t="s">
        <v>843</v>
      </c>
      <c r="H46" s="2" t="s">
        <v>844</v>
      </c>
      <c r="I46" s="2" t="s">
        <v>10</v>
      </c>
    </row>
    <row r="47" spans="2:26" hidden="1" x14ac:dyDescent="0.3">
      <c r="B47" s="2" t="s">
        <v>779</v>
      </c>
      <c r="D47" s="20">
        <v>3.59</v>
      </c>
      <c r="E47" s="20">
        <v>3.59</v>
      </c>
      <c r="F47" s="20">
        <v>3.59</v>
      </c>
      <c r="G47" s="20">
        <v>3.59</v>
      </c>
      <c r="H47" s="20">
        <v>3.36</v>
      </c>
      <c r="I47" s="20">
        <f>SUM(D47:H47)</f>
        <v>17.72</v>
      </c>
    </row>
    <row r="48" spans="2:26" hidden="1" x14ac:dyDescent="0.3">
      <c r="B48" s="2" t="s">
        <v>772</v>
      </c>
      <c r="D48" s="20">
        <v>0.22</v>
      </c>
      <c r="E48" s="20">
        <v>0.72</v>
      </c>
      <c r="F48" s="20">
        <v>1.23</v>
      </c>
      <c r="G48" s="20">
        <v>1.81</v>
      </c>
      <c r="H48" s="20">
        <v>2.4300000000000002</v>
      </c>
      <c r="I48" s="20">
        <f>SUM(D48:H48)</f>
        <v>6.41</v>
      </c>
    </row>
    <row r="49" spans="2:33" hidden="1" x14ac:dyDescent="0.3">
      <c r="D49" s="20">
        <f t="shared" ref="D49:G49" si="39">D47+D48</f>
        <v>3.81</v>
      </c>
      <c r="E49" s="20">
        <f t="shared" si="39"/>
        <v>4.3099999999999996</v>
      </c>
      <c r="F49" s="20">
        <f t="shared" si="39"/>
        <v>4.82</v>
      </c>
      <c r="G49" s="20">
        <f t="shared" si="39"/>
        <v>5.4</v>
      </c>
      <c r="H49" s="20">
        <f>H47+H48</f>
        <v>5.79</v>
      </c>
      <c r="I49" s="20">
        <f>I47+I48</f>
        <v>24.13</v>
      </c>
    </row>
    <row r="50" spans="2:33" hidden="1" x14ac:dyDescent="0.3">
      <c r="D50" s="20">
        <v>293.10119553776235</v>
      </c>
      <c r="E50" s="20"/>
      <c r="F50" s="20"/>
      <c r="G50" s="20"/>
      <c r="H50" s="20"/>
      <c r="I50" s="20">
        <f>D45+I49</f>
        <v>360.43537224174605</v>
      </c>
    </row>
    <row r="51" spans="2:33" hidden="1" x14ac:dyDescent="0.3">
      <c r="B51" s="2" t="s">
        <v>839</v>
      </c>
      <c r="D51" s="2" t="s">
        <v>840</v>
      </c>
      <c r="E51" s="2" t="s">
        <v>841</v>
      </c>
      <c r="F51" s="2" t="s">
        <v>842</v>
      </c>
      <c r="G51" s="2" t="s">
        <v>843</v>
      </c>
      <c r="H51" s="2" t="s">
        <v>844</v>
      </c>
    </row>
    <row r="52" spans="2:33" hidden="1" x14ac:dyDescent="0.3">
      <c r="B52" s="2" t="s">
        <v>779</v>
      </c>
      <c r="D52" s="20">
        <v>5.34</v>
      </c>
      <c r="E52" s="20">
        <v>5.34</v>
      </c>
      <c r="F52" s="20">
        <v>5.34</v>
      </c>
      <c r="G52" s="20">
        <v>5.34</v>
      </c>
      <c r="H52" s="20">
        <v>5.34</v>
      </c>
      <c r="I52" s="20">
        <f>SUM(D52:H52)</f>
        <v>26.7</v>
      </c>
    </row>
    <row r="53" spans="2:33" hidden="1" x14ac:dyDescent="0.3">
      <c r="B53" s="2" t="s">
        <v>772</v>
      </c>
      <c r="D53" s="20">
        <v>0.19</v>
      </c>
      <c r="E53" s="20">
        <v>0.54</v>
      </c>
      <c r="F53" s="20">
        <v>1.1000000000000001</v>
      </c>
      <c r="G53" s="20">
        <v>1.64</v>
      </c>
      <c r="H53" s="20">
        <v>2.0699999999999998</v>
      </c>
      <c r="I53" s="20">
        <f>SUM(D53:H53)</f>
        <v>5.5399999999999991</v>
      </c>
    </row>
    <row r="54" spans="2:33" hidden="1" x14ac:dyDescent="0.3">
      <c r="D54" s="20">
        <f t="shared" ref="D54:G54" si="40">D52+D53</f>
        <v>5.53</v>
      </c>
      <c r="E54" s="20">
        <f t="shared" si="40"/>
        <v>5.88</v>
      </c>
      <c r="F54" s="20">
        <f t="shared" si="40"/>
        <v>6.4399999999999995</v>
      </c>
      <c r="G54" s="20">
        <f t="shared" si="40"/>
        <v>6.9799999999999995</v>
      </c>
      <c r="H54" s="20">
        <f>H52+H53</f>
        <v>7.41</v>
      </c>
      <c r="I54" s="20">
        <f>I52+I53</f>
        <v>32.239999999999995</v>
      </c>
    </row>
    <row r="55" spans="2:33" hidden="1" x14ac:dyDescent="0.3">
      <c r="I55" s="20">
        <f>D50+I54</f>
        <v>325.34119553776236</v>
      </c>
    </row>
    <row r="57" spans="2:33" ht="14.25" customHeight="1" x14ac:dyDescent="0.3">
      <c r="E57" s="254"/>
      <c r="F57" s="254"/>
      <c r="G57" s="254"/>
      <c r="H57" s="254"/>
      <c r="I57" s="254"/>
      <c r="J57" s="254"/>
      <c r="K57" s="254"/>
      <c r="L57" s="254"/>
      <c r="M57" s="254"/>
      <c r="N57" s="254"/>
      <c r="O57" s="254"/>
      <c r="P57" s="254"/>
      <c r="Q57" s="254"/>
      <c r="R57" s="254"/>
      <c r="S57" s="254"/>
      <c r="T57" s="254"/>
      <c r="U57" s="254"/>
      <c r="V57" s="254"/>
      <c r="W57" s="254"/>
      <c r="X57" s="254"/>
      <c r="Y57" s="254"/>
    </row>
    <row r="58" spans="2:33" x14ac:dyDescent="0.3">
      <c r="B58" s="2" t="s">
        <v>845</v>
      </c>
    </row>
    <row r="59" spans="2:33" x14ac:dyDescent="0.3">
      <c r="B59" s="2" t="s">
        <v>102</v>
      </c>
    </row>
    <row r="60" spans="2:33" x14ac:dyDescent="0.3">
      <c r="AG60" s="702" t="s">
        <v>846</v>
      </c>
    </row>
    <row r="61" spans="2:33" ht="14.25" customHeight="1" x14ac:dyDescent="0.3">
      <c r="AD61" s="1037" t="s">
        <v>847</v>
      </c>
      <c r="AE61" s="1037"/>
      <c r="AF61" s="1037"/>
      <c r="AG61" s="1037"/>
    </row>
    <row r="62" spans="2:33" ht="28" x14ac:dyDescent="0.3">
      <c r="AD62" s="703" t="s">
        <v>24</v>
      </c>
      <c r="AE62" s="703" t="s">
        <v>848</v>
      </c>
      <c r="AF62" s="703" t="s">
        <v>849</v>
      </c>
      <c r="AG62" s="703" t="s">
        <v>850</v>
      </c>
    </row>
    <row r="63" spans="2:33" x14ac:dyDescent="0.3">
      <c r="AD63" s="704" t="s">
        <v>851</v>
      </c>
      <c r="AE63" s="705">
        <f>H43</f>
        <v>2.1640955060627012</v>
      </c>
      <c r="AF63" s="1038">
        <v>6.95</v>
      </c>
      <c r="AG63" s="1040">
        <f>AE63+AE64-AF63</f>
        <v>-0.56228855074475437</v>
      </c>
    </row>
    <row r="64" spans="2:33" x14ac:dyDescent="0.3">
      <c r="AD64" s="706" t="s">
        <v>852</v>
      </c>
      <c r="AE64" s="705">
        <f>I43</f>
        <v>4.2236159431925442</v>
      </c>
      <c r="AF64" s="1039"/>
      <c r="AG64" s="1041"/>
    </row>
    <row r="65" spans="30:33" ht="14.5" thickBot="1" x14ac:dyDescent="0.35">
      <c r="AD65" s="707" t="s">
        <v>853</v>
      </c>
      <c r="AE65" s="708">
        <f>SUM(AE63:AE64)</f>
        <v>6.3877114492552458</v>
      </c>
      <c r="AF65" s="708">
        <f>SUM(AF63:AF64)</f>
        <v>6.95</v>
      </c>
      <c r="AG65" s="709">
        <f>SUM(AG63:AG64)</f>
        <v>-0.56228855074475437</v>
      </c>
    </row>
    <row r="66" spans="30:33" ht="14.5" thickTop="1" x14ac:dyDescent="0.3"/>
  </sheetData>
  <mergeCells count="12">
    <mergeCell ref="E3:K3"/>
    <mergeCell ref="L3:P3"/>
    <mergeCell ref="D4:P4"/>
    <mergeCell ref="D27:G27"/>
    <mergeCell ref="H27:J27"/>
    <mergeCell ref="K27:M27"/>
    <mergeCell ref="N27:P27"/>
    <mergeCell ref="Q27:S27"/>
    <mergeCell ref="B39:B40"/>
    <mergeCell ref="AD61:AG61"/>
    <mergeCell ref="AF63:AF64"/>
    <mergeCell ref="AG63:AG64"/>
  </mergeCells>
  <pageMargins left="0.7" right="0.7" top="0.75" bottom="0.75" header="0.3" footer="0.3"/>
  <pageSetup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A53F08-239A-428C-A4FB-B817DD1C7079}">
  <sheetPr>
    <tabColor theme="2" tint="-0.89999084444715716"/>
  </sheetPr>
  <dimension ref="B2:AJ68"/>
  <sheetViews>
    <sheetView showGridLines="0" topLeftCell="A3" zoomScale="55" zoomScaleNormal="55" workbookViewId="0">
      <pane xSplit="2" ySplit="2" topLeftCell="D18" activePane="bottomRight" state="frozen"/>
      <selection activeCell="B23" sqref="B23"/>
      <selection pane="topRight" activeCell="B23" sqref="B23"/>
      <selection pane="bottomLeft" activeCell="B23" sqref="B23"/>
      <selection pane="bottomRight" activeCell="B23" sqref="B23"/>
    </sheetView>
  </sheetViews>
  <sheetFormatPr defaultRowHeight="14" x14ac:dyDescent="0.3"/>
  <cols>
    <col min="1" max="1" width="3.1796875" style="2" customWidth="1"/>
    <col min="2" max="2" width="39.7265625" style="2" customWidth="1"/>
    <col min="3" max="3" width="9.81640625" style="2" customWidth="1"/>
    <col min="4" max="4" width="11.7265625" style="2" customWidth="1"/>
    <col min="5" max="10" width="10.1796875" style="2" customWidth="1"/>
    <col min="11" max="12" width="10.26953125" style="2" bestFit="1" customWidth="1"/>
    <col min="13" max="13" width="10.6328125" style="2" bestFit="1" customWidth="1"/>
    <col min="14" max="14" width="8.36328125" style="2" bestFit="1" customWidth="1"/>
    <col min="15" max="15" width="9" style="2" customWidth="1"/>
    <col min="16" max="16" width="8.453125" style="2" customWidth="1"/>
    <col min="17" max="17" width="9.7265625" style="2" customWidth="1"/>
    <col min="18" max="25" width="8.81640625" style="2" bestFit="1" customWidth="1"/>
    <col min="26" max="32" width="8.7265625" style="2"/>
    <col min="33" max="33" width="42.54296875" style="2" customWidth="1"/>
    <col min="34" max="34" width="15.54296875" style="2" customWidth="1"/>
    <col min="35" max="35" width="27.7265625" style="2" customWidth="1"/>
    <col min="36" max="36" width="11.54296875" style="2" customWidth="1"/>
    <col min="37" max="16384" width="8.7265625" style="2"/>
  </cols>
  <sheetData>
    <row r="2" spans="2:19" x14ac:dyDescent="0.3">
      <c r="B2" s="710"/>
      <c r="C2" s="710"/>
      <c r="D2" s="710" t="s">
        <v>821</v>
      </c>
      <c r="O2" s="646" t="s">
        <v>822</v>
      </c>
      <c r="P2" s="69"/>
    </row>
    <row r="3" spans="2:19" x14ac:dyDescent="0.3">
      <c r="B3" s="371" t="s">
        <v>766</v>
      </c>
      <c r="C3" s="371"/>
      <c r="D3" s="612">
        <v>418.1379</v>
      </c>
      <c r="E3" s="1049" t="s">
        <v>831</v>
      </c>
      <c r="F3" s="1049"/>
      <c r="G3" s="1049"/>
      <c r="H3" s="1049"/>
      <c r="I3" s="1049"/>
      <c r="J3" s="1049"/>
      <c r="K3" s="1049"/>
      <c r="L3" s="1049" t="s">
        <v>767</v>
      </c>
      <c r="M3" s="1049"/>
      <c r="N3" s="1049"/>
      <c r="O3" s="1049"/>
      <c r="P3" s="1049"/>
      <c r="Q3" s="1049"/>
      <c r="R3" s="1049"/>
    </row>
    <row r="4" spans="2:19" x14ac:dyDescent="0.3">
      <c r="B4" s="6"/>
      <c r="C4" s="6"/>
      <c r="D4" s="1046" t="s">
        <v>832</v>
      </c>
      <c r="E4" s="1047"/>
      <c r="F4" s="1047"/>
      <c r="G4" s="1047"/>
      <c r="H4" s="1047"/>
      <c r="I4" s="1047"/>
      <c r="J4" s="1047"/>
      <c r="K4" s="1047"/>
      <c r="L4" s="1047"/>
      <c r="M4" s="1047"/>
      <c r="N4" s="1047"/>
      <c r="O4" s="1047"/>
      <c r="P4" s="1048"/>
    </row>
    <row r="5" spans="2:19" x14ac:dyDescent="0.3">
      <c r="B5" s="432" t="s">
        <v>823</v>
      </c>
      <c r="C5" s="432"/>
      <c r="D5" s="5">
        <v>12</v>
      </c>
      <c r="E5" s="5">
        <f>D5+1</f>
        <v>13</v>
      </c>
      <c r="F5" s="5">
        <f t="shared" ref="F5:P5" si="0">E5+1</f>
        <v>14</v>
      </c>
      <c r="G5" s="5">
        <f t="shared" si="0"/>
        <v>15</v>
      </c>
      <c r="H5" s="5">
        <f t="shared" si="0"/>
        <v>16</v>
      </c>
      <c r="I5" s="5">
        <f t="shared" si="0"/>
        <v>17</v>
      </c>
      <c r="J5" s="5">
        <f t="shared" si="0"/>
        <v>18</v>
      </c>
      <c r="K5" s="5">
        <f t="shared" si="0"/>
        <v>19</v>
      </c>
      <c r="L5" s="5">
        <f t="shared" si="0"/>
        <v>20</v>
      </c>
      <c r="M5" s="5">
        <f t="shared" si="0"/>
        <v>21</v>
      </c>
      <c r="N5" s="5">
        <f t="shared" si="0"/>
        <v>22</v>
      </c>
      <c r="O5" s="5">
        <f t="shared" si="0"/>
        <v>23</v>
      </c>
      <c r="P5" s="5">
        <f t="shared" si="0"/>
        <v>24</v>
      </c>
    </row>
    <row r="6" spans="2:19" x14ac:dyDescent="0.3">
      <c r="B6" s="6" t="s">
        <v>10</v>
      </c>
      <c r="C6" s="6"/>
      <c r="D6" s="6">
        <v>1.1499999999999999</v>
      </c>
      <c r="E6" s="6">
        <v>0.57999999999999996</v>
      </c>
      <c r="F6" s="6">
        <v>3.34</v>
      </c>
      <c r="G6" s="6">
        <v>0.68</v>
      </c>
      <c r="H6" s="6">
        <v>2.52</v>
      </c>
      <c r="I6" s="6">
        <v>1.35</v>
      </c>
      <c r="J6" s="6">
        <v>0.61</v>
      </c>
      <c r="K6" s="6">
        <v>0.56999999999999995</v>
      </c>
      <c r="L6" s="7">
        <f>L7+L8</f>
        <v>0.16383145987954223</v>
      </c>
      <c r="M6" s="7">
        <f>M7+M8</f>
        <v>5.8349613834057994</v>
      </c>
      <c r="N6" s="7">
        <f t="shared" ref="N6:P6" si="1">N7+N8</f>
        <v>9.5852693903725195E-2</v>
      </c>
      <c r="O6" s="7">
        <f t="shared" si="1"/>
        <v>2.703053709708279E-2</v>
      </c>
      <c r="P6" s="7">
        <f t="shared" si="1"/>
        <v>1.8348282028732783</v>
      </c>
    </row>
    <row r="7" spans="2:19" x14ac:dyDescent="0.3">
      <c r="B7" s="6" t="s">
        <v>771</v>
      </c>
      <c r="C7" s="6"/>
      <c r="D7" s="6"/>
      <c r="E7" s="6"/>
      <c r="F7" s="6"/>
      <c r="G7" s="6"/>
      <c r="H7" s="6"/>
      <c r="I7" s="6"/>
      <c r="J7" s="6"/>
      <c r="K7" s="6"/>
      <c r="L7" s="7">
        <v>7.165186645488468E-2</v>
      </c>
      <c r="M7" s="7">
        <v>5.7527959381455256</v>
      </c>
      <c r="N7" s="7">
        <v>3.8894914616053967E-2</v>
      </c>
      <c r="O7" s="7">
        <v>4.1498490970827903E-3</v>
      </c>
      <c r="P7" s="711">
        <v>1.7126658900499074</v>
      </c>
      <c r="S7" s="11" t="s">
        <v>854</v>
      </c>
    </row>
    <row r="8" spans="2:19" x14ac:dyDescent="0.3">
      <c r="B8" s="6" t="s">
        <v>772</v>
      </c>
      <c r="C8" s="6"/>
      <c r="D8" s="6"/>
      <c r="E8" s="6"/>
      <c r="F8" s="6"/>
      <c r="G8" s="6"/>
      <c r="H8" s="6"/>
      <c r="I8" s="6"/>
      <c r="J8" s="6"/>
      <c r="K8" s="6"/>
      <c r="L8" s="7">
        <v>9.2179593424657535E-2</v>
      </c>
      <c r="M8" s="7">
        <v>8.2165445260273973E-2</v>
      </c>
      <c r="N8" s="7">
        <v>5.6957779287671234E-2</v>
      </c>
      <c r="O8" s="7">
        <v>2.2880688E-2</v>
      </c>
      <c r="P8" s="711">
        <v>0.12216231282337091</v>
      </c>
    </row>
    <row r="9" spans="2:19" x14ac:dyDescent="0.3">
      <c r="B9" s="6" t="s">
        <v>773</v>
      </c>
      <c r="C9" s="6"/>
      <c r="D9" s="6">
        <f>D6</f>
        <v>1.1499999999999999</v>
      </c>
      <c r="E9" s="6">
        <f>D9+E6</f>
        <v>1.73</v>
      </c>
      <c r="F9" s="6">
        <f t="shared" ref="F9:P9" si="2">E9+F6</f>
        <v>5.07</v>
      </c>
      <c r="G9" s="6">
        <f t="shared" si="2"/>
        <v>5.75</v>
      </c>
      <c r="H9" s="6">
        <f t="shared" si="2"/>
        <v>8.27</v>
      </c>
      <c r="I9" s="6">
        <f t="shared" si="2"/>
        <v>9.6199999999999992</v>
      </c>
      <c r="J9" s="6">
        <f t="shared" si="2"/>
        <v>10.229999999999999</v>
      </c>
      <c r="K9" s="7">
        <f t="shared" si="2"/>
        <v>10.799999999999999</v>
      </c>
      <c r="L9" s="7">
        <f t="shared" si="2"/>
        <v>10.963831459879541</v>
      </c>
      <c r="M9" s="7">
        <f t="shared" si="2"/>
        <v>16.798792843285341</v>
      </c>
      <c r="N9" s="7">
        <f t="shared" si="2"/>
        <v>16.894645537189067</v>
      </c>
      <c r="O9" s="7">
        <f t="shared" si="2"/>
        <v>16.92167607428615</v>
      </c>
      <c r="P9" s="7">
        <f t="shared" si="2"/>
        <v>18.756504277159429</v>
      </c>
    </row>
    <row r="11" spans="2:19" x14ac:dyDescent="0.3">
      <c r="B11" s="4" t="s">
        <v>1</v>
      </c>
      <c r="C11" s="4"/>
      <c r="D11" s="26">
        <f>D5</f>
        <v>12</v>
      </c>
      <c r="E11" s="26">
        <f t="shared" ref="E11:P11" si="3">E5</f>
        <v>13</v>
      </c>
      <c r="F11" s="26">
        <f t="shared" si="3"/>
        <v>14</v>
      </c>
      <c r="G11" s="26">
        <f t="shared" si="3"/>
        <v>15</v>
      </c>
      <c r="H11" s="26">
        <f t="shared" si="3"/>
        <v>16</v>
      </c>
      <c r="I11" s="26">
        <f t="shared" si="3"/>
        <v>17</v>
      </c>
      <c r="J11" s="26">
        <f t="shared" si="3"/>
        <v>18</v>
      </c>
      <c r="K11" s="26">
        <f t="shared" si="3"/>
        <v>19</v>
      </c>
      <c r="L11" s="26">
        <f t="shared" si="3"/>
        <v>20</v>
      </c>
      <c r="M11" s="26">
        <f t="shared" si="3"/>
        <v>21</v>
      </c>
      <c r="N11" s="26">
        <f t="shared" si="3"/>
        <v>22</v>
      </c>
      <c r="O11" s="26">
        <f t="shared" si="3"/>
        <v>23</v>
      </c>
      <c r="P11" s="26">
        <f t="shared" si="3"/>
        <v>24</v>
      </c>
    </row>
    <row r="12" spans="2:19" x14ac:dyDescent="0.3">
      <c r="B12" s="6" t="s">
        <v>824</v>
      </c>
      <c r="C12" s="6"/>
      <c r="D12" s="7">
        <v>7.401883351552633</v>
      </c>
      <c r="E12" s="7">
        <v>5.3177563104249037</v>
      </c>
      <c r="F12" s="7">
        <v>16.673131359719299</v>
      </c>
      <c r="G12" s="7">
        <v>4.6171531856842112</v>
      </c>
      <c r="H12" s="7">
        <v>11.182497798100338</v>
      </c>
      <c r="I12" s="7">
        <v>6.7329279296438358</v>
      </c>
      <c r="J12" s="7">
        <v>2.0829791341052633</v>
      </c>
      <c r="K12" s="7">
        <v>1.1599999999999999</v>
      </c>
      <c r="L12" s="7">
        <v>1.991055957191781</v>
      </c>
      <c r="M12" s="7">
        <v>14.722991918602737</v>
      </c>
      <c r="N12" s="7">
        <v>1.88</v>
      </c>
      <c r="O12" s="7">
        <v>0.7</v>
      </c>
      <c r="P12" s="7">
        <v>7.14</v>
      </c>
      <c r="S12" s="11" t="s">
        <v>854</v>
      </c>
    </row>
    <row r="13" spans="2:19" x14ac:dyDescent="0.3">
      <c r="B13" s="6" t="s">
        <v>777</v>
      </c>
      <c r="C13" s="6"/>
      <c r="D13" s="7">
        <f>D12</f>
        <v>7.401883351552633</v>
      </c>
      <c r="E13" s="7">
        <f>D13+E12</f>
        <v>12.719639661977537</v>
      </c>
      <c r="F13" s="7">
        <f t="shared" ref="F13:P13" si="4">E13+F12</f>
        <v>29.392771021696838</v>
      </c>
      <c r="G13" s="7">
        <f t="shared" si="4"/>
        <v>34.009924207381047</v>
      </c>
      <c r="H13" s="7">
        <f t="shared" si="4"/>
        <v>45.192422005481383</v>
      </c>
      <c r="I13" s="7">
        <f t="shared" si="4"/>
        <v>51.925349935125219</v>
      </c>
      <c r="J13" s="7">
        <f t="shared" si="4"/>
        <v>54.008329069230484</v>
      </c>
      <c r="K13" s="7">
        <f t="shared" si="4"/>
        <v>55.168329069230481</v>
      </c>
      <c r="L13" s="7">
        <f t="shared" si="4"/>
        <v>57.159385026422264</v>
      </c>
      <c r="M13" s="7">
        <f t="shared" si="4"/>
        <v>71.882376945025001</v>
      </c>
      <c r="N13" s="7">
        <f t="shared" si="4"/>
        <v>73.762376945024997</v>
      </c>
      <c r="O13" s="7">
        <f t="shared" si="4"/>
        <v>74.462376945024999</v>
      </c>
      <c r="P13" s="7">
        <f t="shared" si="4"/>
        <v>81.602376945025</v>
      </c>
    </row>
    <row r="14" spans="2:19" x14ac:dyDescent="0.3">
      <c r="L14" s="20"/>
    </row>
    <row r="15" spans="2:19" x14ac:dyDescent="0.3">
      <c r="B15" s="712" t="s">
        <v>778</v>
      </c>
      <c r="C15" s="712"/>
      <c r="D15" s="713">
        <v>293.10119553776235</v>
      </c>
    </row>
    <row r="16" spans="2:19" x14ac:dyDescent="0.3">
      <c r="B16" s="4" t="s">
        <v>203</v>
      </c>
      <c r="C16" s="4"/>
      <c r="D16" s="26">
        <f>D11</f>
        <v>12</v>
      </c>
      <c r="E16" s="26">
        <f t="shared" ref="E16:P16" si="5">E11</f>
        <v>13</v>
      </c>
      <c r="F16" s="26">
        <f t="shared" si="5"/>
        <v>14</v>
      </c>
      <c r="G16" s="26">
        <f t="shared" si="5"/>
        <v>15</v>
      </c>
      <c r="H16" s="26">
        <f t="shared" si="5"/>
        <v>16</v>
      </c>
      <c r="I16" s="26">
        <f t="shared" si="5"/>
        <v>17</v>
      </c>
      <c r="J16" s="26">
        <f t="shared" si="5"/>
        <v>18</v>
      </c>
      <c r="K16" s="26">
        <f t="shared" si="5"/>
        <v>19</v>
      </c>
      <c r="L16" s="26">
        <f t="shared" si="5"/>
        <v>20</v>
      </c>
      <c r="M16" s="26">
        <f t="shared" si="5"/>
        <v>21</v>
      </c>
      <c r="N16" s="26">
        <f t="shared" si="5"/>
        <v>22</v>
      </c>
      <c r="O16" s="26">
        <f t="shared" si="5"/>
        <v>23</v>
      </c>
      <c r="P16" s="26">
        <f t="shared" si="5"/>
        <v>24</v>
      </c>
    </row>
    <row r="17" spans="2:19" x14ac:dyDescent="0.3">
      <c r="B17" s="6" t="s">
        <v>779</v>
      </c>
      <c r="C17" s="6"/>
      <c r="D17" s="7">
        <v>5.34</v>
      </c>
      <c r="E17" s="7">
        <v>5.34</v>
      </c>
      <c r="F17" s="7">
        <v>5.34</v>
      </c>
      <c r="G17" s="7">
        <v>5.34</v>
      </c>
      <c r="H17" s="7">
        <v>5.34</v>
      </c>
      <c r="I17" s="7">
        <v>3.77</v>
      </c>
      <c r="J17" s="7">
        <v>3.77</v>
      </c>
      <c r="K17" s="7">
        <f>K19-K18</f>
        <v>3.5500000000000003</v>
      </c>
      <c r="L17" s="7">
        <f>E43</f>
        <v>3.4020918063138854</v>
      </c>
      <c r="M17" s="7">
        <v>3.1884499935992019</v>
      </c>
      <c r="N17" s="96">
        <v>3.3738380863990032</v>
      </c>
      <c r="O17" s="96">
        <v>3.38</v>
      </c>
      <c r="P17" s="96">
        <v>3.29</v>
      </c>
    </row>
    <row r="18" spans="2:19" x14ac:dyDescent="0.3">
      <c r="B18" s="6" t="s">
        <v>772</v>
      </c>
      <c r="C18" s="6"/>
      <c r="D18" s="7">
        <v>0.19</v>
      </c>
      <c r="E18" s="7">
        <v>0.54</v>
      </c>
      <c r="F18" s="7">
        <v>1.1000000000000001</v>
      </c>
      <c r="G18" s="7">
        <v>1.64</v>
      </c>
      <c r="H18" s="7">
        <v>2.0699999999999998</v>
      </c>
      <c r="I18" s="7">
        <f>6.31-I17</f>
        <v>2.5399999999999996</v>
      </c>
      <c r="J18" s="7">
        <f>6.54-J17</f>
        <v>2.77</v>
      </c>
      <c r="K18" s="6">
        <v>2.85</v>
      </c>
      <c r="L18" s="7">
        <f>F43</f>
        <v>2.8312300404617421</v>
      </c>
      <c r="M18" s="7">
        <v>3.4537707037197918</v>
      </c>
      <c r="N18" s="96">
        <v>4.1297663861335003</v>
      </c>
      <c r="O18" s="96">
        <v>4.24</v>
      </c>
      <c r="P18" s="96">
        <v>4.63</v>
      </c>
    </row>
    <row r="19" spans="2:19" x14ac:dyDescent="0.3">
      <c r="B19" s="100" t="s">
        <v>10</v>
      </c>
      <c r="C19" s="100"/>
      <c r="D19" s="682">
        <f>D17+D18</f>
        <v>5.53</v>
      </c>
      <c r="E19" s="682">
        <f t="shared" ref="E19:J19" si="6">E17+E18</f>
        <v>5.88</v>
      </c>
      <c r="F19" s="682">
        <f t="shared" si="6"/>
        <v>6.4399999999999995</v>
      </c>
      <c r="G19" s="682">
        <f t="shared" si="6"/>
        <v>6.9799999999999995</v>
      </c>
      <c r="H19" s="682">
        <f t="shared" si="6"/>
        <v>7.41</v>
      </c>
      <c r="I19" s="682">
        <f t="shared" si="6"/>
        <v>6.31</v>
      </c>
      <c r="J19" s="682">
        <f t="shared" si="6"/>
        <v>6.54</v>
      </c>
      <c r="K19" s="682">
        <v>6.4</v>
      </c>
      <c r="L19" s="714">
        <f>G43</f>
        <v>6.2333218467756302</v>
      </c>
      <c r="M19" s="714">
        <f>M17+M18</f>
        <v>6.6422206973189937</v>
      </c>
      <c r="N19" s="714">
        <f>N17+N18</f>
        <v>7.5036044725325031</v>
      </c>
      <c r="O19" s="714">
        <f>O17+O18</f>
        <v>7.62</v>
      </c>
      <c r="P19" s="714">
        <f t="shared" ref="P19" si="7">P17+P18</f>
        <v>7.92</v>
      </c>
    </row>
    <row r="20" spans="2:19" x14ac:dyDescent="0.3">
      <c r="B20" s="6" t="s">
        <v>780</v>
      </c>
      <c r="C20" s="6"/>
      <c r="D20" s="7">
        <f>D17+D15</f>
        <v>298.44119553776233</v>
      </c>
      <c r="E20" s="7">
        <f>D20+E17</f>
        <v>303.7811955377623</v>
      </c>
      <c r="F20" s="7">
        <f t="shared" ref="F20:P20" si="8">E20+F17</f>
        <v>309.12119553776228</v>
      </c>
      <c r="G20" s="7">
        <f t="shared" si="8"/>
        <v>314.46119553776225</v>
      </c>
      <c r="H20" s="7">
        <f t="shared" si="8"/>
        <v>319.80119553776223</v>
      </c>
      <c r="I20" s="7">
        <f t="shared" si="8"/>
        <v>323.57119553776221</v>
      </c>
      <c r="J20" s="7">
        <f t="shared" si="8"/>
        <v>327.34119553776219</v>
      </c>
      <c r="K20" s="7">
        <f t="shared" si="8"/>
        <v>330.8911955377622</v>
      </c>
      <c r="L20" s="7">
        <f t="shared" si="8"/>
        <v>334.29328734407608</v>
      </c>
      <c r="M20" s="7">
        <f t="shared" si="8"/>
        <v>337.48173733767527</v>
      </c>
      <c r="N20" s="96">
        <f t="shared" si="8"/>
        <v>340.85557542407429</v>
      </c>
      <c r="O20" s="96">
        <f t="shared" si="8"/>
        <v>344.23557542407428</v>
      </c>
      <c r="P20" s="96">
        <f t="shared" si="8"/>
        <v>347.5255754240743</v>
      </c>
    </row>
    <row r="21" spans="2:19" ht="23.25" customHeight="1" x14ac:dyDescent="0.3">
      <c r="B21" s="116" t="s">
        <v>781</v>
      </c>
      <c r="C21" s="6"/>
      <c r="D21" s="7"/>
      <c r="E21" s="7"/>
      <c r="F21" s="7"/>
      <c r="G21" s="7"/>
      <c r="H21" s="7"/>
      <c r="I21" s="7"/>
      <c r="J21" s="7"/>
      <c r="L21" s="684">
        <f>E39</f>
        <v>322.34467317801477</v>
      </c>
      <c r="M21" s="684">
        <f>H39</f>
        <v>325.68946522483469</v>
      </c>
      <c r="N21" s="715">
        <f>K39</f>
        <v>324.23238531389342</v>
      </c>
      <c r="O21" s="715">
        <f>N39</f>
        <v>327.57448793534809</v>
      </c>
      <c r="P21" s="715">
        <f>Q39</f>
        <v>330.94614168767401</v>
      </c>
    </row>
    <row r="22" spans="2:19" x14ac:dyDescent="0.3">
      <c r="B22" s="6" t="s">
        <v>777</v>
      </c>
      <c r="C22" s="6"/>
      <c r="D22" s="7">
        <f>D18</f>
        <v>0.19</v>
      </c>
      <c r="E22" s="7">
        <f t="shared" ref="E22:P22" si="9">D22+E18</f>
        <v>0.73</v>
      </c>
      <c r="F22" s="7">
        <f t="shared" si="9"/>
        <v>1.83</v>
      </c>
      <c r="G22" s="7">
        <f t="shared" si="9"/>
        <v>3.4699999999999998</v>
      </c>
      <c r="H22" s="7">
        <f t="shared" si="9"/>
        <v>5.5399999999999991</v>
      </c>
      <c r="I22" s="7">
        <f t="shared" si="9"/>
        <v>8.0799999999999983</v>
      </c>
      <c r="J22" s="7">
        <f t="shared" si="9"/>
        <v>10.849999999999998</v>
      </c>
      <c r="K22" s="7">
        <f t="shared" si="9"/>
        <v>13.699999999999998</v>
      </c>
      <c r="L22" s="7">
        <f t="shared" si="9"/>
        <v>16.53123004046174</v>
      </c>
      <c r="M22" s="7">
        <f t="shared" si="9"/>
        <v>19.98500074418153</v>
      </c>
      <c r="N22" s="96">
        <f t="shared" si="9"/>
        <v>24.11476713031503</v>
      </c>
      <c r="O22" s="96">
        <f t="shared" si="9"/>
        <v>28.354767130315032</v>
      </c>
      <c r="P22" s="96">
        <f t="shared" si="9"/>
        <v>32.984767130315035</v>
      </c>
    </row>
    <row r="23" spans="2:19" x14ac:dyDescent="0.3">
      <c r="B23" s="6" t="s">
        <v>782</v>
      </c>
      <c r="C23" s="6"/>
      <c r="D23" s="7"/>
      <c r="E23" s="7"/>
      <c r="F23" s="7"/>
      <c r="G23" s="7"/>
      <c r="H23" s="7"/>
      <c r="I23" s="7"/>
      <c r="J23" s="7"/>
      <c r="K23" s="7"/>
      <c r="L23" s="7">
        <f>I39</f>
        <v>16.503608358064454</v>
      </c>
      <c r="M23" s="96">
        <f>L39</f>
        <v>19.928644398427288</v>
      </c>
      <c r="N23" s="96">
        <f>O39</f>
        <v>24.039439509682452</v>
      </c>
      <c r="O23" s="96">
        <f>R39</f>
        <v>28.274961531678606</v>
      </c>
      <c r="P23" s="96">
        <f>U39</f>
        <v>0</v>
      </c>
    </row>
    <row r="24" spans="2:19" x14ac:dyDescent="0.3">
      <c r="B24" s="6" t="s">
        <v>783</v>
      </c>
      <c r="C24" s="6"/>
      <c r="D24" s="7">
        <f>D19+D15</f>
        <v>298.63119553776232</v>
      </c>
      <c r="E24" s="7">
        <f t="shared" ref="E24:P24" si="10">D24+E19</f>
        <v>304.51119553776232</v>
      </c>
      <c r="F24" s="7">
        <f t="shared" si="10"/>
        <v>310.95119553776232</v>
      </c>
      <c r="G24" s="7">
        <f t="shared" si="10"/>
        <v>317.93119553776233</v>
      </c>
      <c r="H24" s="7">
        <f t="shared" si="10"/>
        <v>325.34119553776236</v>
      </c>
      <c r="I24" s="7">
        <f t="shared" si="10"/>
        <v>331.65119553776236</v>
      </c>
      <c r="J24" s="7">
        <f t="shared" si="10"/>
        <v>338.19119553776238</v>
      </c>
      <c r="K24" s="7">
        <f t="shared" si="10"/>
        <v>344.59119553776236</v>
      </c>
      <c r="L24" s="7">
        <f t="shared" si="10"/>
        <v>350.82451738453801</v>
      </c>
      <c r="M24" s="7">
        <f t="shared" si="10"/>
        <v>357.46673808185699</v>
      </c>
      <c r="N24" s="96">
        <f t="shared" si="10"/>
        <v>364.9703425543895</v>
      </c>
      <c r="O24" s="96">
        <f t="shared" si="10"/>
        <v>372.59034255438951</v>
      </c>
      <c r="P24" s="96">
        <f t="shared" si="10"/>
        <v>380.51034255438952</v>
      </c>
    </row>
    <row r="25" spans="2:19" x14ac:dyDescent="0.3">
      <c r="I25" s="20"/>
    </row>
    <row r="26" spans="2:19" x14ac:dyDescent="0.3">
      <c r="D26" s="20"/>
      <c r="H26" s="20"/>
    </row>
    <row r="27" spans="2:19" x14ac:dyDescent="0.3">
      <c r="D27" s="1049" t="s">
        <v>833</v>
      </c>
      <c r="E27" s="1049"/>
      <c r="F27" s="1049"/>
      <c r="G27" s="1049"/>
      <c r="H27" s="1049" t="s">
        <v>855</v>
      </c>
      <c r="I27" s="1049"/>
      <c r="J27" s="1049"/>
      <c r="K27" s="1049" t="s">
        <v>835</v>
      </c>
      <c r="L27" s="1049"/>
      <c r="M27" s="1049"/>
      <c r="N27" s="1049" t="s">
        <v>836</v>
      </c>
      <c r="O27" s="1049"/>
      <c r="P27" s="1049"/>
      <c r="Q27" s="1049" t="s">
        <v>837</v>
      </c>
      <c r="R27" s="1049"/>
      <c r="S27" s="1049"/>
    </row>
    <row r="28" spans="2:19" x14ac:dyDescent="0.3">
      <c r="B28" s="657"/>
      <c r="C28" s="657"/>
      <c r="D28" s="690" t="s">
        <v>771</v>
      </c>
      <c r="E28" s="690"/>
      <c r="F28" s="306" t="s">
        <v>772</v>
      </c>
      <c r="G28" s="716" t="s">
        <v>10</v>
      </c>
      <c r="H28" s="717" t="s">
        <v>771</v>
      </c>
      <c r="I28" s="306" t="s">
        <v>772</v>
      </c>
      <c r="J28" s="716" t="s">
        <v>10</v>
      </c>
      <c r="K28" s="718" t="s">
        <v>8</v>
      </c>
      <c r="L28" s="306" t="s">
        <v>772</v>
      </c>
      <c r="M28" s="716" t="s">
        <v>10</v>
      </c>
      <c r="N28" s="718" t="s">
        <v>8</v>
      </c>
      <c r="O28" s="306" t="s">
        <v>772</v>
      </c>
      <c r="P28" s="716" t="s">
        <v>10</v>
      </c>
      <c r="Q28" s="718" t="s">
        <v>8</v>
      </c>
      <c r="R28" s="306" t="s">
        <v>772</v>
      </c>
      <c r="S28" s="716" t="s">
        <v>10</v>
      </c>
    </row>
    <row r="29" spans="2:19" x14ac:dyDescent="0.3">
      <c r="B29" s="657" t="s">
        <v>24</v>
      </c>
      <c r="C29" s="657" t="s">
        <v>785</v>
      </c>
      <c r="D29" s="690" t="s">
        <v>856</v>
      </c>
      <c r="E29" s="690" t="s">
        <v>833</v>
      </c>
      <c r="F29" s="306" t="s">
        <v>833</v>
      </c>
      <c r="G29" s="716" t="s">
        <v>833</v>
      </c>
      <c r="H29" s="690" t="s">
        <v>855</v>
      </c>
      <c r="I29" s="306" t="s">
        <v>855</v>
      </c>
      <c r="J29" s="716" t="s">
        <v>855</v>
      </c>
      <c r="K29" s="719" t="str">
        <f>K27</f>
        <v>FY 22</v>
      </c>
      <c r="L29" s="720" t="str">
        <f>K29</f>
        <v>FY 22</v>
      </c>
      <c r="M29" s="721" t="str">
        <f>L29</f>
        <v>FY 22</v>
      </c>
      <c r="N29" s="719" t="str">
        <f>N27</f>
        <v>FY 23</v>
      </c>
      <c r="O29" s="720" t="str">
        <f>N29</f>
        <v>FY 23</v>
      </c>
      <c r="P29" s="721" t="str">
        <f>O29</f>
        <v>FY 23</v>
      </c>
      <c r="Q29" s="719" t="str">
        <f>Q27</f>
        <v>FY 24</v>
      </c>
      <c r="R29" s="720" t="str">
        <f>Q29</f>
        <v>FY 24</v>
      </c>
      <c r="S29" s="721" t="str">
        <f>R29</f>
        <v>FY 24</v>
      </c>
    </row>
    <row r="30" spans="2:19" x14ac:dyDescent="0.3">
      <c r="B30" s="657" t="s">
        <v>825</v>
      </c>
      <c r="C30" s="661" t="s">
        <v>787</v>
      </c>
      <c r="D30" s="687">
        <f>D3</f>
        <v>418.1379</v>
      </c>
      <c r="E30" s="687">
        <f t="shared" ref="E30" si="11">D34</f>
        <v>407.33789999999999</v>
      </c>
      <c r="F30" s="688">
        <f>K13</f>
        <v>55.168329069230481</v>
      </c>
      <c r="G30" s="689">
        <f>E30+F30</f>
        <v>462.50622906923047</v>
      </c>
      <c r="H30" s="687">
        <f>E34</f>
        <v>407.2662481335451</v>
      </c>
      <c r="I30" s="688">
        <f>F34</f>
        <v>57.067205432997604</v>
      </c>
      <c r="J30" s="689">
        <f>H30+I30</f>
        <v>464.33345356654269</v>
      </c>
      <c r="K30" s="687">
        <f>H34</f>
        <v>401.51345219539957</v>
      </c>
      <c r="L30" s="688">
        <f>I34</f>
        <v>71.708031906340068</v>
      </c>
      <c r="M30" s="689">
        <f>K30+L30</f>
        <v>473.22148410173963</v>
      </c>
      <c r="N30" s="687">
        <f>K34</f>
        <v>401.47455728078353</v>
      </c>
      <c r="O30" s="688">
        <f>L34</f>
        <v>73.531074127052392</v>
      </c>
      <c r="P30" s="689">
        <f>N30+O30</f>
        <v>475.00563140783595</v>
      </c>
      <c r="Q30" s="687">
        <f>N34</f>
        <v>401.47040743168645</v>
      </c>
      <c r="R30" s="688">
        <f>O34</f>
        <v>74.208193439052394</v>
      </c>
      <c r="S30" s="689">
        <f>Q30+R30</f>
        <v>475.67860087073882</v>
      </c>
    </row>
    <row r="31" spans="2:19" x14ac:dyDescent="0.3">
      <c r="B31" s="657" t="s">
        <v>788</v>
      </c>
      <c r="C31" s="661" t="s">
        <v>789</v>
      </c>
      <c r="D31" s="690">
        <v>0</v>
      </c>
      <c r="E31" s="690">
        <v>0</v>
      </c>
      <c r="F31" s="688">
        <f>L12</f>
        <v>1.991055957191781</v>
      </c>
      <c r="G31" s="689">
        <f>E31+F31</f>
        <v>1.991055957191781</v>
      </c>
      <c r="H31" s="690">
        <v>0</v>
      </c>
      <c r="I31" s="688">
        <f>M12</f>
        <v>14.722991918602737</v>
      </c>
      <c r="J31" s="689">
        <f>H31+I31</f>
        <v>14.722991918602737</v>
      </c>
      <c r="K31" s="690">
        <v>0</v>
      </c>
      <c r="L31" s="688">
        <f>N12</f>
        <v>1.88</v>
      </c>
      <c r="M31" s="689">
        <f>K31+L31</f>
        <v>1.88</v>
      </c>
      <c r="N31" s="690">
        <v>0</v>
      </c>
      <c r="O31" s="688">
        <f>O12</f>
        <v>0.7</v>
      </c>
      <c r="P31" s="689">
        <f>N31+O31</f>
        <v>0.7</v>
      </c>
      <c r="Q31" s="690">
        <v>0</v>
      </c>
      <c r="R31" s="688">
        <f>P12</f>
        <v>7.14</v>
      </c>
      <c r="S31" s="689">
        <f>Q31+R31</f>
        <v>7.14</v>
      </c>
    </row>
    <row r="32" spans="2:19" x14ac:dyDescent="0.3">
      <c r="B32" s="657" t="s">
        <v>790</v>
      </c>
      <c r="C32" s="661" t="s">
        <v>791</v>
      </c>
      <c r="D32" s="687">
        <f>K9</f>
        <v>10.799999999999999</v>
      </c>
      <c r="E32" s="687">
        <f>L7</f>
        <v>7.165186645488468E-2</v>
      </c>
      <c r="F32" s="688">
        <f>L8</f>
        <v>9.2179593424657535E-2</v>
      </c>
      <c r="G32" s="689">
        <f>E32+F32</f>
        <v>0.16383145987954223</v>
      </c>
      <c r="H32" s="687">
        <f>M7</f>
        <v>5.7527959381455256</v>
      </c>
      <c r="I32" s="688">
        <f>M8</f>
        <v>8.2165445260273973E-2</v>
      </c>
      <c r="J32" s="689">
        <f>H32+I32</f>
        <v>5.8349613834057994</v>
      </c>
      <c r="K32" s="687">
        <f>N7</f>
        <v>3.8894914616053967E-2</v>
      </c>
      <c r="L32" s="688">
        <f>N8</f>
        <v>5.6957779287671234E-2</v>
      </c>
      <c r="M32" s="689">
        <f>K32+L32</f>
        <v>9.5852693903725195E-2</v>
      </c>
      <c r="N32" s="687">
        <f>O7</f>
        <v>4.1498490970827903E-3</v>
      </c>
      <c r="O32" s="688">
        <f>O8</f>
        <v>2.2880688E-2</v>
      </c>
      <c r="P32" s="689">
        <f>N32+O32</f>
        <v>2.703053709708279E-2</v>
      </c>
      <c r="Q32" s="687">
        <f>P7</f>
        <v>1.7126658900499074</v>
      </c>
      <c r="R32" s="688">
        <f>P8</f>
        <v>0.12216231282337091</v>
      </c>
      <c r="S32" s="689">
        <f>Q32+R32</f>
        <v>1.8348282028732783</v>
      </c>
    </row>
    <row r="33" spans="2:20" hidden="1" x14ac:dyDescent="0.3">
      <c r="B33" s="657" t="s">
        <v>792</v>
      </c>
      <c r="C33" s="661" t="s">
        <v>793</v>
      </c>
      <c r="D33" s="690">
        <f t="shared" ref="D33:H33" si="12">D31-D32</f>
        <v>-10.799999999999999</v>
      </c>
      <c r="E33" s="690">
        <f t="shared" si="12"/>
        <v>-7.165186645488468E-2</v>
      </c>
      <c r="F33" s="306">
        <f>F31-F32</f>
        <v>1.8988763637671235</v>
      </c>
      <c r="G33" s="689">
        <f>G31-G32</f>
        <v>1.8272244973122387</v>
      </c>
      <c r="H33" s="690">
        <f t="shared" si="12"/>
        <v>-5.7527959381455256</v>
      </c>
      <c r="I33" s="306">
        <f>I31-I32</f>
        <v>14.640826473342463</v>
      </c>
      <c r="J33" s="689">
        <f t="shared" ref="J33:S33" si="13">J31-J32</f>
        <v>8.888030535196938</v>
      </c>
      <c r="K33" s="687">
        <f t="shared" si="13"/>
        <v>-3.8894914616053967E-2</v>
      </c>
      <c r="L33" s="687">
        <f t="shared" si="13"/>
        <v>1.8230422207123287</v>
      </c>
      <c r="M33" s="687">
        <f t="shared" si="13"/>
        <v>1.7841473060962747</v>
      </c>
      <c r="N33" s="687">
        <f t="shared" si="13"/>
        <v>-4.1498490970827903E-3</v>
      </c>
      <c r="O33" s="687">
        <f t="shared" si="13"/>
        <v>0.67711931199999997</v>
      </c>
      <c r="P33" s="687">
        <f t="shared" si="13"/>
        <v>0.67296946290291715</v>
      </c>
      <c r="Q33" s="687">
        <f t="shared" si="13"/>
        <v>-1.7126658900499074</v>
      </c>
      <c r="R33" s="687">
        <f t="shared" si="13"/>
        <v>7.0178376871766286</v>
      </c>
      <c r="S33" s="687">
        <f t="shared" si="13"/>
        <v>5.3051717971267216</v>
      </c>
    </row>
    <row r="34" spans="2:20" x14ac:dyDescent="0.3">
      <c r="B34" s="657" t="s">
        <v>104</v>
      </c>
      <c r="C34" s="661" t="s">
        <v>794</v>
      </c>
      <c r="D34" s="687">
        <f t="shared" ref="D34:K34" si="14">D30+D31-D32</f>
        <v>407.33789999999999</v>
      </c>
      <c r="E34" s="687">
        <f t="shared" si="14"/>
        <v>407.2662481335451</v>
      </c>
      <c r="F34" s="688">
        <f>F30+F31-F32</f>
        <v>57.067205432997604</v>
      </c>
      <c r="G34" s="689">
        <f>G30+G31-G32</f>
        <v>464.33345356654274</v>
      </c>
      <c r="H34" s="687">
        <f t="shared" si="14"/>
        <v>401.51345219539957</v>
      </c>
      <c r="I34" s="688">
        <f t="shared" si="14"/>
        <v>71.708031906340068</v>
      </c>
      <c r="J34" s="689">
        <f t="shared" si="14"/>
        <v>473.22148410173963</v>
      </c>
      <c r="K34" s="687">
        <f t="shared" si="14"/>
        <v>401.47455728078353</v>
      </c>
      <c r="L34" s="688">
        <f>L30+L31-L32</f>
        <v>73.531074127052392</v>
      </c>
      <c r="M34" s="689">
        <f t="shared" ref="M34:N34" si="15">M30+M31-M32</f>
        <v>475.00563140783589</v>
      </c>
      <c r="N34" s="687">
        <f t="shared" si="15"/>
        <v>401.47040743168645</v>
      </c>
      <c r="O34" s="688">
        <f>O30+O31-O32</f>
        <v>74.208193439052394</v>
      </c>
      <c r="P34" s="689">
        <f t="shared" ref="P34:Q34" si="16">P30+P31-P32</f>
        <v>475.67860087073888</v>
      </c>
      <c r="Q34" s="687">
        <f t="shared" si="16"/>
        <v>399.75774154163656</v>
      </c>
      <c r="R34" s="688">
        <f>R30+R31-R32</f>
        <v>81.226031126229017</v>
      </c>
      <c r="S34" s="689">
        <f t="shared" ref="S34" si="17">S30+S31-S32</f>
        <v>480.98377266786554</v>
      </c>
    </row>
    <row r="35" spans="2:20" ht="28" x14ac:dyDescent="0.3">
      <c r="B35" s="664" t="s">
        <v>795</v>
      </c>
      <c r="C35" s="665" t="s">
        <v>796</v>
      </c>
      <c r="D35" s="687"/>
      <c r="E35" s="692">
        <f t="shared" ref="E35:H35" si="18">AVERAGE(E30,E34)</f>
        <v>407.30207406677255</v>
      </c>
      <c r="F35" s="693">
        <f>AVERAGE(F30,F34)</f>
        <v>56.117767251114046</v>
      </c>
      <c r="G35" s="694">
        <f>AVERAGE(G30,G34)</f>
        <v>463.41984131788661</v>
      </c>
      <c r="H35" s="692">
        <f t="shared" si="18"/>
        <v>404.38985016447236</v>
      </c>
      <c r="I35" s="693">
        <f>AVERAGE(I30,I34)</f>
        <v>64.387618669668839</v>
      </c>
      <c r="J35" s="694">
        <f>AVERAGE(J30,J34)</f>
        <v>468.77746883414113</v>
      </c>
      <c r="K35" s="692">
        <f t="shared" ref="K35" si="19">AVERAGE(K30,K34)</f>
        <v>401.49400473809158</v>
      </c>
      <c r="L35" s="693">
        <f>AVERAGE(L30,L34)</f>
        <v>72.61955301669623</v>
      </c>
      <c r="M35" s="694">
        <f>AVERAGE(M30,M34)</f>
        <v>474.11355775478773</v>
      </c>
      <c r="N35" s="692">
        <f t="shared" ref="N35" si="20">AVERAGE(N30,N34)</f>
        <v>401.47248235623499</v>
      </c>
      <c r="O35" s="693">
        <f>AVERAGE(O30,O34)</f>
        <v>73.869633783052393</v>
      </c>
      <c r="P35" s="694">
        <f>AVERAGE(P30,P34)</f>
        <v>475.34211613928744</v>
      </c>
      <c r="Q35" s="692">
        <f t="shared" ref="Q35" si="21">AVERAGE(Q30,Q34)</f>
        <v>400.61407448666148</v>
      </c>
      <c r="R35" s="693">
        <f>AVERAGE(R30,R34)</f>
        <v>77.717112282640699</v>
      </c>
      <c r="S35" s="694">
        <f>AVERAGE(S30,S34)</f>
        <v>478.33118676930218</v>
      </c>
    </row>
    <row r="36" spans="2:20" ht="28" x14ac:dyDescent="0.3">
      <c r="B36" s="666" t="s">
        <v>826</v>
      </c>
      <c r="C36" s="665" t="s">
        <v>798</v>
      </c>
      <c r="D36" s="692"/>
      <c r="E36" s="692">
        <f t="shared" ref="E36:H36" si="22">E35*90%</f>
        <v>366.57186666009528</v>
      </c>
      <c r="F36" s="693">
        <f>F35*90%</f>
        <v>50.505990526002641</v>
      </c>
      <c r="G36" s="694">
        <f>G35*90%</f>
        <v>417.07785718609796</v>
      </c>
      <c r="H36" s="692">
        <f t="shared" si="22"/>
        <v>363.95086514802512</v>
      </c>
      <c r="I36" s="693">
        <f>I35*90%</f>
        <v>57.948856802701954</v>
      </c>
      <c r="J36" s="694">
        <f>J35*90%</f>
        <v>421.89972195072704</v>
      </c>
      <c r="K36" s="692">
        <f t="shared" ref="K36" si="23">K35*90%</f>
        <v>361.34460426428245</v>
      </c>
      <c r="L36" s="693">
        <f>L35*90%</f>
        <v>65.357597715026614</v>
      </c>
      <c r="M36" s="694">
        <f>M35*90%</f>
        <v>426.702201979309</v>
      </c>
      <c r="N36" s="692">
        <f t="shared" ref="N36" si="24">N35*90%</f>
        <v>361.32523412061153</v>
      </c>
      <c r="O36" s="693">
        <f>O35*90%</f>
        <v>66.482670404747154</v>
      </c>
      <c r="P36" s="694">
        <f>P35*90%</f>
        <v>427.80790452535871</v>
      </c>
      <c r="Q36" s="692">
        <f t="shared" ref="Q36" si="25">Q35*90%</f>
        <v>360.55266703799532</v>
      </c>
      <c r="R36" s="693">
        <f>R35*90%</f>
        <v>69.945401054376632</v>
      </c>
      <c r="S36" s="694">
        <f>S35*90%</f>
        <v>430.49806809237197</v>
      </c>
    </row>
    <row r="37" spans="2:20" ht="28" x14ac:dyDescent="0.3">
      <c r="B37" s="667" t="s">
        <v>827</v>
      </c>
      <c r="C37" s="665" t="s">
        <v>800</v>
      </c>
      <c r="D37" s="692"/>
      <c r="E37" s="692">
        <f>K20</f>
        <v>330.8911955377622</v>
      </c>
      <c r="F37" s="693">
        <f>K22</f>
        <v>13.699999999999998</v>
      </c>
      <c r="G37" s="694">
        <f>E37+F37</f>
        <v>344.59119553776219</v>
      </c>
      <c r="H37" s="692">
        <f>E44</f>
        <v>325.74676498432865</v>
      </c>
      <c r="I37" s="693">
        <f>F44</f>
        <v>16.53123004046174</v>
      </c>
      <c r="J37" s="694">
        <f>H37+I37</f>
        <v>342.27799502479041</v>
      </c>
      <c r="K37" s="692">
        <f>H44</f>
        <v>328.87791521843388</v>
      </c>
      <c r="L37" s="693">
        <f>I44</f>
        <v>19.957379061784245</v>
      </c>
      <c r="M37" s="694">
        <f>K37+L37</f>
        <v>348.83529428021814</v>
      </c>
      <c r="N37" s="692">
        <f>K44</f>
        <v>327.60622340029244</v>
      </c>
      <c r="O37" s="693">
        <f>L44</f>
        <v>24.058549245390864</v>
      </c>
      <c r="P37" s="694">
        <f>N37+O37</f>
        <v>351.66477264568329</v>
      </c>
      <c r="Q37" s="692">
        <f>N44</f>
        <v>330.94956255387444</v>
      </c>
      <c r="R37" s="693">
        <f>O44</f>
        <v>28.283762599188922</v>
      </c>
      <c r="S37" s="694">
        <f>Q37+R37</f>
        <v>359.23332515306339</v>
      </c>
    </row>
    <row r="38" spans="2:20" ht="28" x14ac:dyDescent="0.3">
      <c r="B38" s="668" t="s">
        <v>828</v>
      </c>
      <c r="C38" s="665" t="s">
        <v>802</v>
      </c>
      <c r="D38" s="692"/>
      <c r="E38" s="692">
        <f>D32*E37/D30</f>
        <v>8.5465223597474207</v>
      </c>
      <c r="F38" s="693">
        <f>0*F37/F30</f>
        <v>0</v>
      </c>
      <c r="G38" s="694">
        <f>E38+F38</f>
        <v>8.5465223597474207</v>
      </c>
      <c r="H38" s="692">
        <f>E32*H37/E30</f>
        <v>5.7299759493943045E-2</v>
      </c>
      <c r="I38" s="693">
        <f>F32*I37/F30</f>
        <v>2.7621682397286053E-2</v>
      </c>
      <c r="J38" s="694">
        <f>H38+I38</f>
        <v>8.4921441891229105E-2</v>
      </c>
      <c r="K38" s="692">
        <f>H32*H44/H30</f>
        <v>4.6455299045404503</v>
      </c>
      <c r="L38" s="693">
        <f>I32*I44/I30</f>
        <v>2.8734663356958363E-2</v>
      </c>
      <c r="M38" s="694">
        <f>K38+L38</f>
        <v>4.6742645678974091</v>
      </c>
      <c r="N38" s="692">
        <f>K32*K44/K30</f>
        <v>3.1735464944375458E-2</v>
      </c>
      <c r="O38" s="693">
        <f>L32*L44/L30</f>
        <v>1.9109735708412116E-2</v>
      </c>
      <c r="P38" s="694">
        <f>N38+O38</f>
        <v>5.0845200652787574E-2</v>
      </c>
      <c r="Q38" s="692">
        <f>N32*N44/N30</f>
        <v>3.4208662004541861E-3</v>
      </c>
      <c r="R38" s="693">
        <f>O32*O44/O30</f>
        <v>8.8010675103142658E-3</v>
      </c>
      <c r="S38" s="694">
        <f>Q38+R38</f>
        <v>1.2221933710768452E-2</v>
      </c>
    </row>
    <row r="39" spans="2:20" x14ac:dyDescent="0.3">
      <c r="B39" s="1028" t="s">
        <v>803</v>
      </c>
      <c r="C39" s="665" t="s">
        <v>804</v>
      </c>
      <c r="D39" s="692"/>
      <c r="E39" s="692">
        <f t="shared" ref="E39:S39" si="26">E37-E38</f>
        <v>322.34467317801477</v>
      </c>
      <c r="F39" s="693">
        <f>F37-F38</f>
        <v>13.699999999999998</v>
      </c>
      <c r="G39" s="694">
        <f>G37-G38</f>
        <v>336.04467317801476</v>
      </c>
      <c r="H39" s="692">
        <f t="shared" si="26"/>
        <v>325.68946522483469</v>
      </c>
      <c r="I39" s="693">
        <f t="shared" si="26"/>
        <v>16.503608358064454</v>
      </c>
      <c r="J39" s="694">
        <f t="shared" si="26"/>
        <v>342.19307358289916</v>
      </c>
      <c r="K39" s="692">
        <f t="shared" si="26"/>
        <v>324.23238531389342</v>
      </c>
      <c r="L39" s="693">
        <f t="shared" si="26"/>
        <v>19.928644398427288</v>
      </c>
      <c r="M39" s="694">
        <f t="shared" si="26"/>
        <v>344.16102971232073</v>
      </c>
      <c r="N39" s="692">
        <f t="shared" si="26"/>
        <v>327.57448793534809</v>
      </c>
      <c r="O39" s="693">
        <f t="shared" si="26"/>
        <v>24.039439509682452</v>
      </c>
      <c r="P39" s="694">
        <f t="shared" si="26"/>
        <v>351.61392744503047</v>
      </c>
      <c r="Q39" s="692">
        <f t="shared" si="26"/>
        <v>330.94614168767401</v>
      </c>
      <c r="R39" s="693">
        <f t="shared" si="26"/>
        <v>28.274961531678606</v>
      </c>
      <c r="S39" s="694">
        <f t="shared" si="26"/>
        <v>359.22110321935264</v>
      </c>
    </row>
    <row r="40" spans="2:20" x14ac:dyDescent="0.3">
      <c r="B40" s="1029"/>
      <c r="C40" s="665" t="s">
        <v>805</v>
      </c>
      <c r="D40" s="695"/>
      <c r="E40" s="695">
        <f>E39/E35</f>
        <v>0.7914142689221122</v>
      </c>
      <c r="F40" s="696">
        <f>F39/F35</f>
        <v>0.2441294561612842</v>
      </c>
      <c r="G40" s="697">
        <f>G39/G35</f>
        <v>0.72514088352877015</v>
      </c>
      <c r="H40" s="695">
        <f>H39/H35</f>
        <v>0.8053848658475754</v>
      </c>
      <c r="I40" s="696">
        <f t="shared" ref="I40" si="27">I39/I35</f>
        <v>0.25631648908672611</v>
      </c>
      <c r="J40" s="697">
        <f>J39/J35</f>
        <v>0.72996911398907482</v>
      </c>
      <c r="K40" s="695">
        <f>K39/K35</f>
        <v>0.80756469956606558</v>
      </c>
      <c r="L40" s="696">
        <f>L39/L35</f>
        <v>0.27442532445559698</v>
      </c>
      <c r="M40" s="697">
        <f t="shared" ref="M40" si="28">M39/M35</f>
        <v>0.72590421447159148</v>
      </c>
      <c r="N40" s="695">
        <f>N39/N35</f>
        <v>0.81593260393045908</v>
      </c>
      <c r="O40" s="696">
        <f>O39/O35</f>
        <v>0.32543060359936049</v>
      </c>
      <c r="P40" s="697">
        <f t="shared" ref="P40" si="29">P39/P35</f>
        <v>0.7397070772958787</v>
      </c>
      <c r="Q40" s="695">
        <f>Q39/Q35</f>
        <v>0.82609714127428369</v>
      </c>
      <c r="R40" s="696">
        <f>R39/R35</f>
        <v>0.36381899302754006</v>
      </c>
      <c r="S40" s="697">
        <f t="shared" ref="S40" si="30">S39/S35</f>
        <v>0.75098825490674936</v>
      </c>
    </row>
    <row r="41" spans="2:20" x14ac:dyDescent="0.3">
      <c r="B41" s="671" t="s">
        <v>806</v>
      </c>
      <c r="C41" s="665" t="s">
        <v>807</v>
      </c>
      <c r="D41" s="687"/>
      <c r="E41" s="692">
        <f t="shared" ref="E41:S41" si="31">E36-E39</f>
        <v>44.227193482080509</v>
      </c>
      <c r="F41" s="693">
        <f>F36-F39</f>
        <v>36.805990526002645</v>
      </c>
      <c r="G41" s="694">
        <f>G36-G39</f>
        <v>81.033184008083197</v>
      </c>
      <c r="H41" s="692">
        <f t="shared" si="31"/>
        <v>38.261399923190424</v>
      </c>
      <c r="I41" s="693">
        <f t="shared" si="31"/>
        <v>41.4452484446375</v>
      </c>
      <c r="J41" s="694">
        <f t="shared" si="31"/>
        <v>79.706648367827881</v>
      </c>
      <c r="K41" s="687">
        <f t="shared" si="31"/>
        <v>37.112218950389035</v>
      </c>
      <c r="L41" s="688">
        <f t="shared" si="31"/>
        <v>45.428953316599326</v>
      </c>
      <c r="M41" s="689">
        <f t="shared" si="31"/>
        <v>82.541172266988269</v>
      </c>
      <c r="N41" s="687">
        <f t="shared" si="31"/>
        <v>33.750746185263438</v>
      </c>
      <c r="O41" s="688">
        <f t="shared" si="31"/>
        <v>42.443230895064701</v>
      </c>
      <c r="P41" s="689">
        <f t="shared" si="31"/>
        <v>76.193977080328239</v>
      </c>
      <c r="Q41" s="687">
        <f t="shared" si="31"/>
        <v>29.606525350321306</v>
      </c>
      <c r="R41" s="688">
        <f t="shared" si="31"/>
        <v>41.670439522698025</v>
      </c>
      <c r="S41" s="689">
        <f t="shared" si="31"/>
        <v>71.276964873019324</v>
      </c>
    </row>
    <row r="42" spans="2:20" ht="28" x14ac:dyDescent="0.3">
      <c r="B42" s="671" t="s">
        <v>808</v>
      </c>
      <c r="C42" s="665" t="s">
        <v>809</v>
      </c>
      <c r="D42" s="698"/>
      <c r="E42" s="698">
        <v>13</v>
      </c>
      <c r="F42" s="699">
        <f>13</f>
        <v>13</v>
      </c>
      <c r="G42" s="700">
        <v>13</v>
      </c>
      <c r="H42" s="698">
        <f>E42-1</f>
        <v>12</v>
      </c>
      <c r="I42" s="699">
        <f t="shared" ref="I42:J42" si="32">F42-1</f>
        <v>12</v>
      </c>
      <c r="J42" s="700">
        <f t="shared" si="32"/>
        <v>12</v>
      </c>
      <c r="K42" s="698">
        <f>H42-1</f>
        <v>11</v>
      </c>
      <c r="L42" s="699">
        <f t="shared" ref="L42:S42" si="33">I42-1</f>
        <v>11</v>
      </c>
      <c r="M42" s="700">
        <f t="shared" si="33"/>
        <v>11</v>
      </c>
      <c r="N42" s="698">
        <f t="shared" si="33"/>
        <v>10</v>
      </c>
      <c r="O42" s="699">
        <f t="shared" si="33"/>
        <v>10</v>
      </c>
      <c r="P42" s="700">
        <f t="shared" si="33"/>
        <v>10</v>
      </c>
      <c r="Q42" s="698">
        <f t="shared" si="33"/>
        <v>9</v>
      </c>
      <c r="R42" s="699">
        <f t="shared" si="33"/>
        <v>9</v>
      </c>
      <c r="S42" s="700">
        <f t="shared" si="33"/>
        <v>9</v>
      </c>
    </row>
    <row r="43" spans="2:20" ht="42" x14ac:dyDescent="0.3">
      <c r="B43" s="666" t="s">
        <v>829</v>
      </c>
      <c r="C43" s="665" t="s">
        <v>811</v>
      </c>
      <c r="D43" s="701"/>
      <c r="E43" s="692">
        <f t="shared" ref="E43:S43" si="34">E41/E42</f>
        <v>3.4020918063138854</v>
      </c>
      <c r="F43" s="693">
        <f>F41/F42</f>
        <v>2.8312300404617421</v>
      </c>
      <c r="G43" s="694">
        <f>G41/G42</f>
        <v>6.2333218467756302</v>
      </c>
      <c r="H43" s="692">
        <f t="shared" si="34"/>
        <v>3.1884499935992019</v>
      </c>
      <c r="I43" s="693">
        <f t="shared" si="34"/>
        <v>3.4537707037197918</v>
      </c>
      <c r="J43" s="694">
        <f t="shared" si="34"/>
        <v>6.6422206973189901</v>
      </c>
      <c r="K43" s="692">
        <f t="shared" si="34"/>
        <v>3.3738380863990032</v>
      </c>
      <c r="L43" s="693">
        <f t="shared" si="34"/>
        <v>4.1299048469635755</v>
      </c>
      <c r="M43" s="694">
        <f t="shared" si="34"/>
        <v>7.5037429333625703</v>
      </c>
      <c r="N43" s="692">
        <f t="shared" si="34"/>
        <v>3.3750746185263436</v>
      </c>
      <c r="O43" s="693">
        <f t="shared" si="34"/>
        <v>4.2443230895064703</v>
      </c>
      <c r="P43" s="694">
        <f t="shared" si="34"/>
        <v>7.6193977080328237</v>
      </c>
      <c r="Q43" s="692">
        <f t="shared" si="34"/>
        <v>3.2896139278134786</v>
      </c>
      <c r="R43" s="693">
        <f t="shared" si="34"/>
        <v>4.6300488358553364</v>
      </c>
      <c r="S43" s="694">
        <f t="shared" si="34"/>
        <v>7.9196627636688142</v>
      </c>
    </row>
    <row r="44" spans="2:20" x14ac:dyDescent="0.3">
      <c r="B44" s="666" t="s">
        <v>812</v>
      </c>
      <c r="C44" s="665" t="s">
        <v>813</v>
      </c>
      <c r="D44" s="687"/>
      <c r="E44" s="692">
        <f t="shared" ref="E44:S44" si="35">E39+E43</f>
        <v>325.74676498432865</v>
      </c>
      <c r="F44" s="693">
        <f>F39+F43</f>
        <v>16.53123004046174</v>
      </c>
      <c r="G44" s="694">
        <f>G39+G43</f>
        <v>342.27799502479041</v>
      </c>
      <c r="H44" s="692">
        <f t="shared" si="35"/>
        <v>328.87791521843388</v>
      </c>
      <c r="I44" s="693">
        <f t="shared" si="35"/>
        <v>19.957379061784245</v>
      </c>
      <c r="J44" s="694">
        <f t="shared" si="35"/>
        <v>348.83529428021814</v>
      </c>
      <c r="K44" s="687">
        <f t="shared" si="35"/>
        <v>327.60622340029244</v>
      </c>
      <c r="L44" s="688">
        <f t="shared" si="35"/>
        <v>24.058549245390864</v>
      </c>
      <c r="M44" s="689">
        <f t="shared" si="35"/>
        <v>351.66477264568329</v>
      </c>
      <c r="N44" s="687">
        <f t="shared" si="35"/>
        <v>330.94956255387444</v>
      </c>
      <c r="O44" s="688">
        <f t="shared" si="35"/>
        <v>28.283762599188922</v>
      </c>
      <c r="P44" s="689">
        <f t="shared" si="35"/>
        <v>359.23332515306328</v>
      </c>
      <c r="Q44" s="687">
        <f t="shared" si="35"/>
        <v>334.23575561548751</v>
      </c>
      <c r="R44" s="688">
        <f t="shared" si="35"/>
        <v>32.90501036753394</v>
      </c>
      <c r="S44" s="689">
        <f t="shared" si="35"/>
        <v>367.14076598302148</v>
      </c>
      <c r="T44" s="20">
        <v>367.13986383760516</v>
      </c>
    </row>
    <row r="45" spans="2:20" ht="15" hidden="1" customHeight="1" x14ac:dyDescent="0.3">
      <c r="C45" s="2" t="s">
        <v>830</v>
      </c>
      <c r="D45" s="20">
        <v>336.30537224174606</v>
      </c>
    </row>
    <row r="46" spans="2:20" hidden="1" x14ac:dyDescent="0.3">
      <c r="B46" s="2" t="s">
        <v>839</v>
      </c>
      <c r="D46" s="2" t="s">
        <v>840</v>
      </c>
      <c r="E46" s="2" t="s">
        <v>841</v>
      </c>
      <c r="F46" s="2" t="s">
        <v>842</v>
      </c>
      <c r="G46" s="2" t="s">
        <v>843</v>
      </c>
      <c r="H46" s="2" t="s">
        <v>844</v>
      </c>
      <c r="I46" s="2" t="s">
        <v>10</v>
      </c>
    </row>
    <row r="47" spans="2:20" hidden="1" x14ac:dyDescent="0.3">
      <c r="B47" s="2" t="s">
        <v>779</v>
      </c>
      <c r="D47" s="20">
        <v>3.59</v>
      </c>
      <c r="E47" s="20">
        <v>3.59</v>
      </c>
      <c r="F47" s="20">
        <v>3.59</v>
      </c>
      <c r="G47" s="20">
        <v>3.59</v>
      </c>
      <c r="H47" s="20">
        <v>3.36</v>
      </c>
      <c r="I47" s="20">
        <f>SUM(D47:H47)</f>
        <v>17.72</v>
      </c>
    </row>
    <row r="48" spans="2:20" hidden="1" x14ac:dyDescent="0.3">
      <c r="B48" s="2" t="s">
        <v>772</v>
      </c>
      <c r="D48" s="20">
        <v>0.22</v>
      </c>
      <c r="E48" s="20">
        <v>0.72</v>
      </c>
      <c r="F48" s="20">
        <v>1.23</v>
      </c>
      <c r="G48" s="20">
        <v>1.81</v>
      </c>
      <c r="H48" s="20">
        <v>2.4300000000000002</v>
      </c>
      <c r="I48" s="20">
        <f>SUM(D48:H48)</f>
        <v>6.41</v>
      </c>
    </row>
    <row r="49" spans="2:36" hidden="1" x14ac:dyDescent="0.3">
      <c r="D49" s="20">
        <f t="shared" ref="D49:G49" si="36">D47+D48</f>
        <v>3.81</v>
      </c>
      <c r="E49" s="20">
        <f t="shared" si="36"/>
        <v>4.3099999999999996</v>
      </c>
      <c r="F49" s="20">
        <f t="shared" si="36"/>
        <v>4.82</v>
      </c>
      <c r="G49" s="20">
        <f t="shared" si="36"/>
        <v>5.4</v>
      </c>
      <c r="H49" s="20">
        <f>H47+H48</f>
        <v>5.79</v>
      </c>
      <c r="I49" s="20">
        <f>I47+I48</f>
        <v>24.13</v>
      </c>
    </row>
    <row r="50" spans="2:36" hidden="1" x14ac:dyDescent="0.3">
      <c r="D50" s="20">
        <v>293.10119553776235</v>
      </c>
      <c r="E50" s="20"/>
      <c r="F50" s="20"/>
      <c r="G50" s="20"/>
      <c r="H50" s="20"/>
      <c r="I50" s="20">
        <f>D45+I49</f>
        <v>360.43537224174605</v>
      </c>
    </row>
    <row r="51" spans="2:36" hidden="1" x14ac:dyDescent="0.3">
      <c r="B51" s="2" t="s">
        <v>839</v>
      </c>
      <c r="D51" s="2" t="s">
        <v>840</v>
      </c>
      <c r="E51" s="2" t="s">
        <v>841</v>
      </c>
      <c r="F51" s="2" t="s">
        <v>842</v>
      </c>
      <c r="G51" s="2" t="s">
        <v>843</v>
      </c>
      <c r="H51" s="2" t="s">
        <v>844</v>
      </c>
    </row>
    <row r="52" spans="2:36" hidden="1" x14ac:dyDescent="0.3">
      <c r="B52" s="2" t="s">
        <v>779</v>
      </c>
      <c r="D52" s="20">
        <v>5.34</v>
      </c>
      <c r="E52" s="20">
        <v>5.34</v>
      </c>
      <c r="F52" s="20">
        <v>5.34</v>
      </c>
      <c r="G52" s="20">
        <v>5.34</v>
      </c>
      <c r="H52" s="20">
        <v>5.34</v>
      </c>
      <c r="I52" s="20">
        <f>SUM(D52:H52)</f>
        <v>26.7</v>
      </c>
    </row>
    <row r="53" spans="2:36" hidden="1" x14ac:dyDescent="0.3">
      <c r="B53" s="2" t="s">
        <v>772</v>
      </c>
      <c r="D53" s="20">
        <v>0.19</v>
      </c>
      <c r="E53" s="20">
        <v>0.54</v>
      </c>
      <c r="F53" s="20">
        <v>1.1000000000000001</v>
      </c>
      <c r="G53" s="20">
        <v>1.64</v>
      </c>
      <c r="H53" s="20">
        <v>2.0699999999999998</v>
      </c>
      <c r="I53" s="20">
        <f>SUM(D53:H53)</f>
        <v>5.5399999999999991</v>
      </c>
    </row>
    <row r="54" spans="2:36" hidden="1" x14ac:dyDescent="0.3">
      <c r="D54" s="20">
        <f t="shared" ref="D54:G54" si="37">D52+D53</f>
        <v>5.53</v>
      </c>
      <c r="E54" s="20">
        <f t="shared" si="37"/>
        <v>5.88</v>
      </c>
      <c r="F54" s="20">
        <f t="shared" si="37"/>
        <v>6.4399999999999995</v>
      </c>
      <c r="G54" s="20">
        <f t="shared" si="37"/>
        <v>6.9799999999999995</v>
      </c>
      <c r="H54" s="20">
        <f>H52+H53</f>
        <v>7.41</v>
      </c>
      <c r="I54" s="20">
        <f>I52+I53</f>
        <v>32.239999999999995</v>
      </c>
    </row>
    <row r="55" spans="2:36" hidden="1" x14ac:dyDescent="0.3">
      <c r="I55" s="20">
        <f>D50+I54</f>
        <v>325.34119553776236</v>
      </c>
    </row>
    <row r="62" spans="2:36" x14ac:dyDescent="0.3">
      <c r="AJ62" s="702" t="s">
        <v>846</v>
      </c>
    </row>
    <row r="63" spans="2:36" x14ac:dyDescent="0.3">
      <c r="AG63" s="1037" t="s">
        <v>847</v>
      </c>
      <c r="AH63" s="1037"/>
      <c r="AI63" s="1037"/>
      <c r="AJ63" s="1037"/>
    </row>
    <row r="64" spans="2:36" ht="28" x14ac:dyDescent="0.3">
      <c r="AG64" s="703" t="s">
        <v>24</v>
      </c>
      <c r="AH64" s="703" t="s">
        <v>848</v>
      </c>
      <c r="AI64" s="703" t="s">
        <v>849</v>
      </c>
      <c r="AJ64" s="703" t="s">
        <v>850</v>
      </c>
    </row>
    <row r="65" spans="33:36" x14ac:dyDescent="0.3">
      <c r="AG65" s="704" t="s">
        <v>851</v>
      </c>
      <c r="AH65" s="705">
        <f>H43</f>
        <v>3.1884499935992019</v>
      </c>
      <c r="AI65" s="1038">
        <v>7.64</v>
      </c>
      <c r="AJ65" s="1040">
        <f>AH65+AH66-AI65</f>
        <v>-0.99777930268100601</v>
      </c>
    </row>
    <row r="66" spans="33:36" x14ac:dyDescent="0.3">
      <c r="AG66" s="706" t="s">
        <v>852</v>
      </c>
      <c r="AH66" s="705">
        <f>I43</f>
        <v>3.4537707037197918</v>
      </c>
      <c r="AI66" s="1039"/>
      <c r="AJ66" s="1041"/>
    </row>
    <row r="67" spans="33:36" ht="14.5" thickBot="1" x14ac:dyDescent="0.35">
      <c r="AG67" s="707" t="s">
        <v>853</v>
      </c>
      <c r="AH67" s="708">
        <f>SUM(AH65:AH66)</f>
        <v>6.6422206973189937</v>
      </c>
      <c r="AI67" s="708">
        <f>SUM(AI65:AI66)</f>
        <v>7.64</v>
      </c>
      <c r="AJ67" s="709">
        <f>SUM(AJ65:AJ66)</f>
        <v>-0.99777930268100601</v>
      </c>
    </row>
    <row r="68" spans="33:36" ht="14.5" thickTop="1" x14ac:dyDescent="0.3"/>
  </sheetData>
  <mergeCells count="12">
    <mergeCell ref="B39:B40"/>
    <mergeCell ref="AG63:AJ63"/>
    <mergeCell ref="AI65:AI66"/>
    <mergeCell ref="AJ65:AJ66"/>
    <mergeCell ref="E3:K3"/>
    <mergeCell ref="L3:R3"/>
    <mergeCell ref="D4:P4"/>
    <mergeCell ref="D27:G27"/>
    <mergeCell ref="H27:J27"/>
    <mergeCell ref="K27:M27"/>
    <mergeCell ref="N27:P27"/>
    <mergeCell ref="Q27:S27"/>
  </mergeCells>
  <pageMargins left="0.7" right="0.7" top="0.75" bottom="0.75" header="0.3" footer="0.3"/>
  <pageSetup orientation="portrait" r:id="rId1"/>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96855-D802-450E-81B2-CC633CC982F9}">
  <dimension ref="B1:K273"/>
  <sheetViews>
    <sheetView showGridLines="0" view="pageBreakPreview" topLeftCell="A11" zoomScale="89" zoomScaleNormal="100" zoomScaleSheetLayoutView="100" workbookViewId="0">
      <selection activeCell="B23" sqref="B23"/>
    </sheetView>
  </sheetViews>
  <sheetFormatPr defaultRowHeight="11.5" x14ac:dyDescent="0.25"/>
  <cols>
    <col min="1" max="1" width="8.7265625" style="723"/>
    <col min="2" max="2" width="3.26953125" style="722" customWidth="1"/>
    <col min="3" max="3" width="3" style="723" customWidth="1"/>
    <col min="4" max="4" width="76.26953125" style="723" customWidth="1"/>
    <col min="5" max="5" width="26.26953125" style="728" hidden="1" customWidth="1"/>
    <col min="6" max="6" width="41.1796875" style="725" customWidth="1"/>
    <col min="7" max="7" width="34.1796875" style="723" bestFit="1" customWidth="1"/>
    <col min="8" max="8" width="14.26953125" style="723" bestFit="1" customWidth="1"/>
    <col min="9" max="9" width="13.1796875" style="723" bestFit="1" customWidth="1"/>
    <col min="10" max="10" width="31" style="723" bestFit="1" customWidth="1"/>
    <col min="11" max="11" width="12.7265625" style="725" bestFit="1" customWidth="1"/>
    <col min="12" max="257" width="8.7265625" style="723"/>
    <col min="258" max="258" width="3.26953125" style="723" customWidth="1"/>
    <col min="259" max="259" width="3" style="723" customWidth="1"/>
    <col min="260" max="260" width="68.7265625" style="723" customWidth="1"/>
    <col min="261" max="261" width="0" style="723" hidden="1" customWidth="1"/>
    <col min="262" max="262" width="34.1796875" style="723" bestFit="1" customWidth="1"/>
    <col min="263" max="513" width="8.7265625" style="723"/>
    <col min="514" max="514" width="3.26953125" style="723" customWidth="1"/>
    <col min="515" max="515" width="3" style="723" customWidth="1"/>
    <col min="516" max="516" width="68.7265625" style="723" customWidth="1"/>
    <col min="517" max="517" width="0" style="723" hidden="1" customWidth="1"/>
    <col min="518" max="518" width="34.1796875" style="723" bestFit="1" customWidth="1"/>
    <col min="519" max="769" width="8.7265625" style="723"/>
    <col min="770" max="770" width="3.26953125" style="723" customWidth="1"/>
    <col min="771" max="771" width="3" style="723" customWidth="1"/>
    <col min="772" max="772" width="68.7265625" style="723" customWidth="1"/>
    <col min="773" max="773" width="0" style="723" hidden="1" customWidth="1"/>
    <col min="774" max="774" width="34.1796875" style="723" bestFit="1" customWidth="1"/>
    <col min="775" max="1025" width="8.7265625" style="723"/>
    <col min="1026" max="1026" width="3.26953125" style="723" customWidth="1"/>
    <col min="1027" max="1027" width="3" style="723" customWidth="1"/>
    <col min="1028" max="1028" width="68.7265625" style="723" customWidth="1"/>
    <col min="1029" max="1029" width="0" style="723" hidden="1" customWidth="1"/>
    <col min="1030" max="1030" width="34.1796875" style="723" bestFit="1" customWidth="1"/>
    <col min="1031" max="1281" width="8.7265625" style="723"/>
    <col min="1282" max="1282" width="3.26953125" style="723" customWidth="1"/>
    <col min="1283" max="1283" width="3" style="723" customWidth="1"/>
    <col min="1284" max="1284" width="68.7265625" style="723" customWidth="1"/>
    <col min="1285" max="1285" width="0" style="723" hidden="1" customWidth="1"/>
    <col min="1286" max="1286" width="34.1796875" style="723" bestFit="1" customWidth="1"/>
    <col min="1287" max="1537" width="8.7265625" style="723"/>
    <col min="1538" max="1538" width="3.26953125" style="723" customWidth="1"/>
    <col min="1539" max="1539" width="3" style="723" customWidth="1"/>
    <col min="1540" max="1540" width="68.7265625" style="723" customWidth="1"/>
    <col min="1541" max="1541" width="0" style="723" hidden="1" customWidth="1"/>
    <col min="1542" max="1542" width="34.1796875" style="723" bestFit="1" customWidth="1"/>
    <col min="1543" max="1793" width="8.7265625" style="723"/>
    <col min="1794" max="1794" width="3.26953125" style="723" customWidth="1"/>
    <col min="1795" max="1795" width="3" style="723" customWidth="1"/>
    <col min="1796" max="1796" width="68.7265625" style="723" customWidth="1"/>
    <col min="1797" max="1797" width="0" style="723" hidden="1" customWidth="1"/>
    <col min="1798" max="1798" width="34.1796875" style="723" bestFit="1" customWidth="1"/>
    <col min="1799" max="2049" width="8.7265625" style="723"/>
    <col min="2050" max="2050" width="3.26953125" style="723" customWidth="1"/>
    <col min="2051" max="2051" width="3" style="723" customWidth="1"/>
    <col min="2052" max="2052" width="68.7265625" style="723" customWidth="1"/>
    <col min="2053" max="2053" width="0" style="723" hidden="1" customWidth="1"/>
    <col min="2054" max="2054" width="34.1796875" style="723" bestFit="1" customWidth="1"/>
    <col min="2055" max="2305" width="8.7265625" style="723"/>
    <col min="2306" max="2306" width="3.26953125" style="723" customWidth="1"/>
    <col min="2307" max="2307" width="3" style="723" customWidth="1"/>
    <col min="2308" max="2308" width="68.7265625" style="723" customWidth="1"/>
    <col min="2309" max="2309" width="0" style="723" hidden="1" customWidth="1"/>
    <col min="2310" max="2310" width="34.1796875" style="723" bestFit="1" customWidth="1"/>
    <col min="2311" max="2561" width="8.7265625" style="723"/>
    <col min="2562" max="2562" width="3.26953125" style="723" customWidth="1"/>
    <col min="2563" max="2563" width="3" style="723" customWidth="1"/>
    <col min="2564" max="2564" width="68.7265625" style="723" customWidth="1"/>
    <col min="2565" max="2565" width="0" style="723" hidden="1" customWidth="1"/>
    <col min="2566" max="2566" width="34.1796875" style="723" bestFit="1" customWidth="1"/>
    <col min="2567" max="2817" width="8.7265625" style="723"/>
    <col min="2818" max="2818" width="3.26953125" style="723" customWidth="1"/>
    <col min="2819" max="2819" width="3" style="723" customWidth="1"/>
    <col min="2820" max="2820" width="68.7265625" style="723" customWidth="1"/>
    <col min="2821" max="2821" width="0" style="723" hidden="1" customWidth="1"/>
    <col min="2822" max="2822" width="34.1796875" style="723" bestFit="1" customWidth="1"/>
    <col min="2823" max="3073" width="8.7265625" style="723"/>
    <col min="3074" max="3074" width="3.26953125" style="723" customWidth="1"/>
    <col min="3075" max="3075" width="3" style="723" customWidth="1"/>
    <col min="3076" max="3076" width="68.7265625" style="723" customWidth="1"/>
    <col min="3077" max="3077" width="0" style="723" hidden="1" customWidth="1"/>
    <col min="3078" max="3078" width="34.1796875" style="723" bestFit="1" customWidth="1"/>
    <col min="3079" max="3329" width="8.7265625" style="723"/>
    <col min="3330" max="3330" width="3.26953125" style="723" customWidth="1"/>
    <col min="3331" max="3331" width="3" style="723" customWidth="1"/>
    <col min="3332" max="3332" width="68.7265625" style="723" customWidth="1"/>
    <col min="3333" max="3333" width="0" style="723" hidden="1" customWidth="1"/>
    <col min="3334" max="3334" width="34.1796875" style="723" bestFit="1" customWidth="1"/>
    <col min="3335" max="3585" width="8.7265625" style="723"/>
    <col min="3586" max="3586" width="3.26953125" style="723" customWidth="1"/>
    <col min="3587" max="3587" width="3" style="723" customWidth="1"/>
    <col min="3588" max="3588" width="68.7265625" style="723" customWidth="1"/>
    <col min="3589" max="3589" width="0" style="723" hidden="1" customWidth="1"/>
    <col min="3590" max="3590" width="34.1796875" style="723" bestFit="1" customWidth="1"/>
    <col min="3591" max="3841" width="8.7265625" style="723"/>
    <col min="3842" max="3842" width="3.26953125" style="723" customWidth="1"/>
    <col min="3843" max="3843" width="3" style="723" customWidth="1"/>
    <col min="3844" max="3844" width="68.7265625" style="723" customWidth="1"/>
    <col min="3845" max="3845" width="0" style="723" hidden="1" customWidth="1"/>
    <col min="3846" max="3846" width="34.1796875" style="723" bestFit="1" customWidth="1"/>
    <col min="3847" max="4097" width="8.7265625" style="723"/>
    <col min="4098" max="4098" width="3.26953125" style="723" customWidth="1"/>
    <col min="4099" max="4099" width="3" style="723" customWidth="1"/>
    <col min="4100" max="4100" width="68.7265625" style="723" customWidth="1"/>
    <col min="4101" max="4101" width="0" style="723" hidden="1" customWidth="1"/>
    <col min="4102" max="4102" width="34.1796875" style="723" bestFit="1" customWidth="1"/>
    <col min="4103" max="4353" width="8.7265625" style="723"/>
    <col min="4354" max="4354" width="3.26953125" style="723" customWidth="1"/>
    <col min="4355" max="4355" width="3" style="723" customWidth="1"/>
    <col min="4356" max="4356" width="68.7265625" style="723" customWidth="1"/>
    <col min="4357" max="4357" width="0" style="723" hidden="1" customWidth="1"/>
    <col min="4358" max="4358" width="34.1796875" style="723" bestFit="1" customWidth="1"/>
    <col min="4359" max="4609" width="8.7265625" style="723"/>
    <col min="4610" max="4610" width="3.26953125" style="723" customWidth="1"/>
    <col min="4611" max="4611" width="3" style="723" customWidth="1"/>
    <col min="4612" max="4612" width="68.7265625" style="723" customWidth="1"/>
    <col min="4613" max="4613" width="0" style="723" hidden="1" customWidth="1"/>
    <col min="4614" max="4614" width="34.1796875" style="723" bestFit="1" customWidth="1"/>
    <col min="4615" max="4865" width="8.7265625" style="723"/>
    <col min="4866" max="4866" width="3.26953125" style="723" customWidth="1"/>
    <col min="4867" max="4867" width="3" style="723" customWidth="1"/>
    <col min="4868" max="4868" width="68.7265625" style="723" customWidth="1"/>
    <col min="4869" max="4869" width="0" style="723" hidden="1" customWidth="1"/>
    <col min="4870" max="4870" width="34.1796875" style="723" bestFit="1" customWidth="1"/>
    <col min="4871" max="5121" width="8.7265625" style="723"/>
    <col min="5122" max="5122" width="3.26953125" style="723" customWidth="1"/>
    <col min="5123" max="5123" width="3" style="723" customWidth="1"/>
    <col min="5124" max="5124" width="68.7265625" style="723" customWidth="1"/>
    <col min="5125" max="5125" width="0" style="723" hidden="1" customWidth="1"/>
    <col min="5126" max="5126" width="34.1796875" style="723" bestFit="1" customWidth="1"/>
    <col min="5127" max="5377" width="8.7265625" style="723"/>
    <col min="5378" max="5378" width="3.26953125" style="723" customWidth="1"/>
    <col min="5379" max="5379" width="3" style="723" customWidth="1"/>
    <col min="5380" max="5380" width="68.7265625" style="723" customWidth="1"/>
    <col min="5381" max="5381" width="0" style="723" hidden="1" customWidth="1"/>
    <col min="5382" max="5382" width="34.1796875" style="723" bestFit="1" customWidth="1"/>
    <col min="5383" max="5633" width="8.7265625" style="723"/>
    <col min="5634" max="5634" width="3.26953125" style="723" customWidth="1"/>
    <col min="5635" max="5635" width="3" style="723" customWidth="1"/>
    <col min="5636" max="5636" width="68.7265625" style="723" customWidth="1"/>
    <col min="5637" max="5637" width="0" style="723" hidden="1" customWidth="1"/>
    <col min="5638" max="5638" width="34.1796875" style="723" bestFit="1" customWidth="1"/>
    <col min="5639" max="5889" width="8.7265625" style="723"/>
    <col min="5890" max="5890" width="3.26953125" style="723" customWidth="1"/>
    <col min="5891" max="5891" width="3" style="723" customWidth="1"/>
    <col min="5892" max="5892" width="68.7265625" style="723" customWidth="1"/>
    <col min="5893" max="5893" width="0" style="723" hidden="1" customWidth="1"/>
    <col min="5894" max="5894" width="34.1796875" style="723" bestFit="1" customWidth="1"/>
    <col min="5895" max="6145" width="8.7265625" style="723"/>
    <col min="6146" max="6146" width="3.26953125" style="723" customWidth="1"/>
    <col min="6147" max="6147" width="3" style="723" customWidth="1"/>
    <col min="6148" max="6148" width="68.7265625" style="723" customWidth="1"/>
    <col min="6149" max="6149" width="0" style="723" hidden="1" customWidth="1"/>
    <col min="6150" max="6150" width="34.1796875" style="723" bestFit="1" customWidth="1"/>
    <col min="6151" max="6401" width="8.7265625" style="723"/>
    <col min="6402" max="6402" width="3.26953125" style="723" customWidth="1"/>
    <col min="6403" max="6403" width="3" style="723" customWidth="1"/>
    <col min="6404" max="6404" width="68.7265625" style="723" customWidth="1"/>
    <col min="6405" max="6405" width="0" style="723" hidden="1" customWidth="1"/>
    <col min="6406" max="6406" width="34.1796875" style="723" bestFit="1" customWidth="1"/>
    <col min="6407" max="6657" width="8.7265625" style="723"/>
    <col min="6658" max="6658" width="3.26953125" style="723" customWidth="1"/>
    <col min="6659" max="6659" width="3" style="723" customWidth="1"/>
    <col min="6660" max="6660" width="68.7265625" style="723" customWidth="1"/>
    <col min="6661" max="6661" width="0" style="723" hidden="1" customWidth="1"/>
    <col min="6662" max="6662" width="34.1796875" style="723" bestFit="1" customWidth="1"/>
    <col min="6663" max="6913" width="8.7265625" style="723"/>
    <col min="6914" max="6914" width="3.26953125" style="723" customWidth="1"/>
    <col min="6915" max="6915" width="3" style="723" customWidth="1"/>
    <col min="6916" max="6916" width="68.7265625" style="723" customWidth="1"/>
    <col min="6917" max="6917" width="0" style="723" hidden="1" customWidth="1"/>
    <col min="6918" max="6918" width="34.1796875" style="723" bestFit="1" customWidth="1"/>
    <col min="6919" max="7169" width="8.7265625" style="723"/>
    <col min="7170" max="7170" width="3.26953125" style="723" customWidth="1"/>
    <col min="7171" max="7171" width="3" style="723" customWidth="1"/>
    <col min="7172" max="7172" width="68.7265625" style="723" customWidth="1"/>
    <col min="7173" max="7173" width="0" style="723" hidden="1" customWidth="1"/>
    <col min="7174" max="7174" width="34.1796875" style="723" bestFit="1" customWidth="1"/>
    <col min="7175" max="7425" width="8.7265625" style="723"/>
    <col min="7426" max="7426" width="3.26953125" style="723" customWidth="1"/>
    <col min="7427" max="7427" width="3" style="723" customWidth="1"/>
    <col min="7428" max="7428" width="68.7265625" style="723" customWidth="1"/>
    <col min="7429" max="7429" width="0" style="723" hidden="1" customWidth="1"/>
    <col min="7430" max="7430" width="34.1796875" style="723" bestFit="1" customWidth="1"/>
    <col min="7431" max="7681" width="8.7265625" style="723"/>
    <col min="7682" max="7682" width="3.26953125" style="723" customWidth="1"/>
    <col min="7683" max="7683" width="3" style="723" customWidth="1"/>
    <col min="7684" max="7684" width="68.7265625" style="723" customWidth="1"/>
    <col min="7685" max="7685" width="0" style="723" hidden="1" customWidth="1"/>
    <col min="7686" max="7686" width="34.1796875" style="723" bestFit="1" customWidth="1"/>
    <col min="7687" max="7937" width="8.7265625" style="723"/>
    <col min="7938" max="7938" width="3.26953125" style="723" customWidth="1"/>
    <col min="7939" max="7939" width="3" style="723" customWidth="1"/>
    <col min="7940" max="7940" width="68.7265625" style="723" customWidth="1"/>
    <col min="7941" max="7941" width="0" style="723" hidden="1" customWidth="1"/>
    <col min="7942" max="7942" width="34.1796875" style="723" bestFit="1" customWidth="1"/>
    <col min="7943" max="8193" width="8.7265625" style="723"/>
    <col min="8194" max="8194" width="3.26953125" style="723" customWidth="1"/>
    <col min="8195" max="8195" width="3" style="723" customWidth="1"/>
    <col min="8196" max="8196" width="68.7265625" style="723" customWidth="1"/>
    <col min="8197" max="8197" width="0" style="723" hidden="1" customWidth="1"/>
    <col min="8198" max="8198" width="34.1796875" style="723" bestFit="1" customWidth="1"/>
    <col min="8199" max="8449" width="8.7265625" style="723"/>
    <col min="8450" max="8450" width="3.26953125" style="723" customWidth="1"/>
    <col min="8451" max="8451" width="3" style="723" customWidth="1"/>
    <col min="8452" max="8452" width="68.7265625" style="723" customWidth="1"/>
    <col min="8453" max="8453" width="0" style="723" hidden="1" customWidth="1"/>
    <col min="8454" max="8454" width="34.1796875" style="723" bestFit="1" customWidth="1"/>
    <col min="8455" max="8705" width="8.7265625" style="723"/>
    <col min="8706" max="8706" width="3.26953125" style="723" customWidth="1"/>
    <col min="8707" max="8707" width="3" style="723" customWidth="1"/>
    <col min="8708" max="8708" width="68.7265625" style="723" customWidth="1"/>
    <col min="8709" max="8709" width="0" style="723" hidden="1" customWidth="1"/>
    <col min="8710" max="8710" width="34.1796875" style="723" bestFit="1" customWidth="1"/>
    <col min="8711" max="8961" width="8.7265625" style="723"/>
    <col min="8962" max="8962" width="3.26953125" style="723" customWidth="1"/>
    <col min="8963" max="8963" width="3" style="723" customWidth="1"/>
    <col min="8964" max="8964" width="68.7265625" style="723" customWidth="1"/>
    <col min="8965" max="8965" width="0" style="723" hidden="1" customWidth="1"/>
    <col min="8966" max="8966" width="34.1796875" style="723" bestFit="1" customWidth="1"/>
    <col min="8967" max="9217" width="8.7265625" style="723"/>
    <col min="9218" max="9218" width="3.26953125" style="723" customWidth="1"/>
    <col min="9219" max="9219" width="3" style="723" customWidth="1"/>
    <col min="9220" max="9220" width="68.7265625" style="723" customWidth="1"/>
    <col min="9221" max="9221" width="0" style="723" hidden="1" customWidth="1"/>
    <col min="9222" max="9222" width="34.1796875" style="723" bestFit="1" customWidth="1"/>
    <col min="9223" max="9473" width="8.7265625" style="723"/>
    <col min="9474" max="9474" width="3.26953125" style="723" customWidth="1"/>
    <col min="9475" max="9475" width="3" style="723" customWidth="1"/>
    <col min="9476" max="9476" width="68.7265625" style="723" customWidth="1"/>
    <col min="9477" max="9477" width="0" style="723" hidden="1" customWidth="1"/>
    <col min="9478" max="9478" width="34.1796875" style="723" bestFit="1" customWidth="1"/>
    <col min="9479" max="9729" width="8.7265625" style="723"/>
    <col min="9730" max="9730" width="3.26953125" style="723" customWidth="1"/>
    <col min="9731" max="9731" width="3" style="723" customWidth="1"/>
    <col min="9732" max="9732" width="68.7265625" style="723" customWidth="1"/>
    <col min="9733" max="9733" width="0" style="723" hidden="1" customWidth="1"/>
    <col min="9734" max="9734" width="34.1796875" style="723" bestFit="1" customWidth="1"/>
    <col min="9735" max="9985" width="8.7265625" style="723"/>
    <col min="9986" max="9986" width="3.26953125" style="723" customWidth="1"/>
    <col min="9987" max="9987" width="3" style="723" customWidth="1"/>
    <col min="9988" max="9988" width="68.7265625" style="723" customWidth="1"/>
    <col min="9989" max="9989" width="0" style="723" hidden="1" customWidth="1"/>
    <col min="9990" max="9990" width="34.1796875" style="723" bestFit="1" customWidth="1"/>
    <col min="9991" max="10241" width="8.7265625" style="723"/>
    <col min="10242" max="10242" width="3.26953125" style="723" customWidth="1"/>
    <col min="10243" max="10243" width="3" style="723" customWidth="1"/>
    <col min="10244" max="10244" width="68.7265625" style="723" customWidth="1"/>
    <col min="10245" max="10245" width="0" style="723" hidden="1" customWidth="1"/>
    <col min="10246" max="10246" width="34.1796875" style="723" bestFit="1" customWidth="1"/>
    <col min="10247" max="10497" width="8.7265625" style="723"/>
    <col min="10498" max="10498" width="3.26953125" style="723" customWidth="1"/>
    <col min="10499" max="10499" width="3" style="723" customWidth="1"/>
    <col min="10500" max="10500" width="68.7265625" style="723" customWidth="1"/>
    <col min="10501" max="10501" width="0" style="723" hidden="1" customWidth="1"/>
    <col min="10502" max="10502" width="34.1796875" style="723" bestFit="1" customWidth="1"/>
    <col min="10503" max="10753" width="8.7265625" style="723"/>
    <col min="10754" max="10754" width="3.26953125" style="723" customWidth="1"/>
    <col min="10755" max="10755" width="3" style="723" customWidth="1"/>
    <col min="10756" max="10756" width="68.7265625" style="723" customWidth="1"/>
    <col min="10757" max="10757" width="0" style="723" hidden="1" customWidth="1"/>
    <col min="10758" max="10758" width="34.1796875" style="723" bestFit="1" customWidth="1"/>
    <col min="10759" max="11009" width="8.7265625" style="723"/>
    <col min="11010" max="11010" width="3.26953125" style="723" customWidth="1"/>
    <col min="11011" max="11011" width="3" style="723" customWidth="1"/>
    <col min="11012" max="11012" width="68.7265625" style="723" customWidth="1"/>
    <col min="11013" max="11013" width="0" style="723" hidden="1" customWidth="1"/>
    <col min="11014" max="11014" width="34.1796875" style="723" bestFit="1" customWidth="1"/>
    <col min="11015" max="11265" width="8.7265625" style="723"/>
    <col min="11266" max="11266" width="3.26953125" style="723" customWidth="1"/>
    <col min="11267" max="11267" width="3" style="723" customWidth="1"/>
    <col min="11268" max="11268" width="68.7265625" style="723" customWidth="1"/>
    <col min="11269" max="11269" width="0" style="723" hidden="1" customWidth="1"/>
    <col min="11270" max="11270" width="34.1796875" style="723" bestFit="1" customWidth="1"/>
    <col min="11271" max="11521" width="8.7265625" style="723"/>
    <col min="11522" max="11522" width="3.26953125" style="723" customWidth="1"/>
    <col min="11523" max="11523" width="3" style="723" customWidth="1"/>
    <col min="11524" max="11524" width="68.7265625" style="723" customWidth="1"/>
    <col min="11525" max="11525" width="0" style="723" hidden="1" customWidth="1"/>
    <col min="11526" max="11526" width="34.1796875" style="723" bestFit="1" customWidth="1"/>
    <col min="11527" max="11777" width="8.7265625" style="723"/>
    <col min="11778" max="11778" width="3.26953125" style="723" customWidth="1"/>
    <col min="11779" max="11779" width="3" style="723" customWidth="1"/>
    <col min="11780" max="11780" width="68.7265625" style="723" customWidth="1"/>
    <col min="11781" max="11781" width="0" style="723" hidden="1" customWidth="1"/>
    <col min="11782" max="11782" width="34.1796875" style="723" bestFit="1" customWidth="1"/>
    <col min="11783" max="12033" width="8.7265625" style="723"/>
    <col min="12034" max="12034" width="3.26953125" style="723" customWidth="1"/>
    <col min="12035" max="12035" width="3" style="723" customWidth="1"/>
    <col min="12036" max="12036" width="68.7265625" style="723" customWidth="1"/>
    <col min="12037" max="12037" width="0" style="723" hidden="1" customWidth="1"/>
    <col min="12038" max="12038" width="34.1796875" style="723" bestFit="1" customWidth="1"/>
    <col min="12039" max="12289" width="8.7265625" style="723"/>
    <col min="12290" max="12290" width="3.26953125" style="723" customWidth="1"/>
    <col min="12291" max="12291" width="3" style="723" customWidth="1"/>
    <col min="12292" max="12292" width="68.7265625" style="723" customWidth="1"/>
    <col min="12293" max="12293" width="0" style="723" hidden="1" customWidth="1"/>
    <col min="12294" max="12294" width="34.1796875" style="723" bestFit="1" customWidth="1"/>
    <col min="12295" max="12545" width="8.7265625" style="723"/>
    <col min="12546" max="12546" width="3.26953125" style="723" customWidth="1"/>
    <col min="12547" max="12547" width="3" style="723" customWidth="1"/>
    <col min="12548" max="12548" width="68.7265625" style="723" customWidth="1"/>
    <col min="12549" max="12549" width="0" style="723" hidden="1" customWidth="1"/>
    <col min="12550" max="12550" width="34.1796875" style="723" bestFit="1" customWidth="1"/>
    <col min="12551" max="12801" width="8.7265625" style="723"/>
    <col min="12802" max="12802" width="3.26953125" style="723" customWidth="1"/>
    <col min="12803" max="12803" width="3" style="723" customWidth="1"/>
    <col min="12804" max="12804" width="68.7265625" style="723" customWidth="1"/>
    <col min="12805" max="12805" width="0" style="723" hidden="1" customWidth="1"/>
    <col min="12806" max="12806" width="34.1796875" style="723" bestFit="1" customWidth="1"/>
    <col min="12807" max="13057" width="8.7265625" style="723"/>
    <col min="13058" max="13058" width="3.26953125" style="723" customWidth="1"/>
    <col min="13059" max="13059" width="3" style="723" customWidth="1"/>
    <col min="13060" max="13060" width="68.7265625" style="723" customWidth="1"/>
    <col min="13061" max="13061" width="0" style="723" hidden="1" customWidth="1"/>
    <col min="13062" max="13062" width="34.1796875" style="723" bestFit="1" customWidth="1"/>
    <col min="13063" max="13313" width="8.7265625" style="723"/>
    <col min="13314" max="13314" width="3.26953125" style="723" customWidth="1"/>
    <col min="13315" max="13315" width="3" style="723" customWidth="1"/>
    <col min="13316" max="13316" width="68.7265625" style="723" customWidth="1"/>
    <col min="13317" max="13317" width="0" style="723" hidden="1" customWidth="1"/>
    <col min="13318" max="13318" width="34.1796875" style="723" bestFit="1" customWidth="1"/>
    <col min="13319" max="13569" width="8.7265625" style="723"/>
    <col min="13570" max="13570" width="3.26953125" style="723" customWidth="1"/>
    <col min="13571" max="13571" width="3" style="723" customWidth="1"/>
    <col min="13572" max="13572" width="68.7265625" style="723" customWidth="1"/>
    <col min="13573" max="13573" width="0" style="723" hidden="1" customWidth="1"/>
    <col min="13574" max="13574" width="34.1796875" style="723" bestFit="1" customWidth="1"/>
    <col min="13575" max="13825" width="8.7265625" style="723"/>
    <col min="13826" max="13826" width="3.26953125" style="723" customWidth="1"/>
    <col min="13827" max="13827" width="3" style="723" customWidth="1"/>
    <col min="13828" max="13828" width="68.7265625" style="723" customWidth="1"/>
    <col min="13829" max="13829" width="0" style="723" hidden="1" customWidth="1"/>
    <col min="13830" max="13830" width="34.1796875" style="723" bestFit="1" customWidth="1"/>
    <col min="13831" max="14081" width="8.7265625" style="723"/>
    <col min="14082" max="14082" width="3.26953125" style="723" customWidth="1"/>
    <col min="14083" max="14083" width="3" style="723" customWidth="1"/>
    <col min="14084" max="14084" width="68.7265625" style="723" customWidth="1"/>
    <col min="14085" max="14085" width="0" style="723" hidden="1" customWidth="1"/>
    <col min="14086" max="14086" width="34.1796875" style="723" bestFit="1" customWidth="1"/>
    <col min="14087" max="14337" width="8.7265625" style="723"/>
    <col min="14338" max="14338" width="3.26953125" style="723" customWidth="1"/>
    <col min="14339" max="14339" width="3" style="723" customWidth="1"/>
    <col min="14340" max="14340" width="68.7265625" style="723" customWidth="1"/>
    <col min="14341" max="14341" width="0" style="723" hidden="1" customWidth="1"/>
    <col min="14342" max="14342" width="34.1796875" style="723" bestFit="1" customWidth="1"/>
    <col min="14343" max="14593" width="8.7265625" style="723"/>
    <col min="14594" max="14594" width="3.26953125" style="723" customWidth="1"/>
    <col min="14595" max="14595" width="3" style="723" customWidth="1"/>
    <col min="14596" max="14596" width="68.7265625" style="723" customWidth="1"/>
    <col min="14597" max="14597" width="0" style="723" hidden="1" customWidth="1"/>
    <col min="14598" max="14598" width="34.1796875" style="723" bestFit="1" customWidth="1"/>
    <col min="14599" max="14849" width="8.7265625" style="723"/>
    <col min="14850" max="14850" width="3.26953125" style="723" customWidth="1"/>
    <col min="14851" max="14851" width="3" style="723" customWidth="1"/>
    <col min="14852" max="14852" width="68.7265625" style="723" customWidth="1"/>
    <col min="14853" max="14853" width="0" style="723" hidden="1" customWidth="1"/>
    <col min="14854" max="14854" width="34.1796875" style="723" bestFit="1" customWidth="1"/>
    <col min="14855" max="15105" width="8.7265625" style="723"/>
    <col min="15106" max="15106" width="3.26953125" style="723" customWidth="1"/>
    <col min="15107" max="15107" width="3" style="723" customWidth="1"/>
    <col min="15108" max="15108" width="68.7265625" style="723" customWidth="1"/>
    <col min="15109" max="15109" width="0" style="723" hidden="1" customWidth="1"/>
    <col min="15110" max="15110" width="34.1796875" style="723" bestFit="1" customWidth="1"/>
    <col min="15111" max="15361" width="8.7265625" style="723"/>
    <col min="15362" max="15362" width="3.26953125" style="723" customWidth="1"/>
    <col min="15363" max="15363" width="3" style="723" customWidth="1"/>
    <col min="15364" max="15364" width="68.7265625" style="723" customWidth="1"/>
    <col min="15365" max="15365" width="0" style="723" hidden="1" customWidth="1"/>
    <col min="15366" max="15366" width="34.1796875" style="723" bestFit="1" customWidth="1"/>
    <col min="15367" max="15617" width="8.7265625" style="723"/>
    <col min="15618" max="15618" width="3.26953125" style="723" customWidth="1"/>
    <col min="15619" max="15619" width="3" style="723" customWidth="1"/>
    <col min="15620" max="15620" width="68.7265625" style="723" customWidth="1"/>
    <col min="15621" max="15621" width="0" style="723" hidden="1" customWidth="1"/>
    <col min="15622" max="15622" width="34.1796875" style="723" bestFit="1" customWidth="1"/>
    <col min="15623" max="15873" width="8.7265625" style="723"/>
    <col min="15874" max="15874" width="3.26953125" style="723" customWidth="1"/>
    <col min="15875" max="15875" width="3" style="723" customWidth="1"/>
    <col min="15876" max="15876" width="68.7265625" style="723" customWidth="1"/>
    <col min="15877" max="15877" width="0" style="723" hidden="1" customWidth="1"/>
    <col min="15878" max="15878" width="34.1796875" style="723" bestFit="1" customWidth="1"/>
    <col min="15879" max="16129" width="8.7265625" style="723"/>
    <col min="16130" max="16130" width="3.26953125" style="723" customWidth="1"/>
    <col min="16131" max="16131" width="3" style="723" customWidth="1"/>
    <col min="16132" max="16132" width="68.7265625" style="723" customWidth="1"/>
    <col min="16133" max="16133" width="0" style="723" hidden="1" customWidth="1"/>
    <col min="16134" max="16134" width="34.1796875" style="723" bestFit="1" customWidth="1"/>
    <col min="16135" max="16384" width="8.7265625" style="723"/>
  </cols>
  <sheetData>
    <row r="1" spans="2:8" x14ac:dyDescent="0.25">
      <c r="E1" s="724" t="s">
        <v>857</v>
      </c>
    </row>
    <row r="2" spans="2:8" x14ac:dyDescent="0.25">
      <c r="E2" s="724"/>
      <c r="F2" s="726" t="s">
        <v>858</v>
      </c>
    </row>
    <row r="3" spans="2:8" x14ac:dyDescent="0.25">
      <c r="E3" s="724"/>
    </row>
    <row r="4" spans="2:8" x14ac:dyDescent="0.25">
      <c r="B4" s="727" t="s">
        <v>859</v>
      </c>
      <c r="C4" s="724"/>
      <c r="D4" s="728"/>
    </row>
    <row r="5" spans="2:8" ht="12.75" customHeight="1" x14ac:dyDescent="0.25">
      <c r="B5" s="723" t="s">
        <v>860</v>
      </c>
      <c r="C5" s="728"/>
    </row>
    <row r="6" spans="2:8" ht="11.25" customHeight="1" x14ac:dyDescent="0.25">
      <c r="C6" s="727"/>
    </row>
    <row r="7" spans="2:8" x14ac:dyDescent="0.25">
      <c r="B7" s="1059" t="s">
        <v>861</v>
      </c>
      <c r="C7" s="1060"/>
      <c r="D7" s="729" t="s">
        <v>24</v>
      </c>
      <c r="E7" s="730"/>
      <c r="F7" s="731" t="s">
        <v>862</v>
      </c>
    </row>
    <row r="8" spans="2:8" x14ac:dyDescent="0.25">
      <c r="B8" s="1061" t="s">
        <v>863</v>
      </c>
      <c r="C8" s="1062"/>
      <c r="D8" s="732" t="s">
        <v>864</v>
      </c>
      <c r="F8" s="733"/>
    </row>
    <row r="9" spans="2:8" x14ac:dyDescent="0.25">
      <c r="B9" s="734"/>
      <c r="C9" s="735"/>
      <c r="D9" s="732"/>
      <c r="F9" s="733"/>
    </row>
    <row r="10" spans="2:8" x14ac:dyDescent="0.25">
      <c r="B10" s="734"/>
      <c r="C10" s="735"/>
      <c r="D10" s="736" t="s">
        <v>865</v>
      </c>
      <c r="F10" s="737">
        <v>2553132387</v>
      </c>
      <c r="G10" s="738"/>
    </row>
    <row r="11" spans="2:8" x14ac:dyDescent="0.25">
      <c r="B11" s="734"/>
      <c r="C11" s="735"/>
      <c r="D11" s="723" t="s">
        <v>866</v>
      </c>
      <c r="F11" s="737">
        <v>269200000</v>
      </c>
      <c r="G11" s="738"/>
    </row>
    <row r="12" spans="2:8" x14ac:dyDescent="0.25">
      <c r="B12" s="734"/>
      <c r="C12" s="735"/>
      <c r="D12" s="723" t="s">
        <v>867</v>
      </c>
      <c r="F12" s="737">
        <v>4922524</v>
      </c>
      <c r="G12" s="738"/>
    </row>
    <row r="13" spans="2:8" ht="12" customHeight="1" x14ac:dyDescent="0.25">
      <c r="B13" s="734"/>
      <c r="C13" s="735"/>
      <c r="D13" s="723" t="s">
        <v>868</v>
      </c>
      <c r="F13" s="737">
        <v>22466</v>
      </c>
      <c r="G13" s="738"/>
    </row>
    <row r="14" spans="2:8" ht="12" customHeight="1" x14ac:dyDescent="0.25">
      <c r="B14" s="734"/>
      <c r="C14" s="735"/>
      <c r="F14" s="739"/>
      <c r="G14" s="738"/>
    </row>
    <row r="15" spans="2:8" x14ac:dyDescent="0.25">
      <c r="B15" s="1057"/>
      <c r="C15" s="1058"/>
      <c r="D15" s="740" t="s">
        <v>869</v>
      </c>
      <c r="E15" s="741"/>
      <c r="F15" s="742">
        <f>SUM(F10:F14)</f>
        <v>2827277377</v>
      </c>
      <c r="G15" s="743"/>
      <c r="H15" s="744"/>
    </row>
    <row r="16" spans="2:8" x14ac:dyDescent="0.25">
      <c r="B16" s="1057"/>
      <c r="C16" s="1058"/>
      <c r="D16" s="736"/>
      <c r="F16" s="733"/>
    </row>
    <row r="17" spans="2:11" x14ac:dyDescent="0.25">
      <c r="B17" s="1063" t="s">
        <v>870</v>
      </c>
      <c r="C17" s="1064"/>
      <c r="D17" s="732" t="s">
        <v>871</v>
      </c>
      <c r="F17" s="739"/>
      <c r="G17" s="743"/>
    </row>
    <row r="18" spans="2:11" x14ac:dyDescent="0.25">
      <c r="B18" s="1057"/>
      <c r="C18" s="1058"/>
      <c r="D18" s="723" t="s">
        <v>872</v>
      </c>
      <c r="F18" s="737">
        <v>1872633838</v>
      </c>
      <c r="G18" s="738"/>
      <c r="H18" s="743"/>
    </row>
    <row r="19" spans="2:11" x14ac:dyDescent="0.25">
      <c r="B19" s="1057"/>
      <c r="C19" s="1058"/>
      <c r="D19" s="723" t="s">
        <v>693</v>
      </c>
      <c r="F19" s="737">
        <v>80252927</v>
      </c>
      <c r="H19" s="743"/>
    </row>
    <row r="20" spans="2:11" x14ac:dyDescent="0.25">
      <c r="B20" s="745"/>
      <c r="C20" s="746"/>
      <c r="D20" s="723" t="s">
        <v>684</v>
      </c>
      <c r="F20" s="737">
        <v>43032</v>
      </c>
      <c r="G20" s="747"/>
    </row>
    <row r="21" spans="2:11" ht="12" hidden="1" customHeight="1" x14ac:dyDescent="0.25">
      <c r="B21" s="1057"/>
      <c r="C21" s="1058"/>
      <c r="D21" s="723" t="s">
        <v>873</v>
      </c>
      <c r="F21" s="737">
        <v>0</v>
      </c>
    </row>
    <row r="22" spans="2:11" x14ac:dyDescent="0.25">
      <c r="B22" s="745"/>
      <c r="C22" s="746"/>
      <c r="D22" s="723" t="s">
        <v>874</v>
      </c>
      <c r="F22" s="737">
        <v>14824119</v>
      </c>
    </row>
    <row r="23" spans="2:11" x14ac:dyDescent="0.25">
      <c r="B23" s="745"/>
      <c r="C23" s="746"/>
      <c r="D23" s="723" t="s">
        <v>875</v>
      </c>
      <c r="F23" s="737">
        <v>897900</v>
      </c>
    </row>
    <row r="24" spans="2:11" ht="12.75" customHeight="1" x14ac:dyDescent="0.25">
      <c r="B24" s="745"/>
      <c r="C24" s="746"/>
      <c r="D24" s="723" t="s">
        <v>876</v>
      </c>
      <c r="F24" s="737">
        <v>88578180</v>
      </c>
      <c r="G24" s="743">
        <f>F22+F24</f>
        <v>103402299</v>
      </c>
      <c r="I24" s="743"/>
    </row>
    <row r="25" spans="2:11" x14ac:dyDescent="0.25">
      <c r="B25" s="745"/>
      <c r="C25" s="746"/>
      <c r="D25" s="723" t="s">
        <v>698</v>
      </c>
      <c r="F25" s="737">
        <v>5070092</v>
      </c>
      <c r="I25" s="743"/>
    </row>
    <row r="26" spans="2:11" x14ac:dyDescent="0.25">
      <c r="B26" s="745"/>
      <c r="C26" s="746"/>
      <c r="D26" s="723" t="s">
        <v>707</v>
      </c>
      <c r="F26" s="737">
        <v>44782518</v>
      </c>
      <c r="I26" s="743"/>
    </row>
    <row r="27" spans="2:11" x14ac:dyDescent="0.25">
      <c r="B27" s="745"/>
      <c r="C27" s="746"/>
      <c r="D27" s="723" t="s">
        <v>699</v>
      </c>
      <c r="F27" s="737">
        <v>10719926</v>
      </c>
      <c r="J27" s="727"/>
      <c r="K27" s="748"/>
    </row>
    <row r="28" spans="2:11" x14ac:dyDescent="0.25">
      <c r="B28" s="745"/>
      <c r="C28" s="746"/>
      <c r="D28" s="723" t="s">
        <v>877</v>
      </c>
      <c r="F28" s="737">
        <v>52948749</v>
      </c>
      <c r="K28" s="749"/>
    </row>
    <row r="29" spans="2:11" x14ac:dyDescent="0.25">
      <c r="B29" s="745"/>
      <c r="C29" s="746"/>
      <c r="D29" s="723" t="s">
        <v>512</v>
      </c>
      <c r="F29" s="737">
        <v>33868816</v>
      </c>
      <c r="I29" s="750"/>
      <c r="K29" s="749"/>
    </row>
    <row r="30" spans="2:11" ht="13.5" customHeight="1" x14ac:dyDescent="0.25">
      <c r="B30" s="745"/>
      <c r="C30" s="746"/>
      <c r="D30" s="723" t="s">
        <v>878</v>
      </c>
      <c r="F30" s="737">
        <v>1430395</v>
      </c>
      <c r="K30" s="749"/>
    </row>
    <row r="31" spans="2:11" s="753" customFormat="1" ht="13.5" customHeight="1" x14ac:dyDescent="0.25">
      <c r="B31" s="751"/>
      <c r="C31" s="752"/>
      <c r="D31" s="723" t="s">
        <v>709</v>
      </c>
      <c r="E31" s="728"/>
      <c r="F31" s="737">
        <v>144001</v>
      </c>
      <c r="I31" s="754"/>
      <c r="K31" s="755"/>
    </row>
    <row r="32" spans="2:11" x14ac:dyDescent="0.25">
      <c r="B32" s="1057"/>
      <c r="C32" s="1058"/>
      <c r="D32" s="723" t="s">
        <v>879</v>
      </c>
      <c r="F32" s="737">
        <v>64900</v>
      </c>
      <c r="I32" s="743"/>
      <c r="K32" s="748"/>
    </row>
    <row r="33" spans="2:11" x14ac:dyDescent="0.25">
      <c r="B33" s="745"/>
      <c r="C33" s="746"/>
      <c r="D33" s="723" t="s">
        <v>880</v>
      </c>
      <c r="F33" s="737">
        <v>9041152</v>
      </c>
      <c r="G33" s="738"/>
      <c r="K33" s="749"/>
    </row>
    <row r="34" spans="2:11" x14ac:dyDescent="0.25">
      <c r="B34" s="745"/>
      <c r="C34" s="746"/>
      <c r="D34" s="723" t="s">
        <v>881</v>
      </c>
      <c r="F34" s="756">
        <v>-21719</v>
      </c>
      <c r="K34" s="749"/>
    </row>
    <row r="35" spans="2:11" x14ac:dyDescent="0.25">
      <c r="B35" s="745"/>
      <c r="C35" s="746"/>
      <c r="D35" s="723" t="s">
        <v>882</v>
      </c>
      <c r="F35" s="737">
        <v>6962291</v>
      </c>
      <c r="K35" s="749"/>
    </row>
    <row r="36" spans="2:11" x14ac:dyDescent="0.25">
      <c r="B36" s="745"/>
      <c r="C36" s="746"/>
      <c r="D36" s="723" t="s">
        <v>883</v>
      </c>
      <c r="F36" s="737">
        <v>116900953</v>
      </c>
      <c r="H36" s="743"/>
      <c r="K36" s="749"/>
    </row>
    <row r="37" spans="2:11" x14ac:dyDescent="0.25">
      <c r="B37" s="1057"/>
      <c r="C37" s="1058"/>
      <c r="D37" s="740" t="s">
        <v>884</v>
      </c>
      <c r="E37" s="741"/>
      <c r="F37" s="757">
        <f>SUM(F18:F36)</f>
        <v>2339142070</v>
      </c>
      <c r="G37" s="747">
        <f>(F37-F18)/10^7</f>
        <v>46.650823199999998</v>
      </c>
      <c r="H37" s="758"/>
      <c r="K37" s="748"/>
    </row>
    <row r="38" spans="2:11" x14ac:dyDescent="0.25">
      <c r="B38" s="1057"/>
      <c r="C38" s="1058"/>
      <c r="D38" s="736"/>
      <c r="F38" s="759"/>
      <c r="H38" s="743"/>
      <c r="K38" s="749"/>
    </row>
    <row r="39" spans="2:11" ht="12" thickBot="1" x14ac:dyDescent="0.3">
      <c r="B39" s="1057"/>
      <c r="C39" s="1058"/>
      <c r="D39" s="740" t="s">
        <v>885</v>
      </c>
      <c r="E39" s="741"/>
      <c r="F39" s="760">
        <f>F15-F37</f>
        <v>488135307</v>
      </c>
      <c r="G39" s="743"/>
      <c r="H39" s="758"/>
      <c r="K39" s="749"/>
    </row>
    <row r="40" spans="2:11" ht="12" thickTop="1" x14ac:dyDescent="0.25">
      <c r="B40" s="761"/>
      <c r="C40" s="762"/>
      <c r="D40" s="763"/>
      <c r="E40" s="764"/>
      <c r="F40" s="765"/>
      <c r="G40" s="744"/>
      <c r="H40" s="758"/>
    </row>
    <row r="41" spans="2:11" ht="21" customHeight="1" x14ac:dyDescent="0.25">
      <c r="B41" s="1054"/>
      <c r="C41" s="1054"/>
      <c r="D41" s="740"/>
      <c r="E41" s="741"/>
      <c r="F41" s="748"/>
      <c r="H41" s="743"/>
    </row>
    <row r="42" spans="2:11" ht="9.75" customHeight="1" x14ac:dyDescent="0.25">
      <c r="B42" s="732" t="s">
        <v>886</v>
      </c>
      <c r="C42" s="736"/>
      <c r="D42" s="740"/>
      <c r="E42" s="741"/>
      <c r="F42" s="748"/>
      <c r="I42" s="743"/>
    </row>
    <row r="43" spans="2:11" ht="66.75" customHeight="1" x14ac:dyDescent="0.25">
      <c r="B43" s="766" t="s">
        <v>887</v>
      </c>
      <c r="C43" s="1053" t="s">
        <v>888</v>
      </c>
      <c r="D43" s="1053"/>
      <c r="E43" s="1053"/>
      <c r="F43" s="1053"/>
    </row>
    <row r="44" spans="2:11" ht="9.75" customHeight="1" x14ac:dyDescent="0.25">
      <c r="B44" s="767"/>
      <c r="C44" s="768"/>
      <c r="D44" s="768"/>
      <c r="E44" s="768"/>
      <c r="F44" s="768"/>
    </row>
    <row r="45" spans="2:11" ht="26.25" customHeight="1" x14ac:dyDescent="0.25">
      <c r="B45" s="769"/>
      <c r="C45" s="769"/>
      <c r="D45" s="770" t="s">
        <v>889</v>
      </c>
      <c r="E45" s="1055" t="s">
        <v>890</v>
      </c>
      <c r="F45" s="1055"/>
    </row>
    <row r="46" spans="2:11" ht="24" x14ac:dyDescent="0.25">
      <c r="B46" s="771"/>
      <c r="C46" s="767"/>
      <c r="D46" s="772" t="s">
        <v>891</v>
      </c>
      <c r="E46" s="1056" t="s">
        <v>892</v>
      </c>
      <c r="F46" s="1056"/>
    </row>
    <row r="47" spans="2:11" ht="12" x14ac:dyDescent="0.25">
      <c r="B47" s="771"/>
      <c r="C47" s="767"/>
      <c r="D47" s="772" t="s">
        <v>893</v>
      </c>
      <c r="E47" s="1056" t="s">
        <v>894</v>
      </c>
      <c r="F47" s="1056"/>
    </row>
    <row r="48" spans="2:11" ht="12" x14ac:dyDescent="0.25">
      <c r="B48" s="771"/>
      <c r="C48" s="767"/>
      <c r="D48" s="772" t="s">
        <v>512</v>
      </c>
      <c r="E48" s="1051" t="s">
        <v>895</v>
      </c>
      <c r="F48" s="1052"/>
    </row>
    <row r="49" spans="2:11" ht="12" x14ac:dyDescent="0.25">
      <c r="B49" s="771"/>
      <c r="C49" s="767"/>
      <c r="D49" s="772" t="s">
        <v>693</v>
      </c>
      <c r="E49" s="1051" t="s">
        <v>896</v>
      </c>
      <c r="F49" s="1052"/>
    </row>
    <row r="50" spans="2:11" ht="12" x14ac:dyDescent="0.25">
      <c r="B50" s="771"/>
      <c r="C50" s="767"/>
      <c r="D50" s="772" t="s">
        <v>897</v>
      </c>
      <c r="E50" s="1051" t="s">
        <v>898</v>
      </c>
      <c r="F50" s="1052"/>
      <c r="G50" s="773"/>
    </row>
    <row r="51" spans="2:11" ht="12" x14ac:dyDescent="0.25">
      <c r="B51" s="771"/>
      <c r="C51" s="767"/>
      <c r="D51" s="772" t="s">
        <v>875</v>
      </c>
      <c r="E51" s="1051" t="s">
        <v>899</v>
      </c>
      <c r="F51" s="1052"/>
    </row>
    <row r="52" spans="2:11" ht="36" x14ac:dyDescent="0.25">
      <c r="B52" s="771"/>
      <c r="C52" s="767"/>
      <c r="D52" s="772" t="s">
        <v>900</v>
      </c>
      <c r="E52" s="1051" t="s">
        <v>901</v>
      </c>
      <c r="F52" s="1052"/>
    </row>
    <row r="53" spans="2:11" ht="12" x14ac:dyDescent="0.25">
      <c r="B53" s="771"/>
      <c r="C53" s="767"/>
      <c r="D53" s="772" t="s">
        <v>707</v>
      </c>
      <c r="E53" s="1051" t="s">
        <v>902</v>
      </c>
      <c r="F53" s="1052"/>
    </row>
    <row r="54" spans="2:11" ht="12" x14ac:dyDescent="0.25">
      <c r="B54" s="771"/>
      <c r="C54" s="767"/>
      <c r="D54" s="772" t="s">
        <v>699</v>
      </c>
      <c r="E54" s="1051" t="s">
        <v>903</v>
      </c>
      <c r="F54" s="1052"/>
    </row>
    <row r="55" spans="2:11" ht="12" x14ac:dyDescent="0.25">
      <c r="B55" s="771"/>
      <c r="C55" s="767"/>
      <c r="D55" s="772" t="s">
        <v>883</v>
      </c>
      <c r="E55" s="1051" t="s">
        <v>904</v>
      </c>
      <c r="F55" s="1052"/>
    </row>
    <row r="56" spans="2:11" ht="12" x14ac:dyDescent="0.25">
      <c r="B56" s="771"/>
      <c r="C56" s="767"/>
      <c r="D56" s="767"/>
      <c r="E56" s="774"/>
      <c r="F56" s="774"/>
    </row>
    <row r="57" spans="2:11" ht="17.25" customHeight="1" x14ac:dyDescent="0.25">
      <c r="B57" s="766" t="s">
        <v>905</v>
      </c>
      <c r="C57" s="1053" t="s">
        <v>906</v>
      </c>
      <c r="D57" s="1053"/>
      <c r="E57" s="1053"/>
      <c r="F57" s="1053"/>
    </row>
    <row r="58" spans="2:11" ht="9.75" customHeight="1" x14ac:dyDescent="0.25">
      <c r="B58" s="771"/>
      <c r="C58" s="767"/>
      <c r="D58" s="767"/>
      <c r="E58" s="767"/>
      <c r="F58" s="775"/>
    </row>
    <row r="59" spans="2:11" ht="56.25" customHeight="1" x14ac:dyDescent="0.25">
      <c r="B59" s="766" t="s">
        <v>907</v>
      </c>
      <c r="C59" s="1050" t="s">
        <v>908</v>
      </c>
      <c r="D59" s="1050"/>
      <c r="E59" s="1050"/>
      <c r="F59" s="1050"/>
    </row>
    <row r="60" spans="2:11" ht="12" customHeight="1" x14ac:dyDescent="0.25">
      <c r="B60" s="766"/>
      <c r="C60" s="776"/>
      <c r="D60" s="776"/>
      <c r="E60" s="776"/>
      <c r="F60" s="777"/>
    </row>
    <row r="61" spans="2:11" ht="12" customHeight="1" x14ac:dyDescent="0.25">
      <c r="B61" s="766" t="s">
        <v>909</v>
      </c>
      <c r="C61" s="1050" t="s">
        <v>910</v>
      </c>
      <c r="D61" s="1050"/>
      <c r="E61" s="1050"/>
      <c r="F61" s="1050"/>
    </row>
    <row r="62" spans="2:11" ht="12" customHeight="1" x14ac:dyDescent="0.25">
      <c r="B62" s="766"/>
      <c r="C62" s="776"/>
      <c r="D62" s="776"/>
      <c r="E62" s="776"/>
      <c r="F62" s="777"/>
    </row>
    <row r="63" spans="2:11" ht="55.5" customHeight="1" x14ac:dyDescent="0.25">
      <c r="B63" s="766" t="s">
        <v>911</v>
      </c>
      <c r="C63" s="1050" t="s">
        <v>912</v>
      </c>
      <c r="D63" s="1050"/>
      <c r="E63" s="1050"/>
      <c r="F63" s="1050"/>
    </row>
    <row r="64" spans="2:11" ht="12" x14ac:dyDescent="0.25">
      <c r="B64" s="766"/>
      <c r="C64" s="1050"/>
      <c r="D64" s="1050"/>
      <c r="E64" s="1050"/>
      <c r="F64" s="1050"/>
      <c r="K64" s="723"/>
    </row>
    <row r="65" spans="2:11" ht="12" x14ac:dyDescent="0.25">
      <c r="B65" s="778"/>
      <c r="C65" s="1050"/>
      <c r="D65" s="1050"/>
      <c r="E65" s="1050"/>
      <c r="F65" s="1050"/>
      <c r="K65" s="723"/>
    </row>
    <row r="66" spans="2:11" x14ac:dyDescent="0.25">
      <c r="B66" s="778"/>
      <c r="C66" s="779"/>
      <c r="D66" s="779"/>
      <c r="E66" s="779"/>
      <c r="F66" s="779"/>
      <c r="K66" s="723"/>
    </row>
    <row r="67" spans="2:11" x14ac:dyDescent="0.25">
      <c r="B67" s="780"/>
      <c r="C67" s="781"/>
      <c r="E67" s="782" t="s">
        <v>913</v>
      </c>
      <c r="F67" s="783" t="s">
        <v>913</v>
      </c>
    </row>
    <row r="68" spans="2:11" x14ac:dyDescent="0.25">
      <c r="C68" s="784"/>
      <c r="E68" s="782" t="s">
        <v>914</v>
      </c>
      <c r="F68" s="783" t="s">
        <v>914</v>
      </c>
    </row>
    <row r="69" spans="2:11" x14ac:dyDescent="0.25">
      <c r="C69" s="784"/>
      <c r="E69" s="724" t="s">
        <v>915</v>
      </c>
      <c r="F69" s="785" t="s">
        <v>916</v>
      </c>
    </row>
    <row r="70" spans="2:11" x14ac:dyDescent="0.25">
      <c r="C70" s="784"/>
      <c r="E70" s="782" t="s">
        <v>917</v>
      </c>
      <c r="F70" s="783" t="s">
        <v>917</v>
      </c>
    </row>
    <row r="71" spans="2:11" x14ac:dyDescent="0.25">
      <c r="C71" s="784"/>
    </row>
    <row r="72" spans="2:11" x14ac:dyDescent="0.25">
      <c r="C72" s="784"/>
    </row>
    <row r="73" spans="2:11" x14ac:dyDescent="0.25">
      <c r="C73" s="784"/>
    </row>
    <row r="74" spans="2:11" x14ac:dyDescent="0.25">
      <c r="B74" s="780"/>
      <c r="C74" s="781"/>
    </row>
    <row r="75" spans="2:11" x14ac:dyDescent="0.25">
      <c r="C75" s="784"/>
    </row>
    <row r="76" spans="2:11" x14ac:dyDescent="0.25">
      <c r="B76" s="723" t="s">
        <v>918</v>
      </c>
      <c r="C76" s="784"/>
    </row>
    <row r="77" spans="2:11" ht="12" customHeight="1" x14ac:dyDescent="0.25"/>
    <row r="78" spans="2:11" ht="12" customHeight="1" x14ac:dyDescent="0.25">
      <c r="C78" s="784"/>
    </row>
    <row r="273" spans="4:4" x14ac:dyDescent="0.25">
      <c r="D273" s="723">
        <v>-192631106.12</v>
      </c>
    </row>
  </sheetData>
  <mergeCells count="31">
    <mergeCell ref="B39:C39"/>
    <mergeCell ref="B7:C7"/>
    <mergeCell ref="B8:C8"/>
    <mergeCell ref="B15:C15"/>
    <mergeCell ref="B16:C16"/>
    <mergeCell ref="B17:C17"/>
    <mergeCell ref="B18:C18"/>
    <mergeCell ref="B19:C19"/>
    <mergeCell ref="B21:C21"/>
    <mergeCell ref="B32:C32"/>
    <mergeCell ref="B37:C37"/>
    <mergeCell ref="B38:C38"/>
    <mergeCell ref="E54:F54"/>
    <mergeCell ref="B41:C41"/>
    <mergeCell ref="C43:F43"/>
    <mergeCell ref="E45:F45"/>
    <mergeCell ref="E46:F46"/>
    <mergeCell ref="E47:F47"/>
    <mergeCell ref="E48:F48"/>
    <mergeCell ref="E49:F49"/>
    <mergeCell ref="E50:F50"/>
    <mergeCell ref="E51:F51"/>
    <mergeCell ref="E52:F52"/>
    <mergeCell ref="E53:F53"/>
    <mergeCell ref="C65:F65"/>
    <mergeCell ref="E55:F55"/>
    <mergeCell ref="C57:F57"/>
    <mergeCell ref="C59:F59"/>
    <mergeCell ref="C61:F61"/>
    <mergeCell ref="C63:F63"/>
    <mergeCell ref="C64:F64"/>
  </mergeCells>
  <pageMargins left="0.75" right="0.75" top="1" bottom="1" header="0.5" footer="0.5"/>
  <pageSetup scale="56" orientation="portrait" r:id="rId1"/>
  <headerFooter alignWithMargins="0"/>
  <rowBreaks count="1" manualBreakCount="1">
    <brk id="28"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C75158-E80A-47CB-AB28-CB48AEDD6A8E}">
  <dimension ref="B1:K270"/>
  <sheetViews>
    <sheetView showGridLines="0" view="pageBreakPreview" topLeftCell="A9" zoomScale="90" zoomScaleNormal="100" zoomScaleSheetLayoutView="90" workbookViewId="0">
      <selection activeCell="B23" sqref="B23"/>
    </sheetView>
  </sheetViews>
  <sheetFormatPr defaultRowHeight="11.5" x14ac:dyDescent="0.25"/>
  <cols>
    <col min="1" max="1" width="8.7265625" style="723"/>
    <col min="2" max="2" width="3.26953125" style="722" customWidth="1"/>
    <col min="3" max="3" width="3" style="723" customWidth="1"/>
    <col min="4" max="4" width="76.26953125" style="723" customWidth="1"/>
    <col min="5" max="5" width="2.81640625" style="728" customWidth="1"/>
    <col min="6" max="6" width="41.1796875" style="725" customWidth="1"/>
    <col min="7" max="7" width="34.1796875" style="723" bestFit="1" customWidth="1"/>
    <col min="8" max="8" width="14.26953125" style="723" bestFit="1" customWidth="1"/>
    <col min="9" max="9" width="13.1796875" style="723" bestFit="1" customWidth="1"/>
    <col min="10" max="10" width="31" style="723" bestFit="1" customWidth="1"/>
    <col min="11" max="11" width="12.7265625" style="725" bestFit="1" customWidth="1"/>
    <col min="12" max="257" width="8.7265625" style="723"/>
    <col min="258" max="258" width="3.26953125" style="723" customWidth="1"/>
    <col min="259" max="259" width="3" style="723" customWidth="1"/>
    <col min="260" max="260" width="68.7265625" style="723" customWidth="1"/>
    <col min="261" max="261" width="0" style="723" hidden="1" customWidth="1"/>
    <col min="262" max="262" width="34.1796875" style="723" bestFit="1" customWidth="1"/>
    <col min="263" max="513" width="8.7265625" style="723"/>
    <col min="514" max="514" width="3.26953125" style="723" customWidth="1"/>
    <col min="515" max="515" width="3" style="723" customWidth="1"/>
    <col min="516" max="516" width="68.7265625" style="723" customWidth="1"/>
    <col min="517" max="517" width="0" style="723" hidden="1" customWidth="1"/>
    <col min="518" max="518" width="34.1796875" style="723" bestFit="1" customWidth="1"/>
    <col min="519" max="769" width="8.7265625" style="723"/>
    <col min="770" max="770" width="3.26953125" style="723" customWidth="1"/>
    <col min="771" max="771" width="3" style="723" customWidth="1"/>
    <col min="772" max="772" width="68.7265625" style="723" customWidth="1"/>
    <col min="773" max="773" width="0" style="723" hidden="1" customWidth="1"/>
    <col min="774" max="774" width="34.1796875" style="723" bestFit="1" customWidth="1"/>
    <col min="775" max="1025" width="8.7265625" style="723"/>
    <col min="1026" max="1026" width="3.26953125" style="723" customWidth="1"/>
    <col min="1027" max="1027" width="3" style="723" customWidth="1"/>
    <col min="1028" max="1028" width="68.7265625" style="723" customWidth="1"/>
    <col min="1029" max="1029" width="0" style="723" hidden="1" customWidth="1"/>
    <col min="1030" max="1030" width="34.1796875" style="723" bestFit="1" customWidth="1"/>
    <col min="1031" max="1281" width="8.7265625" style="723"/>
    <col min="1282" max="1282" width="3.26953125" style="723" customWidth="1"/>
    <col min="1283" max="1283" width="3" style="723" customWidth="1"/>
    <col min="1284" max="1284" width="68.7265625" style="723" customWidth="1"/>
    <col min="1285" max="1285" width="0" style="723" hidden="1" customWidth="1"/>
    <col min="1286" max="1286" width="34.1796875" style="723" bestFit="1" customWidth="1"/>
    <col min="1287" max="1537" width="8.7265625" style="723"/>
    <col min="1538" max="1538" width="3.26953125" style="723" customWidth="1"/>
    <col min="1539" max="1539" width="3" style="723" customWidth="1"/>
    <col min="1540" max="1540" width="68.7265625" style="723" customWidth="1"/>
    <col min="1541" max="1541" width="0" style="723" hidden="1" customWidth="1"/>
    <col min="1542" max="1542" width="34.1796875" style="723" bestFit="1" customWidth="1"/>
    <col min="1543" max="1793" width="8.7265625" style="723"/>
    <col min="1794" max="1794" width="3.26953125" style="723" customWidth="1"/>
    <col min="1795" max="1795" width="3" style="723" customWidth="1"/>
    <col min="1796" max="1796" width="68.7265625" style="723" customWidth="1"/>
    <col min="1797" max="1797" width="0" style="723" hidden="1" customWidth="1"/>
    <col min="1798" max="1798" width="34.1796875" style="723" bestFit="1" customWidth="1"/>
    <col min="1799" max="2049" width="8.7265625" style="723"/>
    <col min="2050" max="2050" width="3.26953125" style="723" customWidth="1"/>
    <col min="2051" max="2051" width="3" style="723" customWidth="1"/>
    <col min="2052" max="2052" width="68.7265625" style="723" customWidth="1"/>
    <col min="2053" max="2053" width="0" style="723" hidden="1" customWidth="1"/>
    <col min="2054" max="2054" width="34.1796875" style="723" bestFit="1" customWidth="1"/>
    <col min="2055" max="2305" width="8.7265625" style="723"/>
    <col min="2306" max="2306" width="3.26953125" style="723" customWidth="1"/>
    <col min="2307" max="2307" width="3" style="723" customWidth="1"/>
    <col min="2308" max="2308" width="68.7265625" style="723" customWidth="1"/>
    <col min="2309" max="2309" width="0" style="723" hidden="1" customWidth="1"/>
    <col min="2310" max="2310" width="34.1796875" style="723" bestFit="1" customWidth="1"/>
    <col min="2311" max="2561" width="8.7265625" style="723"/>
    <col min="2562" max="2562" width="3.26953125" style="723" customWidth="1"/>
    <col min="2563" max="2563" width="3" style="723" customWidth="1"/>
    <col min="2564" max="2564" width="68.7265625" style="723" customWidth="1"/>
    <col min="2565" max="2565" width="0" style="723" hidden="1" customWidth="1"/>
    <col min="2566" max="2566" width="34.1796875" style="723" bestFit="1" customWidth="1"/>
    <col min="2567" max="2817" width="8.7265625" style="723"/>
    <col min="2818" max="2818" width="3.26953125" style="723" customWidth="1"/>
    <col min="2819" max="2819" width="3" style="723" customWidth="1"/>
    <col min="2820" max="2820" width="68.7265625" style="723" customWidth="1"/>
    <col min="2821" max="2821" width="0" style="723" hidden="1" customWidth="1"/>
    <col min="2822" max="2822" width="34.1796875" style="723" bestFit="1" customWidth="1"/>
    <col min="2823" max="3073" width="8.7265625" style="723"/>
    <col min="3074" max="3074" width="3.26953125" style="723" customWidth="1"/>
    <col min="3075" max="3075" width="3" style="723" customWidth="1"/>
    <col min="3076" max="3076" width="68.7265625" style="723" customWidth="1"/>
    <col min="3077" max="3077" width="0" style="723" hidden="1" customWidth="1"/>
    <col min="3078" max="3078" width="34.1796875" style="723" bestFit="1" customWidth="1"/>
    <col min="3079" max="3329" width="8.7265625" style="723"/>
    <col min="3330" max="3330" width="3.26953125" style="723" customWidth="1"/>
    <col min="3331" max="3331" width="3" style="723" customWidth="1"/>
    <col min="3332" max="3332" width="68.7265625" style="723" customWidth="1"/>
    <col min="3333" max="3333" width="0" style="723" hidden="1" customWidth="1"/>
    <col min="3334" max="3334" width="34.1796875" style="723" bestFit="1" customWidth="1"/>
    <col min="3335" max="3585" width="8.7265625" style="723"/>
    <col min="3586" max="3586" width="3.26953125" style="723" customWidth="1"/>
    <col min="3587" max="3587" width="3" style="723" customWidth="1"/>
    <col min="3588" max="3588" width="68.7265625" style="723" customWidth="1"/>
    <col min="3589" max="3589" width="0" style="723" hidden="1" customWidth="1"/>
    <col min="3590" max="3590" width="34.1796875" style="723" bestFit="1" customWidth="1"/>
    <col min="3591" max="3841" width="8.7265625" style="723"/>
    <col min="3842" max="3842" width="3.26953125" style="723" customWidth="1"/>
    <col min="3843" max="3843" width="3" style="723" customWidth="1"/>
    <col min="3844" max="3844" width="68.7265625" style="723" customWidth="1"/>
    <col min="3845" max="3845" width="0" style="723" hidden="1" customWidth="1"/>
    <col min="3846" max="3846" width="34.1796875" style="723" bestFit="1" customWidth="1"/>
    <col min="3847" max="4097" width="8.7265625" style="723"/>
    <col min="4098" max="4098" width="3.26953125" style="723" customWidth="1"/>
    <col min="4099" max="4099" width="3" style="723" customWidth="1"/>
    <col min="4100" max="4100" width="68.7265625" style="723" customWidth="1"/>
    <col min="4101" max="4101" width="0" style="723" hidden="1" customWidth="1"/>
    <col min="4102" max="4102" width="34.1796875" style="723" bestFit="1" customWidth="1"/>
    <col min="4103" max="4353" width="8.7265625" style="723"/>
    <col min="4354" max="4354" width="3.26953125" style="723" customWidth="1"/>
    <col min="4355" max="4355" width="3" style="723" customWidth="1"/>
    <col min="4356" max="4356" width="68.7265625" style="723" customWidth="1"/>
    <col min="4357" max="4357" width="0" style="723" hidden="1" customWidth="1"/>
    <col min="4358" max="4358" width="34.1796875" style="723" bestFit="1" customWidth="1"/>
    <col min="4359" max="4609" width="8.7265625" style="723"/>
    <col min="4610" max="4610" width="3.26953125" style="723" customWidth="1"/>
    <col min="4611" max="4611" width="3" style="723" customWidth="1"/>
    <col min="4612" max="4612" width="68.7265625" style="723" customWidth="1"/>
    <col min="4613" max="4613" width="0" style="723" hidden="1" customWidth="1"/>
    <col min="4614" max="4614" width="34.1796875" style="723" bestFit="1" customWidth="1"/>
    <col min="4615" max="4865" width="8.7265625" style="723"/>
    <col min="4866" max="4866" width="3.26953125" style="723" customWidth="1"/>
    <col min="4867" max="4867" width="3" style="723" customWidth="1"/>
    <col min="4868" max="4868" width="68.7265625" style="723" customWidth="1"/>
    <col min="4869" max="4869" width="0" style="723" hidden="1" customWidth="1"/>
    <col min="4870" max="4870" width="34.1796875" style="723" bestFit="1" customWidth="1"/>
    <col min="4871" max="5121" width="8.7265625" style="723"/>
    <col min="5122" max="5122" width="3.26953125" style="723" customWidth="1"/>
    <col min="5123" max="5123" width="3" style="723" customWidth="1"/>
    <col min="5124" max="5124" width="68.7265625" style="723" customWidth="1"/>
    <col min="5125" max="5125" width="0" style="723" hidden="1" customWidth="1"/>
    <col min="5126" max="5126" width="34.1796875" style="723" bestFit="1" customWidth="1"/>
    <col min="5127" max="5377" width="8.7265625" style="723"/>
    <col min="5378" max="5378" width="3.26953125" style="723" customWidth="1"/>
    <col min="5379" max="5379" width="3" style="723" customWidth="1"/>
    <col min="5380" max="5380" width="68.7265625" style="723" customWidth="1"/>
    <col min="5381" max="5381" width="0" style="723" hidden="1" customWidth="1"/>
    <col min="5382" max="5382" width="34.1796875" style="723" bestFit="1" customWidth="1"/>
    <col min="5383" max="5633" width="8.7265625" style="723"/>
    <col min="5634" max="5634" width="3.26953125" style="723" customWidth="1"/>
    <col min="5635" max="5635" width="3" style="723" customWidth="1"/>
    <col min="5636" max="5636" width="68.7265625" style="723" customWidth="1"/>
    <col min="5637" max="5637" width="0" style="723" hidden="1" customWidth="1"/>
    <col min="5638" max="5638" width="34.1796875" style="723" bestFit="1" customWidth="1"/>
    <col min="5639" max="5889" width="8.7265625" style="723"/>
    <col min="5890" max="5890" width="3.26953125" style="723" customWidth="1"/>
    <col min="5891" max="5891" width="3" style="723" customWidth="1"/>
    <col min="5892" max="5892" width="68.7265625" style="723" customWidth="1"/>
    <col min="5893" max="5893" width="0" style="723" hidden="1" customWidth="1"/>
    <col min="5894" max="5894" width="34.1796875" style="723" bestFit="1" customWidth="1"/>
    <col min="5895" max="6145" width="8.7265625" style="723"/>
    <col min="6146" max="6146" width="3.26953125" style="723" customWidth="1"/>
    <col min="6147" max="6147" width="3" style="723" customWidth="1"/>
    <col min="6148" max="6148" width="68.7265625" style="723" customWidth="1"/>
    <col min="6149" max="6149" width="0" style="723" hidden="1" customWidth="1"/>
    <col min="6150" max="6150" width="34.1796875" style="723" bestFit="1" customWidth="1"/>
    <col min="6151" max="6401" width="8.7265625" style="723"/>
    <col min="6402" max="6402" width="3.26953125" style="723" customWidth="1"/>
    <col min="6403" max="6403" width="3" style="723" customWidth="1"/>
    <col min="6404" max="6404" width="68.7265625" style="723" customWidth="1"/>
    <col min="6405" max="6405" width="0" style="723" hidden="1" customWidth="1"/>
    <col min="6406" max="6406" width="34.1796875" style="723" bestFit="1" customWidth="1"/>
    <col min="6407" max="6657" width="8.7265625" style="723"/>
    <col min="6658" max="6658" width="3.26953125" style="723" customWidth="1"/>
    <col min="6659" max="6659" width="3" style="723" customWidth="1"/>
    <col min="6660" max="6660" width="68.7265625" style="723" customWidth="1"/>
    <col min="6661" max="6661" width="0" style="723" hidden="1" customWidth="1"/>
    <col min="6662" max="6662" width="34.1796875" style="723" bestFit="1" customWidth="1"/>
    <col min="6663" max="6913" width="8.7265625" style="723"/>
    <col min="6914" max="6914" width="3.26953125" style="723" customWidth="1"/>
    <col min="6915" max="6915" width="3" style="723" customWidth="1"/>
    <col min="6916" max="6916" width="68.7265625" style="723" customWidth="1"/>
    <col min="6917" max="6917" width="0" style="723" hidden="1" customWidth="1"/>
    <col min="6918" max="6918" width="34.1796875" style="723" bestFit="1" customWidth="1"/>
    <col min="6919" max="7169" width="8.7265625" style="723"/>
    <col min="7170" max="7170" width="3.26953125" style="723" customWidth="1"/>
    <col min="7171" max="7171" width="3" style="723" customWidth="1"/>
    <col min="7172" max="7172" width="68.7265625" style="723" customWidth="1"/>
    <col min="7173" max="7173" width="0" style="723" hidden="1" customWidth="1"/>
    <col min="7174" max="7174" width="34.1796875" style="723" bestFit="1" customWidth="1"/>
    <col min="7175" max="7425" width="8.7265625" style="723"/>
    <col min="7426" max="7426" width="3.26953125" style="723" customWidth="1"/>
    <col min="7427" max="7427" width="3" style="723" customWidth="1"/>
    <col min="7428" max="7428" width="68.7265625" style="723" customWidth="1"/>
    <col min="7429" max="7429" width="0" style="723" hidden="1" customWidth="1"/>
    <col min="7430" max="7430" width="34.1796875" style="723" bestFit="1" customWidth="1"/>
    <col min="7431" max="7681" width="8.7265625" style="723"/>
    <col min="7682" max="7682" width="3.26953125" style="723" customWidth="1"/>
    <col min="7683" max="7683" width="3" style="723" customWidth="1"/>
    <col min="7684" max="7684" width="68.7265625" style="723" customWidth="1"/>
    <col min="7685" max="7685" width="0" style="723" hidden="1" customWidth="1"/>
    <col min="7686" max="7686" width="34.1796875" style="723" bestFit="1" customWidth="1"/>
    <col min="7687" max="7937" width="8.7265625" style="723"/>
    <col min="7938" max="7938" width="3.26953125" style="723" customWidth="1"/>
    <col min="7939" max="7939" width="3" style="723" customWidth="1"/>
    <col min="7940" max="7940" width="68.7265625" style="723" customWidth="1"/>
    <col min="7941" max="7941" width="0" style="723" hidden="1" customWidth="1"/>
    <col min="7942" max="7942" width="34.1796875" style="723" bestFit="1" customWidth="1"/>
    <col min="7943" max="8193" width="8.7265625" style="723"/>
    <col min="8194" max="8194" width="3.26953125" style="723" customWidth="1"/>
    <col min="8195" max="8195" width="3" style="723" customWidth="1"/>
    <col min="8196" max="8196" width="68.7265625" style="723" customWidth="1"/>
    <col min="8197" max="8197" width="0" style="723" hidden="1" customWidth="1"/>
    <col min="8198" max="8198" width="34.1796875" style="723" bestFit="1" customWidth="1"/>
    <col min="8199" max="8449" width="8.7265625" style="723"/>
    <col min="8450" max="8450" width="3.26953125" style="723" customWidth="1"/>
    <col min="8451" max="8451" width="3" style="723" customWidth="1"/>
    <col min="8452" max="8452" width="68.7265625" style="723" customWidth="1"/>
    <col min="8453" max="8453" width="0" style="723" hidden="1" customWidth="1"/>
    <col min="8454" max="8454" width="34.1796875" style="723" bestFit="1" customWidth="1"/>
    <col min="8455" max="8705" width="8.7265625" style="723"/>
    <col min="8706" max="8706" width="3.26953125" style="723" customWidth="1"/>
    <col min="8707" max="8707" width="3" style="723" customWidth="1"/>
    <col min="8708" max="8708" width="68.7265625" style="723" customWidth="1"/>
    <col min="8709" max="8709" width="0" style="723" hidden="1" customWidth="1"/>
    <col min="8710" max="8710" width="34.1796875" style="723" bestFit="1" customWidth="1"/>
    <col min="8711" max="8961" width="8.7265625" style="723"/>
    <col min="8962" max="8962" width="3.26953125" style="723" customWidth="1"/>
    <col min="8963" max="8963" width="3" style="723" customWidth="1"/>
    <col min="8964" max="8964" width="68.7265625" style="723" customWidth="1"/>
    <col min="8965" max="8965" width="0" style="723" hidden="1" customWidth="1"/>
    <col min="8966" max="8966" width="34.1796875" style="723" bestFit="1" customWidth="1"/>
    <col min="8967" max="9217" width="8.7265625" style="723"/>
    <col min="9218" max="9218" width="3.26953125" style="723" customWidth="1"/>
    <col min="9219" max="9219" width="3" style="723" customWidth="1"/>
    <col min="9220" max="9220" width="68.7265625" style="723" customWidth="1"/>
    <col min="9221" max="9221" width="0" style="723" hidden="1" customWidth="1"/>
    <col min="9222" max="9222" width="34.1796875" style="723" bestFit="1" customWidth="1"/>
    <col min="9223" max="9473" width="8.7265625" style="723"/>
    <col min="9474" max="9474" width="3.26953125" style="723" customWidth="1"/>
    <col min="9475" max="9475" width="3" style="723" customWidth="1"/>
    <col min="9476" max="9476" width="68.7265625" style="723" customWidth="1"/>
    <col min="9477" max="9477" width="0" style="723" hidden="1" customWidth="1"/>
    <col min="9478" max="9478" width="34.1796875" style="723" bestFit="1" customWidth="1"/>
    <col min="9479" max="9729" width="8.7265625" style="723"/>
    <col min="9730" max="9730" width="3.26953125" style="723" customWidth="1"/>
    <col min="9731" max="9731" width="3" style="723" customWidth="1"/>
    <col min="9732" max="9732" width="68.7265625" style="723" customWidth="1"/>
    <col min="9733" max="9733" width="0" style="723" hidden="1" customWidth="1"/>
    <col min="9734" max="9734" width="34.1796875" style="723" bestFit="1" customWidth="1"/>
    <col min="9735" max="9985" width="8.7265625" style="723"/>
    <col min="9986" max="9986" width="3.26953125" style="723" customWidth="1"/>
    <col min="9987" max="9987" width="3" style="723" customWidth="1"/>
    <col min="9988" max="9988" width="68.7265625" style="723" customWidth="1"/>
    <col min="9989" max="9989" width="0" style="723" hidden="1" customWidth="1"/>
    <col min="9990" max="9990" width="34.1796875" style="723" bestFit="1" customWidth="1"/>
    <col min="9991" max="10241" width="8.7265625" style="723"/>
    <col min="10242" max="10242" width="3.26953125" style="723" customWidth="1"/>
    <col min="10243" max="10243" width="3" style="723" customWidth="1"/>
    <col min="10244" max="10244" width="68.7265625" style="723" customWidth="1"/>
    <col min="10245" max="10245" width="0" style="723" hidden="1" customWidth="1"/>
    <col min="10246" max="10246" width="34.1796875" style="723" bestFit="1" customWidth="1"/>
    <col min="10247" max="10497" width="8.7265625" style="723"/>
    <col min="10498" max="10498" width="3.26953125" style="723" customWidth="1"/>
    <col min="10499" max="10499" width="3" style="723" customWidth="1"/>
    <col min="10500" max="10500" width="68.7265625" style="723" customWidth="1"/>
    <col min="10501" max="10501" width="0" style="723" hidden="1" customWidth="1"/>
    <col min="10502" max="10502" width="34.1796875" style="723" bestFit="1" customWidth="1"/>
    <col min="10503" max="10753" width="8.7265625" style="723"/>
    <col min="10754" max="10754" width="3.26953125" style="723" customWidth="1"/>
    <col min="10755" max="10755" width="3" style="723" customWidth="1"/>
    <col min="10756" max="10756" width="68.7265625" style="723" customWidth="1"/>
    <col min="10757" max="10757" width="0" style="723" hidden="1" customWidth="1"/>
    <col min="10758" max="10758" width="34.1796875" style="723" bestFit="1" customWidth="1"/>
    <col min="10759" max="11009" width="8.7265625" style="723"/>
    <col min="11010" max="11010" width="3.26953125" style="723" customWidth="1"/>
    <col min="11011" max="11011" width="3" style="723" customWidth="1"/>
    <col min="11012" max="11012" width="68.7265625" style="723" customWidth="1"/>
    <col min="11013" max="11013" width="0" style="723" hidden="1" customWidth="1"/>
    <col min="11014" max="11014" width="34.1796875" style="723" bestFit="1" customWidth="1"/>
    <col min="11015" max="11265" width="8.7265625" style="723"/>
    <col min="11266" max="11266" width="3.26953125" style="723" customWidth="1"/>
    <col min="11267" max="11267" width="3" style="723" customWidth="1"/>
    <col min="11268" max="11268" width="68.7265625" style="723" customWidth="1"/>
    <col min="11269" max="11269" width="0" style="723" hidden="1" customWidth="1"/>
    <col min="11270" max="11270" width="34.1796875" style="723" bestFit="1" customWidth="1"/>
    <col min="11271" max="11521" width="8.7265625" style="723"/>
    <col min="11522" max="11522" width="3.26953125" style="723" customWidth="1"/>
    <col min="11523" max="11523" width="3" style="723" customWidth="1"/>
    <col min="11524" max="11524" width="68.7265625" style="723" customWidth="1"/>
    <col min="11525" max="11525" width="0" style="723" hidden="1" customWidth="1"/>
    <col min="11526" max="11526" width="34.1796875" style="723" bestFit="1" customWidth="1"/>
    <col min="11527" max="11777" width="8.7265625" style="723"/>
    <col min="11778" max="11778" width="3.26953125" style="723" customWidth="1"/>
    <col min="11779" max="11779" width="3" style="723" customWidth="1"/>
    <col min="11780" max="11780" width="68.7265625" style="723" customWidth="1"/>
    <col min="11781" max="11781" width="0" style="723" hidden="1" customWidth="1"/>
    <col min="11782" max="11782" width="34.1796875" style="723" bestFit="1" customWidth="1"/>
    <col min="11783" max="12033" width="8.7265625" style="723"/>
    <col min="12034" max="12034" width="3.26953125" style="723" customWidth="1"/>
    <col min="12035" max="12035" width="3" style="723" customWidth="1"/>
    <col min="12036" max="12036" width="68.7265625" style="723" customWidth="1"/>
    <col min="12037" max="12037" width="0" style="723" hidden="1" customWidth="1"/>
    <col min="12038" max="12038" width="34.1796875" style="723" bestFit="1" customWidth="1"/>
    <col min="12039" max="12289" width="8.7265625" style="723"/>
    <col min="12290" max="12290" width="3.26953125" style="723" customWidth="1"/>
    <col min="12291" max="12291" width="3" style="723" customWidth="1"/>
    <col min="12292" max="12292" width="68.7265625" style="723" customWidth="1"/>
    <col min="12293" max="12293" width="0" style="723" hidden="1" customWidth="1"/>
    <col min="12294" max="12294" width="34.1796875" style="723" bestFit="1" customWidth="1"/>
    <col min="12295" max="12545" width="8.7265625" style="723"/>
    <col min="12546" max="12546" width="3.26953125" style="723" customWidth="1"/>
    <col min="12547" max="12547" width="3" style="723" customWidth="1"/>
    <col min="12548" max="12548" width="68.7265625" style="723" customWidth="1"/>
    <col min="12549" max="12549" width="0" style="723" hidden="1" customWidth="1"/>
    <col min="12550" max="12550" width="34.1796875" style="723" bestFit="1" customWidth="1"/>
    <col min="12551" max="12801" width="8.7265625" style="723"/>
    <col min="12802" max="12802" width="3.26953125" style="723" customWidth="1"/>
    <col min="12803" max="12803" width="3" style="723" customWidth="1"/>
    <col min="12804" max="12804" width="68.7265625" style="723" customWidth="1"/>
    <col min="12805" max="12805" width="0" style="723" hidden="1" customWidth="1"/>
    <col min="12806" max="12806" width="34.1796875" style="723" bestFit="1" customWidth="1"/>
    <col min="12807" max="13057" width="8.7265625" style="723"/>
    <col min="13058" max="13058" width="3.26953125" style="723" customWidth="1"/>
    <col min="13059" max="13059" width="3" style="723" customWidth="1"/>
    <col min="13060" max="13060" width="68.7265625" style="723" customWidth="1"/>
    <col min="13061" max="13061" width="0" style="723" hidden="1" customWidth="1"/>
    <col min="13062" max="13062" width="34.1796875" style="723" bestFit="1" customWidth="1"/>
    <col min="13063" max="13313" width="8.7265625" style="723"/>
    <col min="13314" max="13314" width="3.26953125" style="723" customWidth="1"/>
    <col min="13315" max="13315" width="3" style="723" customWidth="1"/>
    <col min="13316" max="13316" width="68.7265625" style="723" customWidth="1"/>
    <col min="13317" max="13317" width="0" style="723" hidden="1" customWidth="1"/>
    <col min="13318" max="13318" width="34.1796875" style="723" bestFit="1" customWidth="1"/>
    <col min="13319" max="13569" width="8.7265625" style="723"/>
    <col min="13570" max="13570" width="3.26953125" style="723" customWidth="1"/>
    <col min="13571" max="13571" width="3" style="723" customWidth="1"/>
    <col min="13572" max="13572" width="68.7265625" style="723" customWidth="1"/>
    <col min="13573" max="13573" width="0" style="723" hidden="1" customWidth="1"/>
    <col min="13574" max="13574" width="34.1796875" style="723" bestFit="1" customWidth="1"/>
    <col min="13575" max="13825" width="8.7265625" style="723"/>
    <col min="13826" max="13826" width="3.26953125" style="723" customWidth="1"/>
    <col min="13827" max="13827" width="3" style="723" customWidth="1"/>
    <col min="13828" max="13828" width="68.7265625" style="723" customWidth="1"/>
    <col min="13829" max="13829" width="0" style="723" hidden="1" customWidth="1"/>
    <col min="13830" max="13830" width="34.1796875" style="723" bestFit="1" customWidth="1"/>
    <col min="13831" max="14081" width="8.7265625" style="723"/>
    <col min="14082" max="14082" width="3.26953125" style="723" customWidth="1"/>
    <col min="14083" max="14083" width="3" style="723" customWidth="1"/>
    <col min="14084" max="14084" width="68.7265625" style="723" customWidth="1"/>
    <col min="14085" max="14085" width="0" style="723" hidden="1" customWidth="1"/>
    <col min="14086" max="14086" width="34.1796875" style="723" bestFit="1" customWidth="1"/>
    <col min="14087" max="14337" width="8.7265625" style="723"/>
    <col min="14338" max="14338" width="3.26953125" style="723" customWidth="1"/>
    <col min="14339" max="14339" width="3" style="723" customWidth="1"/>
    <col min="14340" max="14340" width="68.7265625" style="723" customWidth="1"/>
    <col min="14341" max="14341" width="0" style="723" hidden="1" customWidth="1"/>
    <col min="14342" max="14342" width="34.1796875" style="723" bestFit="1" customWidth="1"/>
    <col min="14343" max="14593" width="8.7265625" style="723"/>
    <col min="14594" max="14594" width="3.26953125" style="723" customWidth="1"/>
    <col min="14595" max="14595" width="3" style="723" customWidth="1"/>
    <col min="14596" max="14596" width="68.7265625" style="723" customWidth="1"/>
    <col min="14597" max="14597" width="0" style="723" hidden="1" customWidth="1"/>
    <col min="14598" max="14598" width="34.1796875" style="723" bestFit="1" customWidth="1"/>
    <col min="14599" max="14849" width="8.7265625" style="723"/>
    <col min="14850" max="14850" width="3.26953125" style="723" customWidth="1"/>
    <col min="14851" max="14851" width="3" style="723" customWidth="1"/>
    <col min="14852" max="14852" width="68.7265625" style="723" customWidth="1"/>
    <col min="14853" max="14853" width="0" style="723" hidden="1" customWidth="1"/>
    <col min="14854" max="14854" width="34.1796875" style="723" bestFit="1" customWidth="1"/>
    <col min="14855" max="15105" width="8.7265625" style="723"/>
    <col min="15106" max="15106" width="3.26953125" style="723" customWidth="1"/>
    <col min="15107" max="15107" width="3" style="723" customWidth="1"/>
    <col min="15108" max="15108" width="68.7265625" style="723" customWidth="1"/>
    <col min="15109" max="15109" width="0" style="723" hidden="1" customWidth="1"/>
    <col min="15110" max="15110" width="34.1796875" style="723" bestFit="1" customWidth="1"/>
    <col min="15111" max="15361" width="8.7265625" style="723"/>
    <col min="15362" max="15362" width="3.26953125" style="723" customWidth="1"/>
    <col min="15363" max="15363" width="3" style="723" customWidth="1"/>
    <col min="15364" max="15364" width="68.7265625" style="723" customWidth="1"/>
    <col min="15365" max="15365" width="0" style="723" hidden="1" customWidth="1"/>
    <col min="15366" max="15366" width="34.1796875" style="723" bestFit="1" customWidth="1"/>
    <col min="15367" max="15617" width="8.7265625" style="723"/>
    <col min="15618" max="15618" width="3.26953125" style="723" customWidth="1"/>
    <col min="15619" max="15619" width="3" style="723" customWidth="1"/>
    <col min="15620" max="15620" width="68.7265625" style="723" customWidth="1"/>
    <col min="15621" max="15621" width="0" style="723" hidden="1" customWidth="1"/>
    <col min="15622" max="15622" width="34.1796875" style="723" bestFit="1" customWidth="1"/>
    <col min="15623" max="15873" width="8.7265625" style="723"/>
    <col min="15874" max="15874" width="3.26953125" style="723" customWidth="1"/>
    <col min="15875" max="15875" width="3" style="723" customWidth="1"/>
    <col min="15876" max="15876" width="68.7265625" style="723" customWidth="1"/>
    <col min="15877" max="15877" width="0" style="723" hidden="1" customWidth="1"/>
    <col min="15878" max="15878" width="34.1796875" style="723" bestFit="1" customWidth="1"/>
    <col min="15879" max="16129" width="8.7265625" style="723"/>
    <col min="16130" max="16130" width="3.26953125" style="723" customWidth="1"/>
    <col min="16131" max="16131" width="3" style="723" customWidth="1"/>
    <col min="16132" max="16132" width="68.7265625" style="723" customWidth="1"/>
    <col min="16133" max="16133" width="0" style="723" hidden="1" customWidth="1"/>
    <col min="16134" max="16134" width="34.1796875" style="723" bestFit="1" customWidth="1"/>
    <col min="16135" max="16384" width="8.7265625" style="723"/>
  </cols>
  <sheetData>
    <row r="1" spans="2:8" x14ac:dyDescent="0.25">
      <c r="E1" s="724" t="s">
        <v>857</v>
      </c>
    </row>
    <row r="2" spans="2:8" x14ac:dyDescent="0.25">
      <c r="E2" s="724"/>
      <c r="F2" s="726" t="s">
        <v>858</v>
      </c>
    </row>
    <row r="3" spans="2:8" x14ac:dyDescent="0.25">
      <c r="E3" s="724"/>
    </row>
    <row r="4" spans="2:8" x14ac:dyDescent="0.25">
      <c r="B4" s="727" t="s">
        <v>919</v>
      </c>
      <c r="C4" s="724"/>
      <c r="D4" s="728"/>
    </row>
    <row r="5" spans="2:8" ht="12.75" customHeight="1" x14ac:dyDescent="0.25">
      <c r="B5" s="723" t="s">
        <v>860</v>
      </c>
      <c r="C5" s="728"/>
    </row>
    <row r="6" spans="2:8" ht="11.25" customHeight="1" x14ac:dyDescent="0.25">
      <c r="C6" s="727"/>
    </row>
    <row r="7" spans="2:8" x14ac:dyDescent="0.25">
      <c r="B7" s="1059" t="s">
        <v>861</v>
      </c>
      <c r="C7" s="1060"/>
      <c r="D7" s="729" t="s">
        <v>24</v>
      </c>
      <c r="E7" s="730"/>
      <c r="F7" s="731" t="s">
        <v>862</v>
      </c>
    </row>
    <row r="8" spans="2:8" x14ac:dyDescent="0.25">
      <c r="B8" s="1061" t="s">
        <v>863</v>
      </c>
      <c r="C8" s="1062"/>
      <c r="D8" s="732" t="s">
        <v>864</v>
      </c>
      <c r="F8" s="733"/>
    </row>
    <row r="9" spans="2:8" x14ac:dyDescent="0.25">
      <c r="B9" s="734"/>
      <c r="C9" s="735"/>
      <c r="D9" s="732"/>
      <c r="F9" s="733"/>
    </row>
    <row r="10" spans="2:8" x14ac:dyDescent="0.25">
      <c r="B10" s="734"/>
      <c r="C10" s="735"/>
      <c r="D10" s="736" t="s">
        <v>865</v>
      </c>
      <c r="F10" s="739">
        <f>ROUND(2232432284.05,0)</f>
        <v>2232432284</v>
      </c>
      <c r="G10" s="738"/>
    </row>
    <row r="11" spans="2:8" x14ac:dyDescent="0.25">
      <c r="B11" s="734"/>
      <c r="C11" s="735"/>
      <c r="D11" s="723" t="s">
        <v>866</v>
      </c>
      <c r="F11" s="739">
        <f>ROUND(225800000,0)</f>
        <v>225800000</v>
      </c>
      <c r="G11" s="738"/>
    </row>
    <row r="12" spans="2:8" x14ac:dyDescent="0.25">
      <c r="B12" s="734"/>
      <c r="C12" s="735"/>
      <c r="D12" s="723" t="s">
        <v>867</v>
      </c>
      <c r="F12" s="739">
        <f>ROUND(10332326.89,0)</f>
        <v>10332327</v>
      </c>
      <c r="G12" s="738"/>
    </row>
    <row r="13" spans="2:8" ht="12" customHeight="1" x14ac:dyDescent="0.25">
      <c r="B13" s="734"/>
      <c r="C13" s="735"/>
      <c r="D13" s="723" t="s">
        <v>868</v>
      </c>
      <c r="F13" s="739">
        <f>ROUND(19712.03,0)</f>
        <v>19712</v>
      </c>
      <c r="G13" s="738"/>
    </row>
    <row r="14" spans="2:8" ht="12" customHeight="1" x14ac:dyDescent="0.25">
      <c r="B14" s="734"/>
      <c r="C14" s="735"/>
      <c r="D14" s="723" t="s">
        <v>920</v>
      </c>
      <c r="F14" s="786">
        <f>ROUND(49795.67,0)</f>
        <v>49796</v>
      </c>
      <c r="G14" s="738"/>
    </row>
    <row r="15" spans="2:8" x14ac:dyDescent="0.25">
      <c r="B15" s="1057"/>
      <c r="C15" s="1058"/>
      <c r="D15" s="740" t="s">
        <v>869</v>
      </c>
      <c r="E15" s="741"/>
      <c r="F15" s="742">
        <f>SUM(F10:F14)</f>
        <v>2468634119</v>
      </c>
      <c r="G15" s="743"/>
      <c r="H15" s="744"/>
    </row>
    <row r="16" spans="2:8" x14ac:dyDescent="0.25">
      <c r="B16" s="1057"/>
      <c r="C16" s="1058"/>
      <c r="D16" s="736"/>
      <c r="F16" s="733"/>
    </row>
    <row r="17" spans="2:11" x14ac:dyDescent="0.25">
      <c r="B17" s="1063" t="s">
        <v>870</v>
      </c>
      <c r="C17" s="1064"/>
      <c r="D17" s="732" t="s">
        <v>871</v>
      </c>
      <c r="F17" s="739"/>
      <c r="G17" s="743"/>
    </row>
    <row r="18" spans="2:11" x14ac:dyDescent="0.25">
      <c r="B18" s="1057"/>
      <c r="C18" s="1058"/>
      <c r="D18" s="723" t="s">
        <v>872</v>
      </c>
      <c r="F18" s="739">
        <f>ROUND(1720647254.1,0)</f>
        <v>1720647254</v>
      </c>
      <c r="G18" s="738"/>
      <c r="H18" s="743"/>
    </row>
    <row r="19" spans="2:11" x14ac:dyDescent="0.25">
      <c r="B19" s="1057"/>
      <c r="C19" s="1058"/>
      <c r="D19" s="723" t="s">
        <v>693</v>
      </c>
      <c r="F19" s="739">
        <f>ROUND(88623827.29,0)</f>
        <v>88623827</v>
      </c>
      <c r="H19" s="743"/>
    </row>
    <row r="20" spans="2:11" x14ac:dyDescent="0.25">
      <c r="B20" s="745"/>
      <c r="C20" s="746"/>
      <c r="D20" s="723" t="s">
        <v>684</v>
      </c>
      <c r="F20" s="739">
        <f>ROUND(600814.29,0)</f>
        <v>600814</v>
      </c>
      <c r="G20" s="747"/>
    </row>
    <row r="21" spans="2:11" ht="6.75" hidden="1" customHeight="1" x14ac:dyDescent="0.25">
      <c r="B21" s="1057"/>
      <c r="C21" s="1058"/>
      <c r="D21" s="723" t="s">
        <v>873</v>
      </c>
      <c r="F21" s="739">
        <v>0</v>
      </c>
    </row>
    <row r="22" spans="2:11" x14ac:dyDescent="0.25">
      <c r="B22" s="745"/>
      <c r="C22" s="746"/>
      <c r="D22" s="723" t="s">
        <v>874</v>
      </c>
      <c r="F22" s="739">
        <f>ROUND(23794858.06,0)</f>
        <v>23794858</v>
      </c>
    </row>
    <row r="23" spans="2:11" x14ac:dyDescent="0.25">
      <c r="B23" s="745"/>
      <c r="C23" s="746"/>
      <c r="D23" s="723" t="s">
        <v>875</v>
      </c>
      <c r="F23" s="739">
        <f>ROUND(892666.18,0)</f>
        <v>892666</v>
      </c>
    </row>
    <row r="24" spans="2:11" ht="12.75" customHeight="1" x14ac:dyDescent="0.25">
      <c r="B24" s="745"/>
      <c r="C24" s="746"/>
      <c r="D24" s="723" t="s">
        <v>876</v>
      </c>
      <c r="F24" s="739">
        <f>ROUND(227816692.99,0)</f>
        <v>227816693</v>
      </c>
      <c r="G24" s="743"/>
      <c r="I24" s="743">
        <v>273430364.08999997</v>
      </c>
    </row>
    <row r="25" spans="2:11" x14ac:dyDescent="0.25">
      <c r="B25" s="745"/>
      <c r="C25" s="746"/>
      <c r="D25" s="723" t="s">
        <v>698</v>
      </c>
      <c r="F25" s="739">
        <f>ROUND(46013468.48-F26,0)</f>
        <v>2403529</v>
      </c>
      <c r="I25" s="743">
        <v>19935916.41</v>
      </c>
    </row>
    <row r="26" spans="2:11" x14ac:dyDescent="0.25">
      <c r="B26" s="745"/>
      <c r="C26" s="746"/>
      <c r="D26" s="723" t="s">
        <v>707</v>
      </c>
      <c r="F26" s="739">
        <f>ROUND(43609938.96,0)</f>
        <v>43609939</v>
      </c>
      <c r="I26" s="743">
        <v>-127564496.841932</v>
      </c>
    </row>
    <row r="27" spans="2:11" x14ac:dyDescent="0.25">
      <c r="B27" s="745"/>
      <c r="C27" s="746"/>
      <c r="D27" s="723" t="s">
        <v>699</v>
      </c>
      <c r="F27" s="739">
        <f>ROUND(9105950.11,0)</f>
        <v>9105950</v>
      </c>
      <c r="I27" s="743">
        <f>SUM(I24:I26)</f>
        <v>165801783.658068</v>
      </c>
      <c r="J27" s="727"/>
      <c r="K27" s="748"/>
    </row>
    <row r="28" spans="2:11" ht="12" thickBot="1" x14ac:dyDescent="0.3">
      <c r="B28" s="745"/>
      <c r="C28" s="746"/>
      <c r="D28" s="723" t="s">
        <v>877</v>
      </c>
      <c r="F28" s="739">
        <f>ROUND((18236955.63+17729.5),0)</f>
        <v>18254685</v>
      </c>
      <c r="I28" s="760">
        <f>F39-I27</f>
        <v>2.3419319987297058</v>
      </c>
      <c r="K28" s="749"/>
    </row>
    <row r="29" spans="2:11" ht="12" thickTop="1" x14ac:dyDescent="0.25">
      <c r="B29" s="745"/>
      <c r="C29" s="746"/>
      <c r="D29" s="723" t="s">
        <v>512</v>
      </c>
      <c r="F29" s="739">
        <f>ROUND(19590928.46,0)</f>
        <v>19590928</v>
      </c>
      <c r="I29" s="750"/>
      <c r="K29" s="749"/>
    </row>
    <row r="30" spans="2:11" ht="13.5" customHeight="1" x14ac:dyDescent="0.25">
      <c r="B30" s="745"/>
      <c r="C30" s="746"/>
      <c r="D30" s="723" t="s">
        <v>878</v>
      </c>
      <c r="F30" s="739">
        <f>ROUND(2986022.7,0)</f>
        <v>2986023</v>
      </c>
      <c r="K30" s="749"/>
    </row>
    <row r="31" spans="2:11" s="753" customFormat="1" ht="13.5" hidden="1" customHeight="1" x14ac:dyDescent="0.25">
      <c r="B31" s="751"/>
      <c r="C31" s="752"/>
      <c r="D31" s="723" t="s">
        <v>709</v>
      </c>
      <c r="E31" s="728"/>
      <c r="F31" s="786"/>
      <c r="I31" s="754"/>
      <c r="K31" s="755"/>
    </row>
    <row r="32" spans="2:11" x14ac:dyDescent="0.25">
      <c r="B32" s="1057"/>
      <c r="C32" s="1058"/>
      <c r="D32" s="723" t="s">
        <v>879</v>
      </c>
      <c r="F32" s="739">
        <v>188800</v>
      </c>
      <c r="I32" s="743"/>
      <c r="K32" s="748"/>
    </row>
    <row r="33" spans="2:11" x14ac:dyDescent="0.25">
      <c r="B33" s="745"/>
      <c r="C33" s="746"/>
      <c r="D33" s="723" t="s">
        <v>880</v>
      </c>
      <c r="F33" s="739">
        <f>ROUND(10043511.92,0)</f>
        <v>10043512</v>
      </c>
      <c r="G33" s="738"/>
      <c r="K33" s="749"/>
    </row>
    <row r="34" spans="2:11" hidden="1" x14ac:dyDescent="0.25">
      <c r="B34" s="745"/>
      <c r="C34" s="746"/>
      <c r="D34" s="723" t="s">
        <v>881</v>
      </c>
      <c r="F34" s="786">
        <f>ROUND(-21718.75*0,0)</f>
        <v>0</v>
      </c>
      <c r="K34" s="749"/>
    </row>
    <row r="35" spans="2:11" x14ac:dyDescent="0.25">
      <c r="B35" s="745"/>
      <c r="C35" s="746"/>
      <c r="D35" s="723" t="s">
        <v>882</v>
      </c>
      <c r="F35" s="739">
        <f>ROUND((26594274.84-19935916.41-236512.6*0+50000),0)</f>
        <v>6708358</v>
      </c>
      <c r="K35" s="749"/>
    </row>
    <row r="36" spans="2:11" x14ac:dyDescent="0.25">
      <c r="B36" s="745"/>
      <c r="C36" s="746"/>
      <c r="D36" s="723" t="s">
        <v>883</v>
      </c>
      <c r="F36" s="739">
        <f>ROUND(20004340.05*0+116900953.31*0+127564496.84,0)</f>
        <v>127564497</v>
      </c>
      <c r="H36" s="743">
        <v>584316242.82000005</v>
      </c>
      <c r="K36" s="749"/>
    </row>
    <row r="37" spans="2:11" x14ac:dyDescent="0.25">
      <c r="B37" s="1057"/>
      <c r="C37" s="1058"/>
      <c r="D37" s="740" t="s">
        <v>884</v>
      </c>
      <c r="E37" s="741"/>
      <c r="F37" s="757">
        <f>SUM(F18:F36)</f>
        <v>2302832333</v>
      </c>
      <c r="H37" s="723">
        <v>487419630</v>
      </c>
      <c r="K37" s="748"/>
    </row>
    <row r="38" spans="2:11" x14ac:dyDescent="0.25">
      <c r="B38" s="1057"/>
      <c r="C38" s="1058"/>
      <c r="D38" s="736"/>
      <c r="F38" s="759"/>
      <c r="H38" s="743">
        <f>H36-H37</f>
        <v>96896612.820000052</v>
      </c>
      <c r="K38" s="749"/>
    </row>
    <row r="39" spans="2:11" ht="12" thickBot="1" x14ac:dyDescent="0.3">
      <c r="B39" s="1057"/>
      <c r="C39" s="1058"/>
      <c r="D39" s="740" t="s">
        <v>885</v>
      </c>
      <c r="E39" s="741"/>
      <c r="F39" s="760">
        <f>F15-F37</f>
        <v>165801786</v>
      </c>
      <c r="G39" s="743"/>
      <c r="H39" s="787"/>
      <c r="K39" s="749"/>
    </row>
    <row r="40" spans="2:11" ht="12" thickTop="1" x14ac:dyDescent="0.25">
      <c r="B40" s="761"/>
      <c r="C40" s="762"/>
      <c r="D40" s="763"/>
      <c r="E40" s="764"/>
      <c r="F40" s="765"/>
      <c r="G40" s="744"/>
      <c r="H40" s="723">
        <v>116900953</v>
      </c>
    </row>
    <row r="41" spans="2:11" ht="21" customHeight="1" x14ac:dyDescent="0.25">
      <c r="B41" s="1054"/>
      <c r="C41" s="1054"/>
      <c r="D41" s="740"/>
      <c r="E41" s="741"/>
      <c r="F41" s="748"/>
      <c r="H41" s="743">
        <v>20004340.050000001</v>
      </c>
    </row>
    <row r="42" spans="2:11" ht="9.75" customHeight="1" x14ac:dyDescent="0.25">
      <c r="B42" s="732" t="s">
        <v>886</v>
      </c>
      <c r="C42" s="736"/>
      <c r="D42" s="740"/>
      <c r="E42" s="741"/>
      <c r="F42" s="748"/>
      <c r="I42" s="743">
        <f>H41-H40</f>
        <v>-96896612.950000003</v>
      </c>
    </row>
    <row r="43" spans="2:11" ht="66.75" customHeight="1" x14ac:dyDescent="0.25">
      <c r="B43" s="766" t="s">
        <v>887</v>
      </c>
      <c r="C43" s="1053" t="s">
        <v>888</v>
      </c>
      <c r="D43" s="1053"/>
      <c r="E43" s="1053"/>
      <c r="F43" s="1053"/>
    </row>
    <row r="44" spans="2:11" ht="9.75" customHeight="1" x14ac:dyDescent="0.25">
      <c r="B44" s="767"/>
      <c r="C44" s="768"/>
      <c r="D44" s="768"/>
      <c r="E44" s="768"/>
      <c r="F44" s="768"/>
    </row>
    <row r="45" spans="2:11" ht="26.25" customHeight="1" x14ac:dyDescent="0.25">
      <c r="B45" s="769"/>
      <c r="C45" s="769"/>
      <c r="D45" s="770" t="s">
        <v>889</v>
      </c>
      <c r="E45" s="1055" t="s">
        <v>890</v>
      </c>
      <c r="F45" s="1055"/>
    </row>
    <row r="46" spans="2:11" ht="30.75" customHeight="1" x14ac:dyDescent="0.25">
      <c r="B46" s="771"/>
      <c r="C46" s="767"/>
      <c r="D46" s="788" t="s">
        <v>863</v>
      </c>
      <c r="E46" s="1056" t="s">
        <v>892</v>
      </c>
      <c r="F46" s="1056"/>
    </row>
    <row r="47" spans="2:11" ht="30" customHeight="1" x14ac:dyDescent="0.25">
      <c r="B47" s="771"/>
      <c r="C47" s="767"/>
      <c r="D47" s="788" t="s">
        <v>870</v>
      </c>
      <c r="E47" s="1056" t="s">
        <v>894</v>
      </c>
      <c r="F47" s="1056"/>
    </row>
    <row r="48" spans="2:11" ht="27.75" customHeight="1" x14ac:dyDescent="0.25">
      <c r="B48" s="771"/>
      <c r="C48" s="767"/>
      <c r="D48" s="788" t="s">
        <v>921</v>
      </c>
      <c r="E48" s="1056" t="s">
        <v>895</v>
      </c>
      <c r="F48" s="1056"/>
    </row>
    <row r="49" spans="2:11" ht="16.5" customHeight="1" x14ac:dyDescent="0.25">
      <c r="B49" s="771"/>
      <c r="C49" s="767"/>
      <c r="D49" s="788" t="s">
        <v>922</v>
      </c>
      <c r="E49" s="1056" t="s">
        <v>896</v>
      </c>
      <c r="F49" s="1056"/>
    </row>
    <row r="50" spans="2:11" ht="12" customHeight="1" x14ac:dyDescent="0.25">
      <c r="B50" s="771"/>
      <c r="C50" s="767"/>
      <c r="D50" s="788" t="s">
        <v>923</v>
      </c>
      <c r="E50" s="1056" t="s">
        <v>898</v>
      </c>
      <c r="F50" s="1056"/>
    </row>
    <row r="51" spans="2:11" ht="30" customHeight="1" x14ac:dyDescent="0.25">
      <c r="B51" s="771"/>
      <c r="C51" s="767"/>
      <c r="D51" s="788" t="s">
        <v>924</v>
      </c>
      <c r="E51" s="1056" t="s">
        <v>899</v>
      </c>
      <c r="F51" s="1056"/>
      <c r="G51" s="773"/>
    </row>
    <row r="52" spans="2:11" ht="12" customHeight="1" x14ac:dyDescent="0.25">
      <c r="B52" s="771"/>
      <c r="C52" s="767"/>
      <c r="D52" s="788" t="s">
        <v>925</v>
      </c>
      <c r="E52" s="1056" t="s">
        <v>901</v>
      </c>
      <c r="F52" s="1056"/>
    </row>
    <row r="53" spans="2:11" ht="28.9" customHeight="1" x14ac:dyDescent="0.25">
      <c r="B53" s="771"/>
      <c r="C53" s="767"/>
      <c r="D53" s="788" t="s">
        <v>926</v>
      </c>
      <c r="E53" s="1056" t="s">
        <v>902</v>
      </c>
      <c r="F53" s="1056"/>
    </row>
    <row r="54" spans="2:11" ht="12" x14ac:dyDescent="0.25">
      <c r="B54" s="771"/>
      <c r="C54" s="767"/>
      <c r="D54" s="788" t="s">
        <v>927</v>
      </c>
      <c r="E54" s="1056" t="s">
        <v>903</v>
      </c>
      <c r="F54" s="1056"/>
    </row>
    <row r="55" spans="2:11" ht="12" x14ac:dyDescent="0.25">
      <c r="B55" s="771"/>
      <c r="C55" s="767"/>
      <c r="D55" s="788" t="s">
        <v>928</v>
      </c>
      <c r="E55" s="1056" t="s">
        <v>904</v>
      </c>
      <c r="F55" s="1056"/>
    </row>
    <row r="56" spans="2:11" ht="12" x14ac:dyDescent="0.25">
      <c r="B56" s="771"/>
      <c r="C56" s="767"/>
      <c r="D56" s="767"/>
      <c r="E56" s="767"/>
      <c r="F56" s="775"/>
    </row>
    <row r="57" spans="2:11" ht="17.25" customHeight="1" x14ac:dyDescent="0.25">
      <c r="B57" s="766" t="s">
        <v>905</v>
      </c>
      <c r="C57" s="1053" t="s">
        <v>906</v>
      </c>
      <c r="D57" s="1053"/>
      <c r="E57" s="1053"/>
      <c r="F57" s="1053"/>
    </row>
    <row r="58" spans="2:11" ht="9.75" customHeight="1" x14ac:dyDescent="0.25">
      <c r="B58" s="771"/>
      <c r="C58" s="767"/>
      <c r="D58" s="767"/>
      <c r="E58" s="767"/>
      <c r="F58" s="775"/>
    </row>
    <row r="59" spans="2:11" ht="56.25" customHeight="1" x14ac:dyDescent="0.25">
      <c r="B59" s="766" t="s">
        <v>907</v>
      </c>
      <c r="C59" s="1050" t="s">
        <v>929</v>
      </c>
      <c r="D59" s="1050"/>
      <c r="E59" s="1050"/>
      <c r="F59" s="1050"/>
    </row>
    <row r="60" spans="2:11" ht="12" customHeight="1" x14ac:dyDescent="0.25">
      <c r="B60" s="766" t="s">
        <v>909</v>
      </c>
      <c r="C60" s="1050" t="s">
        <v>910</v>
      </c>
      <c r="D60" s="1050"/>
      <c r="E60" s="1050"/>
      <c r="F60" s="1050"/>
    </row>
    <row r="61" spans="2:11" ht="12" customHeight="1" x14ac:dyDescent="0.25">
      <c r="B61" s="766"/>
      <c r="C61" s="776"/>
      <c r="D61" s="776"/>
      <c r="E61" s="776"/>
      <c r="F61" s="777"/>
    </row>
    <row r="62" spans="2:11" ht="55.5" customHeight="1" x14ac:dyDescent="0.25">
      <c r="B62" s="766" t="s">
        <v>911</v>
      </c>
      <c r="C62" s="1050" t="s">
        <v>912</v>
      </c>
      <c r="D62" s="1050"/>
      <c r="E62" s="1050"/>
      <c r="F62" s="1050"/>
    </row>
    <row r="63" spans="2:11" x14ac:dyDescent="0.25">
      <c r="B63" s="778"/>
      <c r="C63" s="779"/>
      <c r="D63" s="779"/>
      <c r="E63" s="779"/>
      <c r="F63" s="779"/>
      <c r="K63" s="723"/>
    </row>
    <row r="64" spans="2:11" x14ac:dyDescent="0.25">
      <c r="B64" s="780"/>
      <c r="C64" s="781"/>
      <c r="E64" s="782" t="s">
        <v>913</v>
      </c>
      <c r="F64" s="723"/>
    </row>
    <row r="65" spans="2:6" x14ac:dyDescent="0.25">
      <c r="C65" s="784"/>
      <c r="E65" s="782" t="s">
        <v>914</v>
      </c>
      <c r="F65" s="723"/>
    </row>
    <row r="66" spans="2:6" x14ac:dyDescent="0.25">
      <c r="C66" s="784"/>
      <c r="E66" s="724" t="s">
        <v>915</v>
      </c>
      <c r="F66" s="723"/>
    </row>
    <row r="67" spans="2:6" x14ac:dyDescent="0.25">
      <c r="C67" s="784"/>
      <c r="E67" s="782" t="s">
        <v>917</v>
      </c>
      <c r="F67" s="783" t="s">
        <v>913</v>
      </c>
    </row>
    <row r="68" spans="2:6" x14ac:dyDescent="0.25">
      <c r="C68" s="784"/>
      <c r="F68" s="783" t="s">
        <v>914</v>
      </c>
    </row>
    <row r="69" spans="2:6" x14ac:dyDescent="0.25">
      <c r="C69" s="784"/>
      <c r="F69" s="785" t="s">
        <v>916</v>
      </c>
    </row>
    <row r="70" spans="2:6" x14ac:dyDescent="0.25">
      <c r="C70" s="784"/>
      <c r="F70" s="783" t="s">
        <v>917</v>
      </c>
    </row>
    <row r="71" spans="2:6" x14ac:dyDescent="0.25">
      <c r="B71" s="780"/>
      <c r="C71" s="781"/>
    </row>
    <row r="72" spans="2:6" x14ac:dyDescent="0.25">
      <c r="C72" s="784"/>
    </row>
    <row r="73" spans="2:6" x14ac:dyDescent="0.25">
      <c r="B73" s="723" t="s">
        <v>918</v>
      </c>
      <c r="C73" s="784"/>
    </row>
    <row r="74" spans="2:6" ht="12" customHeight="1" x14ac:dyDescent="0.25"/>
    <row r="75" spans="2:6" ht="12" customHeight="1" x14ac:dyDescent="0.25">
      <c r="C75" s="784"/>
    </row>
    <row r="270" spans="4:4" x14ac:dyDescent="0.25">
      <c r="D270" s="723">
        <v>-192631106.12</v>
      </c>
    </row>
  </sheetData>
  <mergeCells count="29">
    <mergeCell ref="B39:C39"/>
    <mergeCell ref="B7:C7"/>
    <mergeCell ref="B8:C8"/>
    <mergeCell ref="B15:C15"/>
    <mergeCell ref="B16:C16"/>
    <mergeCell ref="B17:C17"/>
    <mergeCell ref="B18:C18"/>
    <mergeCell ref="B19:C19"/>
    <mergeCell ref="B21:C21"/>
    <mergeCell ref="B32:C32"/>
    <mergeCell ref="B37:C37"/>
    <mergeCell ref="B38:C38"/>
    <mergeCell ref="E54:F54"/>
    <mergeCell ref="B41:C41"/>
    <mergeCell ref="C43:F43"/>
    <mergeCell ref="E45:F45"/>
    <mergeCell ref="E46:F46"/>
    <mergeCell ref="E47:F47"/>
    <mergeCell ref="E48:F48"/>
    <mergeCell ref="E49:F49"/>
    <mergeCell ref="E50:F50"/>
    <mergeCell ref="E51:F51"/>
    <mergeCell ref="E52:F52"/>
    <mergeCell ref="E53:F53"/>
    <mergeCell ref="E55:F55"/>
    <mergeCell ref="C57:F57"/>
    <mergeCell ref="C59:F59"/>
    <mergeCell ref="C60:F60"/>
    <mergeCell ref="C62:F62"/>
  </mergeCells>
  <pageMargins left="0.75" right="0.75" top="1" bottom="1" header="0.5" footer="0.5"/>
  <pageSetup scale="56" orientation="portrait" r:id="rId1"/>
  <headerFooter alignWithMargins="0"/>
  <rowBreaks count="1" manualBreakCount="1">
    <brk id="28" max="1638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C09D5A-3D7B-4F34-9575-26737463D42D}">
  <sheetPr>
    <pageSetUpPr fitToPage="1"/>
  </sheetPr>
  <dimension ref="B1:G272"/>
  <sheetViews>
    <sheetView showGridLines="0" view="pageBreakPreview" zoomScale="47" zoomScaleNormal="100" zoomScaleSheetLayoutView="70" workbookViewId="0">
      <selection activeCell="B23" sqref="B23"/>
    </sheetView>
  </sheetViews>
  <sheetFormatPr defaultRowHeight="15.5" x14ac:dyDescent="0.35"/>
  <cols>
    <col min="1" max="1" width="8.7265625" style="790"/>
    <col min="2" max="2" width="3.26953125" style="789" customWidth="1"/>
    <col min="3" max="3" width="3" style="790" customWidth="1"/>
    <col min="4" max="4" width="81.453125" style="790" customWidth="1"/>
    <col min="5" max="5" width="31.81640625" style="795" customWidth="1"/>
    <col min="6" max="7" width="45.54296875" style="792" customWidth="1"/>
    <col min="8" max="250" width="8.7265625" style="790"/>
    <col min="251" max="251" width="3.26953125" style="790" customWidth="1"/>
    <col min="252" max="252" width="3" style="790" customWidth="1"/>
    <col min="253" max="253" width="68.7265625" style="790" customWidth="1"/>
    <col min="254" max="254" width="0" style="790" hidden="1" customWidth="1"/>
    <col min="255" max="255" width="34.1796875" style="790" bestFit="1" customWidth="1"/>
    <col min="256" max="506" width="8.7265625" style="790"/>
    <col min="507" max="507" width="3.26953125" style="790" customWidth="1"/>
    <col min="508" max="508" width="3" style="790" customWidth="1"/>
    <col min="509" max="509" width="68.7265625" style="790" customWidth="1"/>
    <col min="510" max="510" width="0" style="790" hidden="1" customWidth="1"/>
    <col min="511" max="511" width="34.1796875" style="790" bestFit="1" customWidth="1"/>
    <col min="512" max="762" width="8.7265625" style="790"/>
    <col min="763" max="763" width="3.26953125" style="790" customWidth="1"/>
    <col min="764" max="764" width="3" style="790" customWidth="1"/>
    <col min="765" max="765" width="68.7265625" style="790" customWidth="1"/>
    <col min="766" max="766" width="0" style="790" hidden="1" customWidth="1"/>
    <col min="767" max="767" width="34.1796875" style="790" bestFit="1" customWidth="1"/>
    <col min="768" max="1018" width="8.7265625" style="790"/>
    <col min="1019" max="1019" width="3.26953125" style="790" customWidth="1"/>
    <col min="1020" max="1020" width="3" style="790" customWidth="1"/>
    <col min="1021" max="1021" width="68.7265625" style="790" customWidth="1"/>
    <col min="1022" max="1022" width="0" style="790" hidden="1" customWidth="1"/>
    <col min="1023" max="1023" width="34.1796875" style="790" bestFit="1" customWidth="1"/>
    <col min="1024" max="1274" width="8.7265625" style="790"/>
    <col min="1275" max="1275" width="3.26953125" style="790" customWidth="1"/>
    <col min="1276" max="1276" width="3" style="790" customWidth="1"/>
    <col min="1277" max="1277" width="68.7265625" style="790" customWidth="1"/>
    <col min="1278" max="1278" width="0" style="790" hidden="1" customWidth="1"/>
    <col min="1279" max="1279" width="34.1796875" style="790" bestFit="1" customWidth="1"/>
    <col min="1280" max="1530" width="8.7265625" style="790"/>
    <col min="1531" max="1531" width="3.26953125" style="790" customWidth="1"/>
    <col min="1532" max="1532" width="3" style="790" customWidth="1"/>
    <col min="1533" max="1533" width="68.7265625" style="790" customWidth="1"/>
    <col min="1534" max="1534" width="0" style="790" hidden="1" customWidth="1"/>
    <col min="1535" max="1535" width="34.1796875" style="790" bestFit="1" customWidth="1"/>
    <col min="1536" max="1786" width="8.7265625" style="790"/>
    <col min="1787" max="1787" width="3.26953125" style="790" customWidth="1"/>
    <col min="1788" max="1788" width="3" style="790" customWidth="1"/>
    <col min="1789" max="1789" width="68.7265625" style="790" customWidth="1"/>
    <col min="1790" max="1790" width="0" style="790" hidden="1" customWidth="1"/>
    <col min="1791" max="1791" width="34.1796875" style="790" bestFit="1" customWidth="1"/>
    <col min="1792" max="2042" width="8.7265625" style="790"/>
    <col min="2043" max="2043" width="3.26953125" style="790" customWidth="1"/>
    <col min="2044" max="2044" width="3" style="790" customWidth="1"/>
    <col min="2045" max="2045" width="68.7265625" style="790" customWidth="1"/>
    <col min="2046" max="2046" width="0" style="790" hidden="1" customWidth="1"/>
    <col min="2047" max="2047" width="34.1796875" style="790" bestFit="1" customWidth="1"/>
    <col min="2048" max="2298" width="8.7265625" style="790"/>
    <col min="2299" max="2299" width="3.26953125" style="790" customWidth="1"/>
    <col min="2300" max="2300" width="3" style="790" customWidth="1"/>
    <col min="2301" max="2301" width="68.7265625" style="790" customWidth="1"/>
    <col min="2302" max="2302" width="0" style="790" hidden="1" customWidth="1"/>
    <col min="2303" max="2303" width="34.1796875" style="790" bestFit="1" customWidth="1"/>
    <col min="2304" max="2554" width="8.7265625" style="790"/>
    <col min="2555" max="2555" width="3.26953125" style="790" customWidth="1"/>
    <col min="2556" max="2556" width="3" style="790" customWidth="1"/>
    <col min="2557" max="2557" width="68.7265625" style="790" customWidth="1"/>
    <col min="2558" max="2558" width="0" style="790" hidden="1" customWidth="1"/>
    <col min="2559" max="2559" width="34.1796875" style="790" bestFit="1" customWidth="1"/>
    <col min="2560" max="2810" width="8.7265625" style="790"/>
    <col min="2811" max="2811" width="3.26953125" style="790" customWidth="1"/>
    <col min="2812" max="2812" width="3" style="790" customWidth="1"/>
    <col min="2813" max="2813" width="68.7265625" style="790" customWidth="1"/>
    <col min="2814" max="2814" width="0" style="790" hidden="1" customWidth="1"/>
    <col min="2815" max="2815" width="34.1796875" style="790" bestFit="1" customWidth="1"/>
    <col min="2816" max="3066" width="8.7265625" style="790"/>
    <col min="3067" max="3067" width="3.26953125" style="790" customWidth="1"/>
    <col min="3068" max="3068" width="3" style="790" customWidth="1"/>
    <col min="3069" max="3069" width="68.7265625" style="790" customWidth="1"/>
    <col min="3070" max="3070" width="0" style="790" hidden="1" customWidth="1"/>
    <col min="3071" max="3071" width="34.1796875" style="790" bestFit="1" customWidth="1"/>
    <col min="3072" max="3322" width="8.7265625" style="790"/>
    <col min="3323" max="3323" width="3.26953125" style="790" customWidth="1"/>
    <col min="3324" max="3324" width="3" style="790" customWidth="1"/>
    <col min="3325" max="3325" width="68.7265625" style="790" customWidth="1"/>
    <col min="3326" max="3326" width="0" style="790" hidden="1" customWidth="1"/>
    <col min="3327" max="3327" width="34.1796875" style="790" bestFit="1" customWidth="1"/>
    <col min="3328" max="3578" width="8.7265625" style="790"/>
    <col min="3579" max="3579" width="3.26953125" style="790" customWidth="1"/>
    <col min="3580" max="3580" width="3" style="790" customWidth="1"/>
    <col min="3581" max="3581" width="68.7265625" style="790" customWidth="1"/>
    <col min="3582" max="3582" width="0" style="790" hidden="1" customWidth="1"/>
    <col min="3583" max="3583" width="34.1796875" style="790" bestFit="1" customWidth="1"/>
    <col min="3584" max="3834" width="8.7265625" style="790"/>
    <col min="3835" max="3835" width="3.26953125" style="790" customWidth="1"/>
    <col min="3836" max="3836" width="3" style="790" customWidth="1"/>
    <col min="3837" max="3837" width="68.7265625" style="790" customWidth="1"/>
    <col min="3838" max="3838" width="0" style="790" hidden="1" customWidth="1"/>
    <col min="3839" max="3839" width="34.1796875" style="790" bestFit="1" customWidth="1"/>
    <col min="3840" max="4090" width="8.7265625" style="790"/>
    <col min="4091" max="4091" width="3.26953125" style="790" customWidth="1"/>
    <col min="4092" max="4092" width="3" style="790" customWidth="1"/>
    <col min="4093" max="4093" width="68.7265625" style="790" customWidth="1"/>
    <col min="4094" max="4094" width="0" style="790" hidden="1" customWidth="1"/>
    <col min="4095" max="4095" width="34.1796875" style="790" bestFit="1" customWidth="1"/>
    <col min="4096" max="4346" width="8.7265625" style="790"/>
    <col min="4347" max="4347" width="3.26953125" style="790" customWidth="1"/>
    <col min="4348" max="4348" width="3" style="790" customWidth="1"/>
    <col min="4349" max="4349" width="68.7265625" style="790" customWidth="1"/>
    <col min="4350" max="4350" width="0" style="790" hidden="1" customWidth="1"/>
    <col min="4351" max="4351" width="34.1796875" style="790" bestFit="1" customWidth="1"/>
    <col min="4352" max="4602" width="8.7265625" style="790"/>
    <col min="4603" max="4603" width="3.26953125" style="790" customWidth="1"/>
    <col min="4604" max="4604" width="3" style="790" customWidth="1"/>
    <col min="4605" max="4605" width="68.7265625" style="790" customWidth="1"/>
    <col min="4606" max="4606" width="0" style="790" hidden="1" customWidth="1"/>
    <col min="4607" max="4607" width="34.1796875" style="790" bestFit="1" customWidth="1"/>
    <col min="4608" max="4858" width="8.7265625" style="790"/>
    <col min="4859" max="4859" width="3.26953125" style="790" customWidth="1"/>
    <col min="4860" max="4860" width="3" style="790" customWidth="1"/>
    <col min="4861" max="4861" width="68.7265625" style="790" customWidth="1"/>
    <col min="4862" max="4862" width="0" style="790" hidden="1" customWidth="1"/>
    <col min="4863" max="4863" width="34.1796875" style="790" bestFit="1" customWidth="1"/>
    <col min="4864" max="5114" width="8.7265625" style="790"/>
    <col min="5115" max="5115" width="3.26953125" style="790" customWidth="1"/>
    <col min="5116" max="5116" width="3" style="790" customWidth="1"/>
    <col min="5117" max="5117" width="68.7265625" style="790" customWidth="1"/>
    <col min="5118" max="5118" width="0" style="790" hidden="1" customWidth="1"/>
    <col min="5119" max="5119" width="34.1796875" style="790" bestFit="1" customWidth="1"/>
    <col min="5120" max="5370" width="8.7265625" style="790"/>
    <col min="5371" max="5371" width="3.26953125" style="790" customWidth="1"/>
    <col min="5372" max="5372" width="3" style="790" customWidth="1"/>
    <col min="5373" max="5373" width="68.7265625" style="790" customWidth="1"/>
    <col min="5374" max="5374" width="0" style="790" hidden="1" customWidth="1"/>
    <col min="5375" max="5375" width="34.1796875" style="790" bestFit="1" customWidth="1"/>
    <col min="5376" max="5626" width="8.7265625" style="790"/>
    <col min="5627" max="5627" width="3.26953125" style="790" customWidth="1"/>
    <col min="5628" max="5628" width="3" style="790" customWidth="1"/>
    <col min="5629" max="5629" width="68.7265625" style="790" customWidth="1"/>
    <col min="5630" max="5630" width="0" style="790" hidden="1" customWidth="1"/>
    <col min="5631" max="5631" width="34.1796875" style="790" bestFit="1" customWidth="1"/>
    <col min="5632" max="5882" width="8.7265625" style="790"/>
    <col min="5883" max="5883" width="3.26953125" style="790" customWidth="1"/>
    <col min="5884" max="5884" width="3" style="790" customWidth="1"/>
    <col min="5885" max="5885" width="68.7265625" style="790" customWidth="1"/>
    <col min="5886" max="5886" width="0" style="790" hidden="1" customWidth="1"/>
    <col min="5887" max="5887" width="34.1796875" style="790" bestFit="1" customWidth="1"/>
    <col min="5888" max="6138" width="8.7265625" style="790"/>
    <col min="6139" max="6139" width="3.26953125" style="790" customWidth="1"/>
    <col min="6140" max="6140" width="3" style="790" customWidth="1"/>
    <col min="6141" max="6141" width="68.7265625" style="790" customWidth="1"/>
    <col min="6142" max="6142" width="0" style="790" hidden="1" customWidth="1"/>
    <col min="6143" max="6143" width="34.1796875" style="790" bestFit="1" customWidth="1"/>
    <col min="6144" max="6394" width="8.7265625" style="790"/>
    <col min="6395" max="6395" width="3.26953125" style="790" customWidth="1"/>
    <col min="6396" max="6396" width="3" style="790" customWidth="1"/>
    <col min="6397" max="6397" width="68.7265625" style="790" customWidth="1"/>
    <col min="6398" max="6398" width="0" style="790" hidden="1" customWidth="1"/>
    <col min="6399" max="6399" width="34.1796875" style="790" bestFit="1" customWidth="1"/>
    <col min="6400" max="6650" width="8.7265625" style="790"/>
    <col min="6651" max="6651" width="3.26953125" style="790" customWidth="1"/>
    <col min="6652" max="6652" width="3" style="790" customWidth="1"/>
    <col min="6653" max="6653" width="68.7265625" style="790" customWidth="1"/>
    <col min="6654" max="6654" width="0" style="790" hidden="1" customWidth="1"/>
    <col min="6655" max="6655" width="34.1796875" style="790" bestFit="1" customWidth="1"/>
    <col min="6656" max="6906" width="8.7265625" style="790"/>
    <col min="6907" max="6907" width="3.26953125" style="790" customWidth="1"/>
    <col min="6908" max="6908" width="3" style="790" customWidth="1"/>
    <col min="6909" max="6909" width="68.7265625" style="790" customWidth="1"/>
    <col min="6910" max="6910" width="0" style="790" hidden="1" customWidth="1"/>
    <col min="6911" max="6911" width="34.1796875" style="790" bestFit="1" customWidth="1"/>
    <col min="6912" max="7162" width="8.7265625" style="790"/>
    <col min="7163" max="7163" width="3.26953125" style="790" customWidth="1"/>
    <col min="7164" max="7164" width="3" style="790" customWidth="1"/>
    <col min="7165" max="7165" width="68.7265625" style="790" customWidth="1"/>
    <col min="7166" max="7166" width="0" style="790" hidden="1" customWidth="1"/>
    <col min="7167" max="7167" width="34.1796875" style="790" bestFit="1" customWidth="1"/>
    <col min="7168" max="7418" width="8.7265625" style="790"/>
    <col min="7419" max="7419" width="3.26953125" style="790" customWidth="1"/>
    <col min="7420" max="7420" width="3" style="790" customWidth="1"/>
    <col min="7421" max="7421" width="68.7265625" style="790" customWidth="1"/>
    <col min="7422" max="7422" width="0" style="790" hidden="1" customWidth="1"/>
    <col min="7423" max="7423" width="34.1796875" style="790" bestFit="1" customWidth="1"/>
    <col min="7424" max="7674" width="8.7265625" style="790"/>
    <col min="7675" max="7675" width="3.26953125" style="790" customWidth="1"/>
    <col min="7676" max="7676" width="3" style="790" customWidth="1"/>
    <col min="7677" max="7677" width="68.7265625" style="790" customWidth="1"/>
    <col min="7678" max="7678" width="0" style="790" hidden="1" customWidth="1"/>
    <col min="7679" max="7679" width="34.1796875" style="790" bestFit="1" customWidth="1"/>
    <col min="7680" max="7930" width="8.7265625" style="790"/>
    <col min="7931" max="7931" width="3.26953125" style="790" customWidth="1"/>
    <col min="7932" max="7932" width="3" style="790" customWidth="1"/>
    <col min="7933" max="7933" width="68.7265625" style="790" customWidth="1"/>
    <col min="7934" max="7934" width="0" style="790" hidden="1" customWidth="1"/>
    <col min="7935" max="7935" width="34.1796875" style="790" bestFit="1" customWidth="1"/>
    <col min="7936" max="8186" width="8.7265625" style="790"/>
    <col min="8187" max="8187" width="3.26953125" style="790" customWidth="1"/>
    <col min="8188" max="8188" width="3" style="790" customWidth="1"/>
    <col min="8189" max="8189" width="68.7265625" style="790" customWidth="1"/>
    <col min="8190" max="8190" width="0" style="790" hidden="1" customWidth="1"/>
    <col min="8191" max="8191" width="34.1796875" style="790" bestFit="1" customWidth="1"/>
    <col min="8192" max="8442" width="8.7265625" style="790"/>
    <col min="8443" max="8443" width="3.26953125" style="790" customWidth="1"/>
    <col min="8444" max="8444" width="3" style="790" customWidth="1"/>
    <col min="8445" max="8445" width="68.7265625" style="790" customWidth="1"/>
    <col min="8446" max="8446" width="0" style="790" hidden="1" customWidth="1"/>
    <col min="8447" max="8447" width="34.1796875" style="790" bestFit="1" customWidth="1"/>
    <col min="8448" max="8698" width="8.7265625" style="790"/>
    <col min="8699" max="8699" width="3.26953125" style="790" customWidth="1"/>
    <col min="8700" max="8700" width="3" style="790" customWidth="1"/>
    <col min="8701" max="8701" width="68.7265625" style="790" customWidth="1"/>
    <col min="8702" max="8702" width="0" style="790" hidden="1" customWidth="1"/>
    <col min="8703" max="8703" width="34.1796875" style="790" bestFit="1" customWidth="1"/>
    <col min="8704" max="8954" width="8.7265625" style="790"/>
    <col min="8955" max="8955" width="3.26953125" style="790" customWidth="1"/>
    <col min="8956" max="8956" width="3" style="790" customWidth="1"/>
    <col min="8957" max="8957" width="68.7265625" style="790" customWidth="1"/>
    <col min="8958" max="8958" width="0" style="790" hidden="1" customWidth="1"/>
    <col min="8959" max="8959" width="34.1796875" style="790" bestFit="1" customWidth="1"/>
    <col min="8960" max="9210" width="8.7265625" style="790"/>
    <col min="9211" max="9211" width="3.26953125" style="790" customWidth="1"/>
    <col min="9212" max="9212" width="3" style="790" customWidth="1"/>
    <col min="9213" max="9213" width="68.7265625" style="790" customWidth="1"/>
    <col min="9214" max="9214" width="0" style="790" hidden="1" customWidth="1"/>
    <col min="9215" max="9215" width="34.1796875" style="790" bestFit="1" customWidth="1"/>
    <col min="9216" max="9466" width="8.7265625" style="790"/>
    <col min="9467" max="9467" width="3.26953125" style="790" customWidth="1"/>
    <col min="9468" max="9468" width="3" style="790" customWidth="1"/>
    <col min="9469" max="9469" width="68.7265625" style="790" customWidth="1"/>
    <col min="9470" max="9470" width="0" style="790" hidden="1" customWidth="1"/>
    <col min="9471" max="9471" width="34.1796875" style="790" bestFit="1" customWidth="1"/>
    <col min="9472" max="9722" width="8.7265625" style="790"/>
    <col min="9723" max="9723" width="3.26953125" style="790" customWidth="1"/>
    <col min="9724" max="9724" width="3" style="790" customWidth="1"/>
    <col min="9725" max="9725" width="68.7265625" style="790" customWidth="1"/>
    <col min="9726" max="9726" width="0" style="790" hidden="1" customWidth="1"/>
    <col min="9727" max="9727" width="34.1796875" style="790" bestFit="1" customWidth="1"/>
    <col min="9728" max="9978" width="8.7265625" style="790"/>
    <col min="9979" max="9979" width="3.26953125" style="790" customWidth="1"/>
    <col min="9980" max="9980" width="3" style="790" customWidth="1"/>
    <col min="9981" max="9981" width="68.7265625" style="790" customWidth="1"/>
    <col min="9982" max="9982" width="0" style="790" hidden="1" customWidth="1"/>
    <col min="9983" max="9983" width="34.1796875" style="790" bestFit="1" customWidth="1"/>
    <col min="9984" max="10234" width="8.7265625" style="790"/>
    <col min="10235" max="10235" width="3.26953125" style="790" customWidth="1"/>
    <col min="10236" max="10236" width="3" style="790" customWidth="1"/>
    <col min="10237" max="10237" width="68.7265625" style="790" customWidth="1"/>
    <col min="10238" max="10238" width="0" style="790" hidden="1" customWidth="1"/>
    <col min="10239" max="10239" width="34.1796875" style="790" bestFit="1" customWidth="1"/>
    <col min="10240" max="10490" width="8.7265625" style="790"/>
    <col min="10491" max="10491" width="3.26953125" style="790" customWidth="1"/>
    <col min="10492" max="10492" width="3" style="790" customWidth="1"/>
    <col min="10493" max="10493" width="68.7265625" style="790" customWidth="1"/>
    <col min="10494" max="10494" width="0" style="790" hidden="1" customWidth="1"/>
    <col min="10495" max="10495" width="34.1796875" style="790" bestFit="1" customWidth="1"/>
    <col min="10496" max="10746" width="8.7265625" style="790"/>
    <col min="10747" max="10747" width="3.26953125" style="790" customWidth="1"/>
    <col min="10748" max="10748" width="3" style="790" customWidth="1"/>
    <col min="10749" max="10749" width="68.7265625" style="790" customWidth="1"/>
    <col min="10750" max="10750" width="0" style="790" hidden="1" customWidth="1"/>
    <col min="10751" max="10751" width="34.1796875" style="790" bestFit="1" customWidth="1"/>
    <col min="10752" max="11002" width="8.7265625" style="790"/>
    <col min="11003" max="11003" width="3.26953125" style="790" customWidth="1"/>
    <col min="11004" max="11004" width="3" style="790" customWidth="1"/>
    <col min="11005" max="11005" width="68.7265625" style="790" customWidth="1"/>
    <col min="11006" max="11006" width="0" style="790" hidden="1" customWidth="1"/>
    <col min="11007" max="11007" width="34.1796875" style="790" bestFit="1" customWidth="1"/>
    <col min="11008" max="11258" width="8.7265625" style="790"/>
    <col min="11259" max="11259" width="3.26953125" style="790" customWidth="1"/>
    <col min="11260" max="11260" width="3" style="790" customWidth="1"/>
    <col min="11261" max="11261" width="68.7265625" style="790" customWidth="1"/>
    <col min="11262" max="11262" width="0" style="790" hidden="1" customWidth="1"/>
    <col min="11263" max="11263" width="34.1796875" style="790" bestFit="1" customWidth="1"/>
    <col min="11264" max="11514" width="8.7265625" style="790"/>
    <col min="11515" max="11515" width="3.26953125" style="790" customWidth="1"/>
    <col min="11516" max="11516" width="3" style="790" customWidth="1"/>
    <col min="11517" max="11517" width="68.7265625" style="790" customWidth="1"/>
    <col min="11518" max="11518" width="0" style="790" hidden="1" customWidth="1"/>
    <col min="11519" max="11519" width="34.1796875" style="790" bestFit="1" customWidth="1"/>
    <col min="11520" max="11770" width="8.7265625" style="790"/>
    <col min="11771" max="11771" width="3.26953125" style="790" customWidth="1"/>
    <col min="11772" max="11772" width="3" style="790" customWidth="1"/>
    <col min="11773" max="11773" width="68.7265625" style="790" customWidth="1"/>
    <col min="11774" max="11774" width="0" style="790" hidden="1" customWidth="1"/>
    <col min="11775" max="11775" width="34.1796875" style="790" bestFit="1" customWidth="1"/>
    <col min="11776" max="12026" width="8.7265625" style="790"/>
    <col min="12027" max="12027" width="3.26953125" style="790" customWidth="1"/>
    <col min="12028" max="12028" width="3" style="790" customWidth="1"/>
    <col min="12029" max="12029" width="68.7265625" style="790" customWidth="1"/>
    <col min="12030" max="12030" width="0" style="790" hidden="1" customWidth="1"/>
    <col min="12031" max="12031" width="34.1796875" style="790" bestFit="1" customWidth="1"/>
    <col min="12032" max="12282" width="8.7265625" style="790"/>
    <col min="12283" max="12283" width="3.26953125" style="790" customWidth="1"/>
    <col min="12284" max="12284" width="3" style="790" customWidth="1"/>
    <col min="12285" max="12285" width="68.7265625" style="790" customWidth="1"/>
    <col min="12286" max="12286" width="0" style="790" hidden="1" customWidth="1"/>
    <col min="12287" max="12287" width="34.1796875" style="790" bestFit="1" customWidth="1"/>
    <col min="12288" max="12538" width="8.7265625" style="790"/>
    <col min="12539" max="12539" width="3.26953125" style="790" customWidth="1"/>
    <col min="12540" max="12540" width="3" style="790" customWidth="1"/>
    <col min="12541" max="12541" width="68.7265625" style="790" customWidth="1"/>
    <col min="12542" max="12542" width="0" style="790" hidden="1" customWidth="1"/>
    <col min="12543" max="12543" width="34.1796875" style="790" bestFit="1" customWidth="1"/>
    <col min="12544" max="12794" width="8.7265625" style="790"/>
    <col min="12795" max="12795" width="3.26953125" style="790" customWidth="1"/>
    <col min="12796" max="12796" width="3" style="790" customWidth="1"/>
    <col min="12797" max="12797" width="68.7265625" style="790" customWidth="1"/>
    <col min="12798" max="12798" width="0" style="790" hidden="1" customWidth="1"/>
    <col min="12799" max="12799" width="34.1796875" style="790" bestFit="1" customWidth="1"/>
    <col min="12800" max="13050" width="8.7265625" style="790"/>
    <col min="13051" max="13051" width="3.26953125" style="790" customWidth="1"/>
    <col min="13052" max="13052" width="3" style="790" customWidth="1"/>
    <col min="13053" max="13053" width="68.7265625" style="790" customWidth="1"/>
    <col min="13054" max="13054" width="0" style="790" hidden="1" customWidth="1"/>
    <col min="13055" max="13055" width="34.1796875" style="790" bestFit="1" customWidth="1"/>
    <col min="13056" max="13306" width="8.7265625" style="790"/>
    <col min="13307" max="13307" width="3.26953125" style="790" customWidth="1"/>
    <col min="13308" max="13308" width="3" style="790" customWidth="1"/>
    <col min="13309" max="13309" width="68.7265625" style="790" customWidth="1"/>
    <col min="13310" max="13310" width="0" style="790" hidden="1" customWidth="1"/>
    <col min="13311" max="13311" width="34.1796875" style="790" bestFit="1" customWidth="1"/>
    <col min="13312" max="13562" width="8.7265625" style="790"/>
    <col min="13563" max="13563" width="3.26953125" style="790" customWidth="1"/>
    <col min="13564" max="13564" width="3" style="790" customWidth="1"/>
    <col min="13565" max="13565" width="68.7265625" style="790" customWidth="1"/>
    <col min="13566" max="13566" width="0" style="790" hidden="1" customWidth="1"/>
    <col min="13567" max="13567" width="34.1796875" style="790" bestFit="1" customWidth="1"/>
    <col min="13568" max="13818" width="8.7265625" style="790"/>
    <col min="13819" max="13819" width="3.26953125" style="790" customWidth="1"/>
    <col min="13820" max="13820" width="3" style="790" customWidth="1"/>
    <col min="13821" max="13821" width="68.7265625" style="790" customWidth="1"/>
    <col min="13822" max="13822" width="0" style="790" hidden="1" customWidth="1"/>
    <col min="13823" max="13823" width="34.1796875" style="790" bestFit="1" customWidth="1"/>
    <col min="13824" max="14074" width="8.7265625" style="790"/>
    <col min="14075" max="14075" width="3.26953125" style="790" customWidth="1"/>
    <col min="14076" max="14076" width="3" style="790" customWidth="1"/>
    <col min="14077" max="14077" width="68.7265625" style="790" customWidth="1"/>
    <col min="14078" max="14078" width="0" style="790" hidden="1" customWidth="1"/>
    <col min="14079" max="14079" width="34.1796875" style="790" bestFit="1" customWidth="1"/>
    <col min="14080" max="14330" width="8.7265625" style="790"/>
    <col min="14331" max="14331" width="3.26953125" style="790" customWidth="1"/>
    <col min="14332" max="14332" width="3" style="790" customWidth="1"/>
    <col min="14333" max="14333" width="68.7265625" style="790" customWidth="1"/>
    <col min="14334" max="14334" width="0" style="790" hidden="1" customWidth="1"/>
    <col min="14335" max="14335" width="34.1796875" style="790" bestFit="1" customWidth="1"/>
    <col min="14336" max="14586" width="8.7265625" style="790"/>
    <col min="14587" max="14587" width="3.26953125" style="790" customWidth="1"/>
    <col min="14588" max="14588" width="3" style="790" customWidth="1"/>
    <col min="14589" max="14589" width="68.7265625" style="790" customWidth="1"/>
    <col min="14590" max="14590" width="0" style="790" hidden="1" customWidth="1"/>
    <col min="14591" max="14591" width="34.1796875" style="790" bestFit="1" customWidth="1"/>
    <col min="14592" max="14842" width="8.7265625" style="790"/>
    <col min="14843" max="14843" width="3.26953125" style="790" customWidth="1"/>
    <col min="14844" max="14844" width="3" style="790" customWidth="1"/>
    <col min="14845" max="14845" width="68.7265625" style="790" customWidth="1"/>
    <col min="14846" max="14846" width="0" style="790" hidden="1" customWidth="1"/>
    <col min="14847" max="14847" width="34.1796875" style="790" bestFit="1" customWidth="1"/>
    <col min="14848" max="15098" width="8.7265625" style="790"/>
    <col min="15099" max="15099" width="3.26953125" style="790" customWidth="1"/>
    <col min="15100" max="15100" width="3" style="790" customWidth="1"/>
    <col min="15101" max="15101" width="68.7265625" style="790" customWidth="1"/>
    <col min="15102" max="15102" width="0" style="790" hidden="1" customWidth="1"/>
    <col min="15103" max="15103" width="34.1796875" style="790" bestFit="1" customWidth="1"/>
    <col min="15104" max="15354" width="8.7265625" style="790"/>
    <col min="15355" max="15355" width="3.26953125" style="790" customWidth="1"/>
    <col min="15356" max="15356" width="3" style="790" customWidth="1"/>
    <col min="15357" max="15357" width="68.7265625" style="790" customWidth="1"/>
    <col min="15358" max="15358" width="0" style="790" hidden="1" customWidth="1"/>
    <col min="15359" max="15359" width="34.1796875" style="790" bestFit="1" customWidth="1"/>
    <col min="15360" max="15610" width="8.7265625" style="790"/>
    <col min="15611" max="15611" width="3.26953125" style="790" customWidth="1"/>
    <col min="15612" max="15612" width="3" style="790" customWidth="1"/>
    <col min="15613" max="15613" width="68.7265625" style="790" customWidth="1"/>
    <col min="15614" max="15614" width="0" style="790" hidden="1" customWidth="1"/>
    <col min="15615" max="15615" width="34.1796875" style="790" bestFit="1" customWidth="1"/>
    <col min="15616" max="15866" width="8.7265625" style="790"/>
    <col min="15867" max="15867" width="3.26953125" style="790" customWidth="1"/>
    <col min="15868" max="15868" width="3" style="790" customWidth="1"/>
    <col min="15869" max="15869" width="68.7265625" style="790" customWidth="1"/>
    <col min="15870" max="15870" width="0" style="790" hidden="1" customWidth="1"/>
    <col min="15871" max="15871" width="34.1796875" style="790" bestFit="1" customWidth="1"/>
    <col min="15872" max="16122" width="8.7265625" style="790"/>
    <col min="16123" max="16123" width="3.26953125" style="790" customWidth="1"/>
    <col min="16124" max="16124" width="3" style="790" customWidth="1"/>
    <col min="16125" max="16125" width="68.7265625" style="790" customWidth="1"/>
    <col min="16126" max="16126" width="0" style="790" hidden="1" customWidth="1"/>
    <col min="16127" max="16127" width="34.1796875" style="790" bestFit="1" customWidth="1"/>
    <col min="16128" max="16374" width="8.7265625" style="790"/>
    <col min="16375" max="16384" width="9.1796875" style="790" customWidth="1"/>
  </cols>
  <sheetData>
    <row r="1" spans="2:7" x14ac:dyDescent="0.35">
      <c r="B1" s="789" t="s">
        <v>930</v>
      </c>
      <c r="E1" s="791"/>
    </row>
    <row r="2" spans="2:7" x14ac:dyDescent="0.35">
      <c r="E2" s="791"/>
      <c r="F2" s="793" t="s">
        <v>858</v>
      </c>
      <c r="G2" s="793"/>
    </row>
    <row r="3" spans="2:7" x14ac:dyDescent="0.35">
      <c r="E3" s="791"/>
    </row>
    <row r="4" spans="2:7" x14ac:dyDescent="0.35">
      <c r="B4" s="794" t="s">
        <v>931</v>
      </c>
      <c r="C4" s="791"/>
      <c r="D4" s="795"/>
    </row>
    <row r="5" spans="2:7" ht="12.75" customHeight="1" x14ac:dyDescent="0.35">
      <c r="B5" s="790" t="s">
        <v>860</v>
      </c>
      <c r="C5" s="795"/>
    </row>
    <row r="6" spans="2:7" ht="11.25" customHeight="1" x14ac:dyDescent="0.35">
      <c r="C6" s="794"/>
    </row>
    <row r="7" spans="2:7" x14ac:dyDescent="0.35">
      <c r="B7" s="1071" t="s">
        <v>861</v>
      </c>
      <c r="C7" s="1072"/>
      <c r="D7" s="796" t="s">
        <v>24</v>
      </c>
      <c r="E7" s="797"/>
      <c r="F7" s="798" t="s">
        <v>862</v>
      </c>
      <c r="G7" s="799"/>
    </row>
    <row r="8" spans="2:7" x14ac:dyDescent="0.35">
      <c r="B8" s="1073" t="s">
        <v>863</v>
      </c>
      <c r="C8" s="1074"/>
      <c r="D8" s="800" t="s">
        <v>864</v>
      </c>
      <c r="F8" s="801"/>
      <c r="G8" s="802"/>
    </row>
    <row r="9" spans="2:7" x14ac:dyDescent="0.35">
      <c r="B9" s="803"/>
      <c r="C9" s="804"/>
      <c r="D9" s="800"/>
      <c r="F9" s="801"/>
      <c r="G9" s="802"/>
    </row>
    <row r="10" spans="2:7" x14ac:dyDescent="0.35">
      <c r="B10" s="803"/>
      <c r="C10" s="804"/>
      <c r="D10" s="805" t="s">
        <v>865</v>
      </c>
      <c r="F10" s="806">
        <v>3004087467.79</v>
      </c>
      <c r="G10" s="807"/>
    </row>
    <row r="11" spans="2:7" x14ac:dyDescent="0.35">
      <c r="B11" s="803"/>
      <c r="C11" s="804"/>
      <c r="D11" s="790" t="s">
        <v>866</v>
      </c>
      <c r="F11" s="806">
        <v>182300000</v>
      </c>
      <c r="G11" s="808"/>
    </row>
    <row r="12" spans="2:7" x14ac:dyDescent="0.35">
      <c r="B12" s="803"/>
      <c r="C12" s="804"/>
      <c r="D12" s="790" t="s">
        <v>867</v>
      </c>
      <c r="F12" s="806">
        <v>9539135.8312833104</v>
      </c>
      <c r="G12" s="809"/>
    </row>
    <row r="13" spans="2:7" x14ac:dyDescent="0.35">
      <c r="B13" s="803"/>
      <c r="C13" s="804"/>
      <c r="D13" s="790" t="s">
        <v>868</v>
      </c>
      <c r="F13" s="806">
        <v>11047.7178966475</v>
      </c>
      <c r="G13" s="810"/>
    </row>
    <row r="14" spans="2:7" x14ac:dyDescent="0.35">
      <c r="B14" s="1075"/>
      <c r="C14" s="1076"/>
      <c r="D14" s="811" t="s">
        <v>869</v>
      </c>
      <c r="E14" s="812"/>
      <c r="F14" s="813">
        <f>SUM(F10:F13)</f>
        <v>3195937651.3391795</v>
      </c>
      <c r="G14" s="814"/>
    </row>
    <row r="15" spans="2:7" x14ac:dyDescent="0.35">
      <c r="B15" s="1075"/>
      <c r="C15" s="1076"/>
      <c r="D15" s="805"/>
      <c r="F15" s="801"/>
      <c r="G15" s="802"/>
    </row>
    <row r="16" spans="2:7" x14ac:dyDescent="0.35">
      <c r="B16" s="1077" t="s">
        <v>870</v>
      </c>
      <c r="C16" s="1078"/>
      <c r="D16" s="800" t="s">
        <v>932</v>
      </c>
      <c r="F16" s="806"/>
      <c r="G16" s="815"/>
    </row>
    <row r="17" spans="2:7" x14ac:dyDescent="0.35">
      <c r="B17" s="1075"/>
      <c r="C17" s="1076"/>
      <c r="D17" s="790" t="s">
        <v>872</v>
      </c>
      <c r="F17" s="806">
        <v>2148833639.3100004</v>
      </c>
      <c r="G17" s="816"/>
    </row>
    <row r="18" spans="2:7" x14ac:dyDescent="0.35">
      <c r="B18" s="1075"/>
      <c r="C18" s="1076"/>
      <c r="D18" s="790" t="s">
        <v>693</v>
      </c>
      <c r="F18" s="806">
        <v>110327027.55000003</v>
      </c>
      <c r="G18" s="816"/>
    </row>
    <row r="19" spans="2:7" x14ac:dyDescent="0.35">
      <c r="B19" s="817"/>
      <c r="C19" s="818"/>
      <c r="D19" s="790" t="s">
        <v>693</v>
      </c>
      <c r="F19" s="806">
        <v>8198033.9000000004</v>
      </c>
      <c r="G19" s="816"/>
    </row>
    <row r="20" spans="2:7" x14ac:dyDescent="0.35">
      <c r="B20" s="819"/>
      <c r="C20" s="818"/>
      <c r="D20" s="790" t="s">
        <v>684</v>
      </c>
      <c r="F20" s="806">
        <v>39407991.707719304</v>
      </c>
      <c r="G20" s="816"/>
    </row>
    <row r="21" spans="2:7" x14ac:dyDescent="0.35">
      <c r="B21" s="819"/>
      <c r="C21" s="818"/>
      <c r="D21" s="790" t="s">
        <v>933</v>
      </c>
      <c r="F21" s="806">
        <v>592916.57117553055</v>
      </c>
      <c r="G21" s="816"/>
    </row>
    <row r="22" spans="2:7" x14ac:dyDescent="0.35">
      <c r="B22" s="819"/>
      <c r="C22" s="818"/>
      <c r="D22" s="790" t="s">
        <v>874</v>
      </c>
      <c r="F22" s="820">
        <v>12886310.940701755</v>
      </c>
      <c r="G22" s="816"/>
    </row>
    <row r="23" spans="2:7" x14ac:dyDescent="0.35">
      <c r="B23" s="819"/>
      <c r="C23" s="818"/>
      <c r="D23" s="790" t="s">
        <v>875</v>
      </c>
      <c r="F23" s="821">
        <v>1011106.365</v>
      </c>
      <c r="G23" s="816"/>
    </row>
    <row r="24" spans="2:7" ht="12.75" customHeight="1" x14ac:dyDescent="0.35">
      <c r="B24" s="819"/>
      <c r="C24" s="818"/>
      <c r="D24" s="790" t="s">
        <v>876</v>
      </c>
      <c r="F24" s="820">
        <v>305805485.99763161</v>
      </c>
      <c r="G24" s="816"/>
    </row>
    <row r="25" spans="2:7" x14ac:dyDescent="0.35">
      <c r="B25" s="819"/>
      <c r="C25" s="818"/>
      <c r="D25" s="790" t="s">
        <v>698</v>
      </c>
      <c r="F25" s="821">
        <v>2344657.3174999999</v>
      </c>
      <c r="G25" s="816"/>
    </row>
    <row r="26" spans="2:7" x14ac:dyDescent="0.35">
      <c r="B26" s="819"/>
      <c r="C26" s="818"/>
      <c r="D26" s="790" t="s">
        <v>707</v>
      </c>
      <c r="F26" s="806">
        <v>57254585.310000002</v>
      </c>
      <c r="G26" s="816"/>
    </row>
    <row r="27" spans="2:7" x14ac:dyDescent="0.35">
      <c r="B27" s="819"/>
      <c r="C27" s="818"/>
      <c r="D27" s="790" t="s">
        <v>699</v>
      </c>
      <c r="F27" s="821">
        <v>10381526.688218502</v>
      </c>
      <c r="G27" s="816"/>
    </row>
    <row r="28" spans="2:7" x14ac:dyDescent="0.35">
      <c r="B28" s="819"/>
      <c r="C28" s="818"/>
      <c r="D28" s="790" t="s">
        <v>877</v>
      </c>
      <c r="F28" s="821">
        <v>25693432.362500004</v>
      </c>
      <c r="G28" s="816"/>
    </row>
    <row r="29" spans="2:7" x14ac:dyDescent="0.35">
      <c r="B29" s="819"/>
      <c r="C29" s="818"/>
      <c r="D29" s="790" t="s">
        <v>512</v>
      </c>
      <c r="F29" s="806">
        <v>37259233.61536517</v>
      </c>
      <c r="G29" s="816"/>
    </row>
    <row r="30" spans="2:7" ht="13.5" customHeight="1" x14ac:dyDescent="0.35">
      <c r="B30" s="819"/>
      <c r="C30" s="818"/>
      <c r="D30" s="790" t="s">
        <v>878</v>
      </c>
      <c r="F30" s="821">
        <v>4432858.330000001</v>
      </c>
      <c r="G30" s="816"/>
    </row>
    <row r="31" spans="2:7" x14ac:dyDescent="0.35">
      <c r="B31" s="819"/>
      <c r="C31" s="818"/>
      <c r="D31" s="790" t="s">
        <v>880</v>
      </c>
      <c r="F31" s="821">
        <v>18658605.460000001</v>
      </c>
      <c r="G31" s="816"/>
    </row>
    <row r="32" spans="2:7" x14ac:dyDescent="0.35">
      <c r="B32" s="819"/>
      <c r="C32" s="818"/>
      <c r="D32" s="790" t="s">
        <v>882</v>
      </c>
      <c r="F32" s="821">
        <v>8363677.0750000002</v>
      </c>
      <c r="G32" s="816"/>
    </row>
    <row r="33" spans="2:7" x14ac:dyDescent="0.35">
      <c r="B33" s="819"/>
      <c r="C33" s="818"/>
      <c r="D33" s="790" t="s">
        <v>883</v>
      </c>
      <c r="F33" s="806">
        <v>145950667.81057429</v>
      </c>
      <c r="G33" s="816"/>
    </row>
    <row r="34" spans="2:7" x14ac:dyDescent="0.35">
      <c r="B34" s="1075"/>
      <c r="C34" s="1076"/>
      <c r="D34" s="811" t="s">
        <v>884</v>
      </c>
      <c r="E34" s="812"/>
      <c r="F34" s="822">
        <f>SUM(F17:F33)</f>
        <v>2937401756.3113871</v>
      </c>
      <c r="G34" s="823"/>
    </row>
    <row r="35" spans="2:7" x14ac:dyDescent="0.35">
      <c r="B35" s="1075"/>
      <c r="C35" s="1076"/>
      <c r="D35" s="805"/>
      <c r="F35" s="824"/>
      <c r="G35" s="802"/>
    </row>
    <row r="36" spans="2:7" ht="16" thickBot="1" x14ac:dyDescent="0.4">
      <c r="B36" s="1075"/>
      <c r="C36" s="1076"/>
      <c r="D36" s="811" t="s">
        <v>885</v>
      </c>
      <c r="E36" s="812"/>
      <c r="F36" s="825">
        <f>F14-F34</f>
        <v>258535895.02779245</v>
      </c>
      <c r="G36" s="826">
        <v>-258535895.02779365</v>
      </c>
    </row>
    <row r="37" spans="2:7" ht="16" thickTop="1" x14ac:dyDescent="0.35">
      <c r="B37" s="827"/>
      <c r="C37" s="828"/>
      <c r="D37" s="829"/>
      <c r="E37" s="830"/>
      <c r="F37" s="831"/>
      <c r="G37" s="814"/>
    </row>
    <row r="38" spans="2:7" ht="17.149999999999999" customHeight="1" x14ac:dyDescent="0.35">
      <c r="B38" s="1079"/>
      <c r="C38" s="1079"/>
      <c r="D38" s="811"/>
      <c r="E38" s="812"/>
      <c r="F38" s="823"/>
      <c r="G38" s="814"/>
    </row>
    <row r="39" spans="2:7" ht="17.149999999999999" customHeight="1" x14ac:dyDescent="0.35">
      <c r="B39" s="805"/>
      <c r="C39" s="805"/>
      <c r="D39" s="812" t="s">
        <v>934</v>
      </c>
      <c r="E39" s="812"/>
      <c r="F39" s="832">
        <f>F32+F31+F30+F28+F27+F25+F23</f>
        <v>70885863.598218501</v>
      </c>
      <c r="G39" s="814"/>
    </row>
    <row r="40" spans="2:7" ht="17.149999999999999" customHeight="1" x14ac:dyDescent="0.35">
      <c r="B40" s="805"/>
      <c r="C40" s="805"/>
      <c r="D40" s="812" t="s">
        <v>697</v>
      </c>
      <c r="E40" s="812"/>
      <c r="F40" s="833">
        <f>F22+F24</f>
        <v>318691796.93833339</v>
      </c>
      <c r="G40" s="814"/>
    </row>
    <row r="41" spans="2:7" ht="17.149999999999999" customHeight="1" x14ac:dyDescent="0.35">
      <c r="B41" s="805"/>
      <c r="C41" s="805"/>
      <c r="D41" s="811"/>
      <c r="E41" s="812"/>
      <c r="F41" s="823"/>
      <c r="G41" s="814"/>
    </row>
    <row r="42" spans="2:7" ht="17.5" customHeight="1" x14ac:dyDescent="0.35">
      <c r="B42" s="800" t="s">
        <v>886</v>
      </c>
      <c r="C42" s="805"/>
      <c r="D42" s="811"/>
      <c r="E42" s="812"/>
      <c r="F42" s="814"/>
      <c r="G42" s="814"/>
    </row>
    <row r="43" spans="2:7" ht="66.75" customHeight="1" x14ac:dyDescent="0.35">
      <c r="B43" s="834" t="s">
        <v>887</v>
      </c>
      <c r="C43" s="1066" t="s">
        <v>935</v>
      </c>
      <c r="D43" s="1066"/>
      <c r="E43" s="1066"/>
      <c r="F43" s="1066"/>
      <c r="G43" s="835"/>
    </row>
    <row r="44" spans="2:7" ht="9.75" customHeight="1" x14ac:dyDescent="0.35">
      <c r="B44" s="836"/>
      <c r="C44" s="837"/>
      <c r="D44" s="837"/>
      <c r="E44" s="837"/>
      <c r="F44" s="837"/>
      <c r="G44" s="837"/>
    </row>
    <row r="45" spans="2:7" ht="26.25" customHeight="1" x14ac:dyDescent="0.35">
      <c r="B45" s="838"/>
      <c r="C45" s="838"/>
      <c r="D45" s="839" t="s">
        <v>889</v>
      </c>
      <c r="E45" s="1068" t="s">
        <v>890</v>
      </c>
      <c r="F45" s="1068"/>
      <c r="G45" s="840"/>
    </row>
    <row r="46" spans="2:7" ht="33.75" customHeight="1" x14ac:dyDescent="0.35">
      <c r="B46" s="841"/>
      <c r="C46" s="836"/>
      <c r="D46" s="842" t="s">
        <v>936</v>
      </c>
      <c r="E46" s="1065" t="s">
        <v>937</v>
      </c>
      <c r="F46" s="1065"/>
      <c r="G46" s="843"/>
    </row>
    <row r="47" spans="2:7" x14ac:dyDescent="0.35">
      <c r="B47" s="841"/>
      <c r="C47" s="836"/>
      <c r="D47" s="842" t="s">
        <v>938</v>
      </c>
      <c r="E47" s="1065" t="s">
        <v>939</v>
      </c>
      <c r="F47" s="1065"/>
      <c r="G47" s="843"/>
    </row>
    <row r="48" spans="2:7" x14ac:dyDescent="0.35">
      <c r="B48" s="841"/>
      <c r="C48" s="836"/>
      <c r="D48" s="842" t="s">
        <v>933</v>
      </c>
      <c r="E48" s="1065" t="s">
        <v>903</v>
      </c>
      <c r="F48" s="1065"/>
      <c r="G48" s="843"/>
    </row>
    <row r="49" spans="2:7" x14ac:dyDescent="0.35">
      <c r="B49" s="841"/>
      <c r="C49" s="836"/>
      <c r="D49" s="842" t="s">
        <v>940</v>
      </c>
      <c r="E49" s="1069" t="s">
        <v>895</v>
      </c>
      <c r="F49" s="1065"/>
      <c r="G49" s="843"/>
    </row>
    <row r="50" spans="2:7" ht="15.75" customHeight="1" x14ac:dyDescent="0.35">
      <c r="B50" s="841"/>
      <c r="C50" s="836"/>
      <c r="D50" s="842" t="s">
        <v>512</v>
      </c>
      <c r="E50" s="1065" t="s">
        <v>895</v>
      </c>
      <c r="F50" s="1065"/>
      <c r="G50" s="843"/>
    </row>
    <row r="51" spans="2:7" ht="118" customHeight="1" x14ac:dyDescent="0.35">
      <c r="B51" s="841"/>
      <c r="C51" s="836"/>
      <c r="D51" s="842" t="s">
        <v>941</v>
      </c>
      <c r="E51" s="1070" t="s">
        <v>942</v>
      </c>
      <c r="F51" s="1070"/>
      <c r="G51" s="843"/>
    </row>
    <row r="52" spans="2:7" ht="41.5" customHeight="1" x14ac:dyDescent="0.35">
      <c r="B52" s="841"/>
      <c r="C52" s="836"/>
      <c r="D52" s="842" t="s">
        <v>943</v>
      </c>
      <c r="E52" s="1065" t="s">
        <v>944</v>
      </c>
      <c r="F52" s="1065"/>
      <c r="G52" s="843"/>
    </row>
    <row r="53" spans="2:7" x14ac:dyDescent="0.35">
      <c r="B53" s="841"/>
      <c r="C53" s="836"/>
      <c r="D53" s="842" t="s">
        <v>945</v>
      </c>
      <c r="E53" s="1065" t="s">
        <v>899</v>
      </c>
      <c r="F53" s="1065"/>
      <c r="G53" s="843"/>
    </row>
    <row r="54" spans="2:7" ht="46.5" x14ac:dyDescent="0.35">
      <c r="B54" s="841"/>
      <c r="C54" s="836"/>
      <c r="D54" s="842" t="s">
        <v>946</v>
      </c>
      <c r="E54" s="1065" t="s">
        <v>947</v>
      </c>
      <c r="F54" s="1065"/>
      <c r="G54" s="843"/>
    </row>
    <row r="55" spans="2:7" x14ac:dyDescent="0.35">
      <c r="B55" s="841"/>
      <c r="C55" s="836"/>
      <c r="D55" s="842" t="s">
        <v>707</v>
      </c>
      <c r="E55" s="1065" t="s">
        <v>902</v>
      </c>
      <c r="F55" s="1065"/>
      <c r="G55" s="843"/>
    </row>
    <row r="56" spans="2:7" x14ac:dyDescent="0.35">
      <c r="B56" s="841"/>
      <c r="C56" s="836"/>
      <c r="D56" s="842" t="s">
        <v>699</v>
      </c>
      <c r="E56" s="1065" t="s">
        <v>903</v>
      </c>
      <c r="F56" s="1065"/>
      <c r="G56" s="843"/>
    </row>
    <row r="57" spans="2:7" x14ac:dyDescent="0.35">
      <c r="B57" s="841"/>
      <c r="C57" s="836"/>
      <c r="D57" s="842" t="s">
        <v>883</v>
      </c>
      <c r="E57" s="1065" t="s">
        <v>904</v>
      </c>
      <c r="F57" s="1065"/>
      <c r="G57" s="843"/>
    </row>
    <row r="58" spans="2:7" x14ac:dyDescent="0.35">
      <c r="B58" s="841"/>
      <c r="C58" s="836"/>
      <c r="D58" s="836"/>
      <c r="E58" s="836"/>
      <c r="F58" s="844"/>
      <c r="G58" s="844"/>
    </row>
    <row r="59" spans="2:7" ht="30.75" customHeight="1" x14ac:dyDescent="0.35">
      <c r="B59" s="834" t="s">
        <v>905</v>
      </c>
      <c r="C59" s="1066" t="s">
        <v>948</v>
      </c>
      <c r="D59" s="1066"/>
      <c r="E59" s="1066"/>
      <c r="F59" s="1066"/>
      <c r="G59" s="835"/>
    </row>
    <row r="60" spans="2:7" ht="9.75" customHeight="1" x14ac:dyDescent="0.35">
      <c r="B60" s="841"/>
      <c r="C60" s="836"/>
      <c r="D60" s="836"/>
      <c r="E60" s="836"/>
      <c r="F60" s="844"/>
      <c r="G60" s="844"/>
    </row>
    <row r="61" spans="2:7" ht="56.25" customHeight="1" x14ac:dyDescent="0.35">
      <c r="B61" s="834" t="s">
        <v>907</v>
      </c>
      <c r="C61" s="1067" t="s">
        <v>949</v>
      </c>
      <c r="D61" s="1067"/>
      <c r="E61" s="1067"/>
      <c r="F61" s="1067"/>
      <c r="G61" s="836"/>
    </row>
    <row r="62" spans="2:7" ht="19" customHeight="1" x14ac:dyDescent="0.35">
      <c r="B62" s="834" t="s">
        <v>909</v>
      </c>
      <c r="C62" s="1067" t="s">
        <v>910</v>
      </c>
      <c r="D62" s="1067"/>
      <c r="E62" s="1067"/>
      <c r="F62" s="1067"/>
      <c r="G62" s="836"/>
    </row>
    <row r="63" spans="2:7" ht="12" customHeight="1" x14ac:dyDescent="0.35">
      <c r="B63" s="834"/>
      <c r="C63" s="845"/>
      <c r="D63" s="845"/>
      <c r="E63" s="845"/>
      <c r="F63" s="846"/>
      <c r="G63" s="846"/>
    </row>
    <row r="64" spans="2:7" ht="65.25" customHeight="1" x14ac:dyDescent="0.35">
      <c r="B64" s="834" t="s">
        <v>911</v>
      </c>
      <c r="C64" s="1067" t="s">
        <v>950</v>
      </c>
      <c r="D64" s="1067"/>
      <c r="E64" s="1067"/>
      <c r="F64" s="1067"/>
      <c r="G64" s="836"/>
    </row>
    <row r="65" spans="2:7" x14ac:dyDescent="0.35">
      <c r="B65" s="847"/>
      <c r="C65" s="848"/>
      <c r="D65" s="848"/>
      <c r="E65" s="848"/>
      <c r="F65" s="848"/>
      <c r="G65" s="848"/>
    </row>
    <row r="66" spans="2:7" x14ac:dyDescent="0.35">
      <c r="B66" s="849"/>
      <c r="C66" s="850"/>
      <c r="E66" s="851"/>
      <c r="F66" s="852" t="s">
        <v>914</v>
      </c>
      <c r="G66" s="852"/>
    </row>
    <row r="67" spans="2:7" x14ac:dyDescent="0.35">
      <c r="C67" s="853"/>
      <c r="E67" s="851"/>
      <c r="F67" s="854" t="s">
        <v>916</v>
      </c>
      <c r="G67" s="854"/>
    </row>
    <row r="68" spans="2:7" x14ac:dyDescent="0.35">
      <c r="C68" s="853"/>
      <c r="E68" s="791"/>
      <c r="F68" s="790"/>
      <c r="G68" s="790"/>
    </row>
    <row r="69" spans="2:7" x14ac:dyDescent="0.35">
      <c r="C69" s="853"/>
      <c r="E69" s="851"/>
      <c r="F69" s="855"/>
      <c r="G69" s="855"/>
    </row>
    <row r="70" spans="2:7" x14ac:dyDescent="0.35">
      <c r="C70" s="853"/>
    </row>
    <row r="71" spans="2:7" x14ac:dyDescent="0.35">
      <c r="C71" s="853"/>
      <c r="F71" s="856" t="s">
        <v>951</v>
      </c>
      <c r="G71" s="856"/>
    </row>
    <row r="72" spans="2:7" x14ac:dyDescent="0.35">
      <c r="C72" s="853"/>
      <c r="F72" s="852" t="s">
        <v>952</v>
      </c>
      <c r="G72" s="852"/>
    </row>
    <row r="73" spans="2:7" x14ac:dyDescent="0.35">
      <c r="B73" s="849"/>
      <c r="C73" s="850"/>
    </row>
    <row r="74" spans="2:7" x14ac:dyDescent="0.35">
      <c r="C74" s="853"/>
    </row>
    <row r="75" spans="2:7" x14ac:dyDescent="0.35">
      <c r="B75" s="790" t="s">
        <v>918</v>
      </c>
      <c r="C75" s="853"/>
      <c r="D75" s="790" t="str">
        <f>'P&amp;L U3_25'!D75</f>
        <v>XX.09.2025</v>
      </c>
      <c r="F75" s="792" t="s">
        <v>953</v>
      </c>
    </row>
    <row r="76" spans="2:7" ht="12" customHeight="1" x14ac:dyDescent="0.35"/>
    <row r="77" spans="2:7" ht="12" customHeight="1" x14ac:dyDescent="0.35">
      <c r="C77" s="853"/>
    </row>
    <row r="272" spans="4:4" x14ac:dyDescent="0.35">
      <c r="D272" s="790">
        <v>-192631106.12</v>
      </c>
    </row>
  </sheetData>
  <mergeCells count="29">
    <mergeCell ref="C43:F43"/>
    <mergeCell ref="B7:C7"/>
    <mergeCell ref="B8:C8"/>
    <mergeCell ref="B14:C14"/>
    <mergeCell ref="B15:C15"/>
    <mergeCell ref="B16:C16"/>
    <mergeCell ref="B17:C17"/>
    <mergeCell ref="B18:C18"/>
    <mergeCell ref="B34:C34"/>
    <mergeCell ref="B35:C35"/>
    <mergeCell ref="B36:C36"/>
    <mergeCell ref="B38:C38"/>
    <mergeCell ref="E56:F56"/>
    <mergeCell ref="E45:F45"/>
    <mergeCell ref="E46:F46"/>
    <mergeCell ref="E47:F47"/>
    <mergeCell ref="E48:F48"/>
    <mergeCell ref="E49:F49"/>
    <mergeCell ref="E50:F50"/>
    <mergeCell ref="E51:F51"/>
    <mergeCell ref="E52:F52"/>
    <mergeCell ref="E53:F53"/>
    <mergeCell ref="E54:F54"/>
    <mergeCell ref="E55:F55"/>
    <mergeCell ref="E57:F57"/>
    <mergeCell ref="C59:F59"/>
    <mergeCell ref="C61:F61"/>
    <mergeCell ref="C62:F62"/>
    <mergeCell ref="C64:F64"/>
  </mergeCells>
  <pageMargins left="0.74803149606299213" right="0.74803149606299213" top="1.1417322834645669" bottom="0.51181102362204722" header="0.51181102362204722" footer="0.51181102362204722"/>
  <pageSetup paperSize="9" scale="47" orientation="portrait" r:id="rId1"/>
  <headerFooter alignWithMargins="0"/>
  <rowBreaks count="1" manualBreakCount="1">
    <brk id="37" min="1" max="5"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AAE20D-9197-4D27-8C49-B8B31CB79DEA}">
  <sheetPr>
    <pageSetUpPr fitToPage="1"/>
  </sheetPr>
  <dimension ref="B1:K272"/>
  <sheetViews>
    <sheetView showGridLines="0" view="pageBreakPreview" topLeftCell="B13" zoomScaleNormal="100" zoomScaleSheetLayoutView="100" workbookViewId="0">
      <selection activeCell="B23" sqref="B23"/>
    </sheetView>
  </sheetViews>
  <sheetFormatPr defaultRowHeight="11.5" x14ac:dyDescent="0.25"/>
  <cols>
    <col min="1" max="1" width="8.7265625" style="723"/>
    <col min="2" max="2" width="3.26953125" style="722" customWidth="1"/>
    <col min="3" max="3" width="3" style="723" customWidth="1"/>
    <col min="4" max="4" width="76.26953125" style="723" customWidth="1"/>
    <col min="5" max="5" width="26.26953125" style="728" hidden="1" customWidth="1"/>
    <col min="6" max="6" width="41.1796875" style="725" customWidth="1"/>
    <col min="7" max="7" width="34.1796875" style="723" bestFit="1" customWidth="1"/>
    <col min="8" max="8" width="20.7265625" style="723" bestFit="1" customWidth="1"/>
    <col min="9" max="9" width="11.7265625" style="723" bestFit="1" customWidth="1"/>
    <col min="10" max="10" width="31" style="723" bestFit="1" customWidth="1"/>
    <col min="11" max="11" width="12.7265625" style="725" bestFit="1" customWidth="1"/>
    <col min="12" max="257" width="8.7265625" style="723"/>
    <col min="258" max="258" width="3.26953125" style="723" customWidth="1"/>
    <col min="259" max="259" width="3" style="723" customWidth="1"/>
    <col min="260" max="260" width="68.7265625" style="723" customWidth="1"/>
    <col min="261" max="261" width="0" style="723" hidden="1" customWidth="1"/>
    <col min="262" max="262" width="34.1796875" style="723" bestFit="1" customWidth="1"/>
    <col min="263" max="513" width="8.7265625" style="723"/>
    <col min="514" max="514" width="3.26953125" style="723" customWidth="1"/>
    <col min="515" max="515" width="3" style="723" customWidth="1"/>
    <col min="516" max="516" width="68.7265625" style="723" customWidth="1"/>
    <col min="517" max="517" width="0" style="723" hidden="1" customWidth="1"/>
    <col min="518" max="518" width="34.1796875" style="723" bestFit="1" customWidth="1"/>
    <col min="519" max="769" width="8.7265625" style="723"/>
    <col min="770" max="770" width="3.26953125" style="723" customWidth="1"/>
    <col min="771" max="771" width="3" style="723" customWidth="1"/>
    <col min="772" max="772" width="68.7265625" style="723" customWidth="1"/>
    <col min="773" max="773" width="0" style="723" hidden="1" customWidth="1"/>
    <col min="774" max="774" width="34.1796875" style="723" bestFit="1" customWidth="1"/>
    <col min="775" max="1025" width="8.7265625" style="723"/>
    <col min="1026" max="1026" width="3.26953125" style="723" customWidth="1"/>
    <col min="1027" max="1027" width="3" style="723" customWidth="1"/>
    <col min="1028" max="1028" width="68.7265625" style="723" customWidth="1"/>
    <col min="1029" max="1029" width="0" style="723" hidden="1" customWidth="1"/>
    <col min="1030" max="1030" width="34.1796875" style="723" bestFit="1" customWidth="1"/>
    <col min="1031" max="1281" width="8.7265625" style="723"/>
    <col min="1282" max="1282" width="3.26953125" style="723" customWidth="1"/>
    <col min="1283" max="1283" width="3" style="723" customWidth="1"/>
    <col min="1284" max="1284" width="68.7265625" style="723" customWidth="1"/>
    <col min="1285" max="1285" width="0" style="723" hidden="1" customWidth="1"/>
    <col min="1286" max="1286" width="34.1796875" style="723" bestFit="1" customWidth="1"/>
    <col min="1287" max="1537" width="8.7265625" style="723"/>
    <col min="1538" max="1538" width="3.26953125" style="723" customWidth="1"/>
    <col min="1539" max="1539" width="3" style="723" customWidth="1"/>
    <col min="1540" max="1540" width="68.7265625" style="723" customWidth="1"/>
    <col min="1541" max="1541" width="0" style="723" hidden="1" customWidth="1"/>
    <col min="1542" max="1542" width="34.1796875" style="723" bestFit="1" customWidth="1"/>
    <col min="1543" max="1793" width="8.7265625" style="723"/>
    <col min="1794" max="1794" width="3.26953125" style="723" customWidth="1"/>
    <col min="1795" max="1795" width="3" style="723" customWidth="1"/>
    <col min="1796" max="1796" width="68.7265625" style="723" customWidth="1"/>
    <col min="1797" max="1797" width="0" style="723" hidden="1" customWidth="1"/>
    <col min="1798" max="1798" width="34.1796875" style="723" bestFit="1" customWidth="1"/>
    <col min="1799" max="2049" width="8.7265625" style="723"/>
    <col min="2050" max="2050" width="3.26953125" style="723" customWidth="1"/>
    <col min="2051" max="2051" width="3" style="723" customWidth="1"/>
    <col min="2052" max="2052" width="68.7265625" style="723" customWidth="1"/>
    <col min="2053" max="2053" width="0" style="723" hidden="1" customWidth="1"/>
    <col min="2054" max="2054" width="34.1796875" style="723" bestFit="1" customWidth="1"/>
    <col min="2055" max="2305" width="8.7265625" style="723"/>
    <col min="2306" max="2306" width="3.26953125" style="723" customWidth="1"/>
    <col min="2307" max="2307" width="3" style="723" customWidth="1"/>
    <col min="2308" max="2308" width="68.7265625" style="723" customWidth="1"/>
    <col min="2309" max="2309" width="0" style="723" hidden="1" customWidth="1"/>
    <col min="2310" max="2310" width="34.1796875" style="723" bestFit="1" customWidth="1"/>
    <col min="2311" max="2561" width="8.7265625" style="723"/>
    <col min="2562" max="2562" width="3.26953125" style="723" customWidth="1"/>
    <col min="2563" max="2563" width="3" style="723" customWidth="1"/>
    <col min="2564" max="2564" width="68.7265625" style="723" customWidth="1"/>
    <col min="2565" max="2565" width="0" style="723" hidden="1" customWidth="1"/>
    <col min="2566" max="2566" width="34.1796875" style="723" bestFit="1" customWidth="1"/>
    <col min="2567" max="2817" width="8.7265625" style="723"/>
    <col min="2818" max="2818" width="3.26953125" style="723" customWidth="1"/>
    <col min="2819" max="2819" width="3" style="723" customWidth="1"/>
    <col min="2820" max="2820" width="68.7265625" style="723" customWidth="1"/>
    <col min="2821" max="2821" width="0" style="723" hidden="1" customWidth="1"/>
    <col min="2822" max="2822" width="34.1796875" style="723" bestFit="1" customWidth="1"/>
    <col min="2823" max="3073" width="8.7265625" style="723"/>
    <col min="3074" max="3074" width="3.26953125" style="723" customWidth="1"/>
    <col min="3075" max="3075" width="3" style="723" customWidth="1"/>
    <col min="3076" max="3076" width="68.7265625" style="723" customWidth="1"/>
    <col min="3077" max="3077" width="0" style="723" hidden="1" customWidth="1"/>
    <col min="3078" max="3078" width="34.1796875" style="723" bestFit="1" customWidth="1"/>
    <col min="3079" max="3329" width="8.7265625" style="723"/>
    <col min="3330" max="3330" width="3.26953125" style="723" customWidth="1"/>
    <col min="3331" max="3331" width="3" style="723" customWidth="1"/>
    <col min="3332" max="3332" width="68.7265625" style="723" customWidth="1"/>
    <col min="3333" max="3333" width="0" style="723" hidden="1" customWidth="1"/>
    <col min="3334" max="3334" width="34.1796875" style="723" bestFit="1" customWidth="1"/>
    <col min="3335" max="3585" width="8.7265625" style="723"/>
    <col min="3586" max="3586" width="3.26953125" style="723" customWidth="1"/>
    <col min="3587" max="3587" width="3" style="723" customWidth="1"/>
    <col min="3588" max="3588" width="68.7265625" style="723" customWidth="1"/>
    <col min="3589" max="3589" width="0" style="723" hidden="1" customWidth="1"/>
    <col min="3590" max="3590" width="34.1796875" style="723" bestFit="1" customWidth="1"/>
    <col min="3591" max="3841" width="8.7265625" style="723"/>
    <col min="3842" max="3842" width="3.26953125" style="723" customWidth="1"/>
    <col min="3843" max="3843" width="3" style="723" customWidth="1"/>
    <col min="3844" max="3844" width="68.7265625" style="723" customWidth="1"/>
    <col min="3845" max="3845" width="0" style="723" hidden="1" customWidth="1"/>
    <col min="3846" max="3846" width="34.1796875" style="723" bestFit="1" customWidth="1"/>
    <col min="3847" max="4097" width="8.7265625" style="723"/>
    <col min="4098" max="4098" width="3.26953125" style="723" customWidth="1"/>
    <col min="4099" max="4099" width="3" style="723" customWidth="1"/>
    <col min="4100" max="4100" width="68.7265625" style="723" customWidth="1"/>
    <col min="4101" max="4101" width="0" style="723" hidden="1" customWidth="1"/>
    <col min="4102" max="4102" width="34.1796875" style="723" bestFit="1" customWidth="1"/>
    <col min="4103" max="4353" width="8.7265625" style="723"/>
    <col min="4354" max="4354" width="3.26953125" style="723" customWidth="1"/>
    <col min="4355" max="4355" width="3" style="723" customWidth="1"/>
    <col min="4356" max="4356" width="68.7265625" style="723" customWidth="1"/>
    <col min="4357" max="4357" width="0" style="723" hidden="1" customWidth="1"/>
    <col min="4358" max="4358" width="34.1796875" style="723" bestFit="1" customWidth="1"/>
    <col min="4359" max="4609" width="8.7265625" style="723"/>
    <col min="4610" max="4610" width="3.26953125" style="723" customWidth="1"/>
    <col min="4611" max="4611" width="3" style="723" customWidth="1"/>
    <col min="4612" max="4612" width="68.7265625" style="723" customWidth="1"/>
    <col min="4613" max="4613" width="0" style="723" hidden="1" customWidth="1"/>
    <col min="4614" max="4614" width="34.1796875" style="723" bestFit="1" customWidth="1"/>
    <col min="4615" max="4865" width="8.7265625" style="723"/>
    <col min="4866" max="4866" width="3.26953125" style="723" customWidth="1"/>
    <col min="4867" max="4867" width="3" style="723" customWidth="1"/>
    <col min="4868" max="4868" width="68.7265625" style="723" customWidth="1"/>
    <col min="4869" max="4869" width="0" style="723" hidden="1" customWidth="1"/>
    <col min="4870" max="4870" width="34.1796875" style="723" bestFit="1" customWidth="1"/>
    <col min="4871" max="5121" width="8.7265625" style="723"/>
    <col min="5122" max="5122" width="3.26953125" style="723" customWidth="1"/>
    <col min="5123" max="5123" width="3" style="723" customWidth="1"/>
    <col min="5124" max="5124" width="68.7265625" style="723" customWidth="1"/>
    <col min="5125" max="5125" width="0" style="723" hidden="1" customWidth="1"/>
    <col min="5126" max="5126" width="34.1796875" style="723" bestFit="1" customWidth="1"/>
    <col min="5127" max="5377" width="8.7265625" style="723"/>
    <col min="5378" max="5378" width="3.26953125" style="723" customWidth="1"/>
    <col min="5379" max="5379" width="3" style="723" customWidth="1"/>
    <col min="5380" max="5380" width="68.7265625" style="723" customWidth="1"/>
    <col min="5381" max="5381" width="0" style="723" hidden="1" customWidth="1"/>
    <col min="5382" max="5382" width="34.1796875" style="723" bestFit="1" customWidth="1"/>
    <col min="5383" max="5633" width="8.7265625" style="723"/>
    <col min="5634" max="5634" width="3.26953125" style="723" customWidth="1"/>
    <col min="5635" max="5635" width="3" style="723" customWidth="1"/>
    <col min="5636" max="5636" width="68.7265625" style="723" customWidth="1"/>
    <col min="5637" max="5637" width="0" style="723" hidden="1" customWidth="1"/>
    <col min="5638" max="5638" width="34.1796875" style="723" bestFit="1" customWidth="1"/>
    <col min="5639" max="5889" width="8.7265625" style="723"/>
    <col min="5890" max="5890" width="3.26953125" style="723" customWidth="1"/>
    <col min="5891" max="5891" width="3" style="723" customWidth="1"/>
    <col min="5892" max="5892" width="68.7265625" style="723" customWidth="1"/>
    <col min="5893" max="5893" width="0" style="723" hidden="1" customWidth="1"/>
    <col min="5894" max="5894" width="34.1796875" style="723" bestFit="1" customWidth="1"/>
    <col min="5895" max="6145" width="8.7265625" style="723"/>
    <col min="6146" max="6146" width="3.26953125" style="723" customWidth="1"/>
    <col min="6147" max="6147" width="3" style="723" customWidth="1"/>
    <col min="6148" max="6148" width="68.7265625" style="723" customWidth="1"/>
    <col min="6149" max="6149" width="0" style="723" hidden="1" customWidth="1"/>
    <col min="6150" max="6150" width="34.1796875" style="723" bestFit="1" customWidth="1"/>
    <col min="6151" max="6401" width="8.7265625" style="723"/>
    <col min="6402" max="6402" width="3.26953125" style="723" customWidth="1"/>
    <col min="6403" max="6403" width="3" style="723" customWidth="1"/>
    <col min="6404" max="6404" width="68.7265625" style="723" customWidth="1"/>
    <col min="6405" max="6405" width="0" style="723" hidden="1" customWidth="1"/>
    <col min="6406" max="6406" width="34.1796875" style="723" bestFit="1" customWidth="1"/>
    <col min="6407" max="6657" width="8.7265625" style="723"/>
    <col min="6658" max="6658" width="3.26953125" style="723" customWidth="1"/>
    <col min="6659" max="6659" width="3" style="723" customWidth="1"/>
    <col min="6660" max="6660" width="68.7265625" style="723" customWidth="1"/>
    <col min="6661" max="6661" width="0" style="723" hidden="1" customWidth="1"/>
    <col min="6662" max="6662" width="34.1796875" style="723" bestFit="1" customWidth="1"/>
    <col min="6663" max="6913" width="8.7265625" style="723"/>
    <col min="6914" max="6914" width="3.26953125" style="723" customWidth="1"/>
    <col min="6915" max="6915" width="3" style="723" customWidth="1"/>
    <col min="6916" max="6916" width="68.7265625" style="723" customWidth="1"/>
    <col min="6917" max="6917" width="0" style="723" hidden="1" customWidth="1"/>
    <col min="6918" max="6918" width="34.1796875" style="723" bestFit="1" customWidth="1"/>
    <col min="6919" max="7169" width="8.7265625" style="723"/>
    <col min="7170" max="7170" width="3.26953125" style="723" customWidth="1"/>
    <col min="7171" max="7171" width="3" style="723" customWidth="1"/>
    <col min="7172" max="7172" width="68.7265625" style="723" customWidth="1"/>
    <col min="7173" max="7173" width="0" style="723" hidden="1" customWidth="1"/>
    <col min="7174" max="7174" width="34.1796875" style="723" bestFit="1" customWidth="1"/>
    <col min="7175" max="7425" width="8.7265625" style="723"/>
    <col min="7426" max="7426" width="3.26953125" style="723" customWidth="1"/>
    <col min="7427" max="7427" width="3" style="723" customWidth="1"/>
    <col min="7428" max="7428" width="68.7265625" style="723" customWidth="1"/>
    <col min="7429" max="7429" width="0" style="723" hidden="1" customWidth="1"/>
    <col min="7430" max="7430" width="34.1796875" style="723" bestFit="1" customWidth="1"/>
    <col min="7431" max="7681" width="8.7265625" style="723"/>
    <col min="7682" max="7682" width="3.26953125" style="723" customWidth="1"/>
    <col min="7683" max="7683" width="3" style="723" customWidth="1"/>
    <col min="7684" max="7684" width="68.7265625" style="723" customWidth="1"/>
    <col min="7685" max="7685" width="0" style="723" hidden="1" customWidth="1"/>
    <col min="7686" max="7686" width="34.1796875" style="723" bestFit="1" customWidth="1"/>
    <col min="7687" max="7937" width="8.7265625" style="723"/>
    <col min="7938" max="7938" width="3.26953125" style="723" customWidth="1"/>
    <col min="7939" max="7939" width="3" style="723" customWidth="1"/>
    <col min="7940" max="7940" width="68.7265625" style="723" customWidth="1"/>
    <col min="7941" max="7941" width="0" style="723" hidden="1" customWidth="1"/>
    <col min="7942" max="7942" width="34.1796875" style="723" bestFit="1" customWidth="1"/>
    <col min="7943" max="8193" width="8.7265625" style="723"/>
    <col min="8194" max="8194" width="3.26953125" style="723" customWidth="1"/>
    <col min="8195" max="8195" width="3" style="723" customWidth="1"/>
    <col min="8196" max="8196" width="68.7265625" style="723" customWidth="1"/>
    <col min="8197" max="8197" width="0" style="723" hidden="1" customWidth="1"/>
    <col min="8198" max="8198" width="34.1796875" style="723" bestFit="1" customWidth="1"/>
    <col min="8199" max="8449" width="8.7265625" style="723"/>
    <col min="8450" max="8450" width="3.26953125" style="723" customWidth="1"/>
    <col min="8451" max="8451" width="3" style="723" customWidth="1"/>
    <col min="8452" max="8452" width="68.7265625" style="723" customWidth="1"/>
    <col min="8453" max="8453" width="0" style="723" hidden="1" customWidth="1"/>
    <col min="8454" max="8454" width="34.1796875" style="723" bestFit="1" customWidth="1"/>
    <col min="8455" max="8705" width="8.7265625" style="723"/>
    <col min="8706" max="8706" width="3.26953125" style="723" customWidth="1"/>
    <col min="8707" max="8707" width="3" style="723" customWidth="1"/>
    <col min="8708" max="8708" width="68.7265625" style="723" customWidth="1"/>
    <col min="8709" max="8709" width="0" style="723" hidden="1" customWidth="1"/>
    <col min="8710" max="8710" width="34.1796875" style="723" bestFit="1" customWidth="1"/>
    <col min="8711" max="8961" width="8.7265625" style="723"/>
    <col min="8962" max="8962" width="3.26953125" style="723" customWidth="1"/>
    <col min="8963" max="8963" width="3" style="723" customWidth="1"/>
    <col min="8964" max="8964" width="68.7265625" style="723" customWidth="1"/>
    <col min="8965" max="8965" width="0" style="723" hidden="1" customWidth="1"/>
    <col min="8966" max="8966" width="34.1796875" style="723" bestFit="1" customWidth="1"/>
    <col min="8967" max="9217" width="8.7265625" style="723"/>
    <col min="9218" max="9218" width="3.26953125" style="723" customWidth="1"/>
    <col min="9219" max="9219" width="3" style="723" customWidth="1"/>
    <col min="9220" max="9220" width="68.7265625" style="723" customWidth="1"/>
    <col min="9221" max="9221" width="0" style="723" hidden="1" customWidth="1"/>
    <col min="9222" max="9222" width="34.1796875" style="723" bestFit="1" customWidth="1"/>
    <col min="9223" max="9473" width="8.7265625" style="723"/>
    <col min="9474" max="9474" width="3.26953125" style="723" customWidth="1"/>
    <col min="9475" max="9475" width="3" style="723" customWidth="1"/>
    <col min="9476" max="9476" width="68.7265625" style="723" customWidth="1"/>
    <col min="9477" max="9477" width="0" style="723" hidden="1" customWidth="1"/>
    <col min="9478" max="9478" width="34.1796875" style="723" bestFit="1" customWidth="1"/>
    <col min="9479" max="9729" width="8.7265625" style="723"/>
    <col min="9730" max="9730" width="3.26953125" style="723" customWidth="1"/>
    <col min="9731" max="9731" width="3" style="723" customWidth="1"/>
    <col min="9732" max="9732" width="68.7265625" style="723" customWidth="1"/>
    <col min="9733" max="9733" width="0" style="723" hidden="1" customWidth="1"/>
    <col min="9734" max="9734" width="34.1796875" style="723" bestFit="1" customWidth="1"/>
    <col min="9735" max="9985" width="8.7265625" style="723"/>
    <col min="9986" max="9986" width="3.26953125" style="723" customWidth="1"/>
    <col min="9987" max="9987" width="3" style="723" customWidth="1"/>
    <col min="9988" max="9988" width="68.7265625" style="723" customWidth="1"/>
    <col min="9989" max="9989" width="0" style="723" hidden="1" customWidth="1"/>
    <col min="9990" max="9990" width="34.1796875" style="723" bestFit="1" customWidth="1"/>
    <col min="9991" max="10241" width="8.7265625" style="723"/>
    <col min="10242" max="10242" width="3.26953125" style="723" customWidth="1"/>
    <col min="10243" max="10243" width="3" style="723" customWidth="1"/>
    <col min="10244" max="10244" width="68.7265625" style="723" customWidth="1"/>
    <col min="10245" max="10245" width="0" style="723" hidden="1" customWidth="1"/>
    <col min="10246" max="10246" width="34.1796875" style="723" bestFit="1" customWidth="1"/>
    <col min="10247" max="10497" width="8.7265625" style="723"/>
    <col min="10498" max="10498" width="3.26953125" style="723" customWidth="1"/>
    <col min="10499" max="10499" width="3" style="723" customWidth="1"/>
    <col min="10500" max="10500" width="68.7265625" style="723" customWidth="1"/>
    <col min="10501" max="10501" width="0" style="723" hidden="1" customWidth="1"/>
    <col min="10502" max="10502" width="34.1796875" style="723" bestFit="1" customWidth="1"/>
    <col min="10503" max="10753" width="8.7265625" style="723"/>
    <col min="10754" max="10754" width="3.26953125" style="723" customWidth="1"/>
    <col min="10755" max="10755" width="3" style="723" customWidth="1"/>
    <col min="10756" max="10756" width="68.7265625" style="723" customWidth="1"/>
    <col min="10757" max="10757" width="0" style="723" hidden="1" customWidth="1"/>
    <col min="10758" max="10758" width="34.1796875" style="723" bestFit="1" customWidth="1"/>
    <col min="10759" max="11009" width="8.7265625" style="723"/>
    <col min="11010" max="11010" width="3.26953125" style="723" customWidth="1"/>
    <col min="11011" max="11011" width="3" style="723" customWidth="1"/>
    <col min="11012" max="11012" width="68.7265625" style="723" customWidth="1"/>
    <col min="11013" max="11013" width="0" style="723" hidden="1" customWidth="1"/>
    <col min="11014" max="11014" width="34.1796875" style="723" bestFit="1" customWidth="1"/>
    <col min="11015" max="11265" width="8.7265625" style="723"/>
    <col min="11266" max="11266" width="3.26953125" style="723" customWidth="1"/>
    <col min="11267" max="11267" width="3" style="723" customWidth="1"/>
    <col min="11268" max="11268" width="68.7265625" style="723" customWidth="1"/>
    <col min="11269" max="11269" width="0" style="723" hidden="1" customWidth="1"/>
    <col min="11270" max="11270" width="34.1796875" style="723" bestFit="1" customWidth="1"/>
    <col min="11271" max="11521" width="8.7265625" style="723"/>
    <col min="11522" max="11522" width="3.26953125" style="723" customWidth="1"/>
    <col min="11523" max="11523" width="3" style="723" customWidth="1"/>
    <col min="11524" max="11524" width="68.7265625" style="723" customWidth="1"/>
    <col min="11525" max="11525" width="0" style="723" hidden="1" customWidth="1"/>
    <col min="11526" max="11526" width="34.1796875" style="723" bestFit="1" customWidth="1"/>
    <col min="11527" max="11777" width="8.7265625" style="723"/>
    <col min="11778" max="11778" width="3.26953125" style="723" customWidth="1"/>
    <col min="11779" max="11779" width="3" style="723" customWidth="1"/>
    <col min="11780" max="11780" width="68.7265625" style="723" customWidth="1"/>
    <col min="11781" max="11781" width="0" style="723" hidden="1" customWidth="1"/>
    <col min="11782" max="11782" width="34.1796875" style="723" bestFit="1" customWidth="1"/>
    <col min="11783" max="12033" width="8.7265625" style="723"/>
    <col min="12034" max="12034" width="3.26953125" style="723" customWidth="1"/>
    <col min="12035" max="12035" width="3" style="723" customWidth="1"/>
    <col min="12036" max="12036" width="68.7265625" style="723" customWidth="1"/>
    <col min="12037" max="12037" width="0" style="723" hidden="1" customWidth="1"/>
    <col min="12038" max="12038" width="34.1796875" style="723" bestFit="1" customWidth="1"/>
    <col min="12039" max="12289" width="8.7265625" style="723"/>
    <col min="12290" max="12290" width="3.26953125" style="723" customWidth="1"/>
    <col min="12291" max="12291" width="3" style="723" customWidth="1"/>
    <col min="12292" max="12292" width="68.7265625" style="723" customWidth="1"/>
    <col min="12293" max="12293" width="0" style="723" hidden="1" customWidth="1"/>
    <col min="12294" max="12294" width="34.1796875" style="723" bestFit="1" customWidth="1"/>
    <col min="12295" max="12545" width="8.7265625" style="723"/>
    <col min="12546" max="12546" width="3.26953125" style="723" customWidth="1"/>
    <col min="12547" max="12547" width="3" style="723" customWidth="1"/>
    <col min="12548" max="12548" width="68.7265625" style="723" customWidth="1"/>
    <col min="12549" max="12549" width="0" style="723" hidden="1" customWidth="1"/>
    <col min="12550" max="12550" width="34.1796875" style="723" bestFit="1" customWidth="1"/>
    <col min="12551" max="12801" width="8.7265625" style="723"/>
    <col min="12802" max="12802" width="3.26953125" style="723" customWidth="1"/>
    <col min="12803" max="12803" width="3" style="723" customWidth="1"/>
    <col min="12804" max="12804" width="68.7265625" style="723" customWidth="1"/>
    <col min="12805" max="12805" width="0" style="723" hidden="1" customWidth="1"/>
    <col min="12806" max="12806" width="34.1796875" style="723" bestFit="1" customWidth="1"/>
    <col min="12807" max="13057" width="8.7265625" style="723"/>
    <col min="13058" max="13058" width="3.26953125" style="723" customWidth="1"/>
    <col min="13059" max="13059" width="3" style="723" customWidth="1"/>
    <col min="13060" max="13060" width="68.7265625" style="723" customWidth="1"/>
    <col min="13061" max="13061" width="0" style="723" hidden="1" customWidth="1"/>
    <col min="13062" max="13062" width="34.1796875" style="723" bestFit="1" customWidth="1"/>
    <col min="13063" max="13313" width="8.7265625" style="723"/>
    <col min="13314" max="13314" width="3.26953125" style="723" customWidth="1"/>
    <col min="13315" max="13315" width="3" style="723" customWidth="1"/>
    <col min="13316" max="13316" width="68.7265625" style="723" customWidth="1"/>
    <col min="13317" max="13317" width="0" style="723" hidden="1" customWidth="1"/>
    <col min="13318" max="13318" width="34.1796875" style="723" bestFit="1" customWidth="1"/>
    <col min="13319" max="13569" width="8.7265625" style="723"/>
    <col min="13570" max="13570" width="3.26953125" style="723" customWidth="1"/>
    <col min="13571" max="13571" width="3" style="723" customWidth="1"/>
    <col min="13572" max="13572" width="68.7265625" style="723" customWidth="1"/>
    <col min="13573" max="13573" width="0" style="723" hidden="1" customWidth="1"/>
    <col min="13574" max="13574" width="34.1796875" style="723" bestFit="1" customWidth="1"/>
    <col min="13575" max="13825" width="8.7265625" style="723"/>
    <col min="13826" max="13826" width="3.26953125" style="723" customWidth="1"/>
    <col min="13827" max="13827" width="3" style="723" customWidth="1"/>
    <col min="13828" max="13828" width="68.7265625" style="723" customWidth="1"/>
    <col min="13829" max="13829" width="0" style="723" hidden="1" customWidth="1"/>
    <col min="13830" max="13830" width="34.1796875" style="723" bestFit="1" customWidth="1"/>
    <col min="13831" max="14081" width="8.7265625" style="723"/>
    <col min="14082" max="14082" width="3.26953125" style="723" customWidth="1"/>
    <col min="14083" max="14083" width="3" style="723" customWidth="1"/>
    <col min="14084" max="14084" width="68.7265625" style="723" customWidth="1"/>
    <col min="14085" max="14085" width="0" style="723" hidden="1" customWidth="1"/>
    <col min="14086" max="14086" width="34.1796875" style="723" bestFit="1" customWidth="1"/>
    <col min="14087" max="14337" width="8.7265625" style="723"/>
    <col min="14338" max="14338" width="3.26953125" style="723" customWidth="1"/>
    <col min="14339" max="14339" width="3" style="723" customWidth="1"/>
    <col min="14340" max="14340" width="68.7265625" style="723" customWidth="1"/>
    <col min="14341" max="14341" width="0" style="723" hidden="1" customWidth="1"/>
    <col min="14342" max="14342" width="34.1796875" style="723" bestFit="1" customWidth="1"/>
    <col min="14343" max="14593" width="8.7265625" style="723"/>
    <col min="14594" max="14594" width="3.26953125" style="723" customWidth="1"/>
    <col min="14595" max="14595" width="3" style="723" customWidth="1"/>
    <col min="14596" max="14596" width="68.7265625" style="723" customWidth="1"/>
    <col min="14597" max="14597" width="0" style="723" hidden="1" customWidth="1"/>
    <col min="14598" max="14598" width="34.1796875" style="723" bestFit="1" customWidth="1"/>
    <col min="14599" max="14849" width="8.7265625" style="723"/>
    <col min="14850" max="14850" width="3.26953125" style="723" customWidth="1"/>
    <col min="14851" max="14851" width="3" style="723" customWidth="1"/>
    <col min="14852" max="14852" width="68.7265625" style="723" customWidth="1"/>
    <col min="14853" max="14853" width="0" style="723" hidden="1" customWidth="1"/>
    <col min="14854" max="14854" width="34.1796875" style="723" bestFit="1" customWidth="1"/>
    <col min="14855" max="15105" width="8.7265625" style="723"/>
    <col min="15106" max="15106" width="3.26953125" style="723" customWidth="1"/>
    <col min="15107" max="15107" width="3" style="723" customWidth="1"/>
    <col min="15108" max="15108" width="68.7265625" style="723" customWidth="1"/>
    <col min="15109" max="15109" width="0" style="723" hidden="1" customWidth="1"/>
    <col min="15110" max="15110" width="34.1796875" style="723" bestFit="1" customWidth="1"/>
    <col min="15111" max="15361" width="8.7265625" style="723"/>
    <col min="15362" max="15362" width="3.26953125" style="723" customWidth="1"/>
    <col min="15363" max="15363" width="3" style="723" customWidth="1"/>
    <col min="15364" max="15364" width="68.7265625" style="723" customWidth="1"/>
    <col min="15365" max="15365" width="0" style="723" hidden="1" customWidth="1"/>
    <col min="15366" max="15366" width="34.1796875" style="723" bestFit="1" customWidth="1"/>
    <col min="15367" max="15617" width="8.7265625" style="723"/>
    <col min="15618" max="15618" width="3.26953125" style="723" customWidth="1"/>
    <col min="15619" max="15619" width="3" style="723" customWidth="1"/>
    <col min="15620" max="15620" width="68.7265625" style="723" customWidth="1"/>
    <col min="15621" max="15621" width="0" style="723" hidden="1" customWidth="1"/>
    <col min="15622" max="15622" width="34.1796875" style="723" bestFit="1" customWidth="1"/>
    <col min="15623" max="15873" width="8.7265625" style="723"/>
    <col min="15874" max="15874" width="3.26953125" style="723" customWidth="1"/>
    <col min="15875" max="15875" width="3" style="723" customWidth="1"/>
    <col min="15876" max="15876" width="68.7265625" style="723" customWidth="1"/>
    <col min="15877" max="15877" width="0" style="723" hidden="1" customWidth="1"/>
    <col min="15878" max="15878" width="34.1796875" style="723" bestFit="1" customWidth="1"/>
    <col min="15879" max="16129" width="8.7265625" style="723"/>
    <col min="16130" max="16130" width="3.26953125" style="723" customWidth="1"/>
    <col min="16131" max="16131" width="3" style="723" customWidth="1"/>
    <col min="16132" max="16132" width="68.7265625" style="723" customWidth="1"/>
    <col min="16133" max="16133" width="0" style="723" hidden="1" customWidth="1"/>
    <col min="16134" max="16134" width="34.1796875" style="723" bestFit="1" customWidth="1"/>
    <col min="16135" max="16384" width="8.7265625" style="723"/>
  </cols>
  <sheetData>
    <row r="1" spans="2:8" x14ac:dyDescent="0.25">
      <c r="E1" s="724" t="s">
        <v>857</v>
      </c>
    </row>
    <row r="2" spans="2:8" x14ac:dyDescent="0.25">
      <c r="E2" s="724"/>
      <c r="F2" s="726" t="s">
        <v>858</v>
      </c>
    </row>
    <row r="3" spans="2:8" x14ac:dyDescent="0.25">
      <c r="E3" s="724"/>
    </row>
    <row r="4" spans="2:8" x14ac:dyDescent="0.25">
      <c r="B4" s="727" t="s">
        <v>859</v>
      </c>
      <c r="C4" s="724"/>
      <c r="D4" s="728"/>
    </row>
    <row r="5" spans="2:8" ht="12.75" customHeight="1" x14ac:dyDescent="0.25">
      <c r="B5" s="723" t="s">
        <v>860</v>
      </c>
      <c r="C5" s="728"/>
    </row>
    <row r="6" spans="2:8" ht="11.25" customHeight="1" x14ac:dyDescent="0.25">
      <c r="C6" s="727"/>
    </row>
    <row r="7" spans="2:8" x14ac:dyDescent="0.25">
      <c r="B7" s="1059" t="s">
        <v>861</v>
      </c>
      <c r="C7" s="1060"/>
      <c r="D7" s="729" t="s">
        <v>24</v>
      </c>
      <c r="E7" s="730"/>
      <c r="F7" s="731" t="s">
        <v>862</v>
      </c>
    </row>
    <row r="8" spans="2:8" x14ac:dyDescent="0.25">
      <c r="B8" s="1063" t="s">
        <v>863</v>
      </c>
      <c r="C8" s="1064"/>
      <c r="D8" s="732" t="s">
        <v>864</v>
      </c>
      <c r="F8" s="733"/>
    </row>
    <row r="9" spans="2:8" x14ac:dyDescent="0.25">
      <c r="B9" s="734"/>
      <c r="C9" s="735"/>
      <c r="D9" s="732"/>
      <c r="F9" s="733"/>
    </row>
    <row r="10" spans="2:8" x14ac:dyDescent="0.25">
      <c r="B10" s="734"/>
      <c r="C10" s="735"/>
      <c r="D10" s="736" t="s">
        <v>865</v>
      </c>
      <c r="F10" s="737">
        <v>2268962125</v>
      </c>
      <c r="G10" s="738"/>
    </row>
    <row r="11" spans="2:8" x14ac:dyDescent="0.25">
      <c r="B11" s="734"/>
      <c r="C11" s="735"/>
      <c r="D11" s="723" t="s">
        <v>866</v>
      </c>
      <c r="F11" s="737">
        <v>241700000</v>
      </c>
      <c r="G11" s="738"/>
    </row>
    <row r="12" spans="2:8" x14ac:dyDescent="0.25">
      <c r="B12" s="734"/>
      <c r="C12" s="735"/>
      <c r="D12" s="723" t="s">
        <v>867</v>
      </c>
      <c r="F12" s="737">
        <v>4922524</v>
      </c>
      <c r="G12" s="738"/>
      <c r="H12" s="738"/>
    </row>
    <row r="13" spans="2:8" x14ac:dyDescent="0.25">
      <c r="B13" s="734"/>
      <c r="C13" s="735"/>
      <c r="D13" s="723" t="s">
        <v>868</v>
      </c>
      <c r="F13" s="737">
        <v>22466</v>
      </c>
      <c r="G13" s="738"/>
    </row>
    <row r="14" spans="2:8" x14ac:dyDescent="0.25">
      <c r="B14" s="1057"/>
      <c r="C14" s="1058"/>
      <c r="D14" s="740" t="s">
        <v>869</v>
      </c>
      <c r="E14" s="741"/>
      <c r="F14" s="857">
        <f>SUM(F10:F13)</f>
        <v>2515607115</v>
      </c>
    </row>
    <row r="15" spans="2:8" x14ac:dyDescent="0.25">
      <c r="B15" s="1057"/>
      <c r="C15" s="1058"/>
      <c r="D15" s="736"/>
      <c r="F15" s="858"/>
    </row>
    <row r="16" spans="2:8" x14ac:dyDescent="0.25">
      <c r="B16" s="1063" t="s">
        <v>870</v>
      </c>
      <c r="C16" s="1064"/>
      <c r="D16" s="732" t="s">
        <v>871</v>
      </c>
      <c r="F16" s="858"/>
    </row>
    <row r="17" spans="2:11" x14ac:dyDescent="0.25">
      <c r="B17" s="1057"/>
      <c r="C17" s="1058"/>
      <c r="D17" s="723" t="s">
        <v>872</v>
      </c>
      <c r="F17" s="756">
        <v>1659815489</v>
      </c>
      <c r="G17" s="738"/>
      <c r="H17" s="743"/>
    </row>
    <row r="18" spans="2:11" x14ac:dyDescent="0.25">
      <c r="B18" s="1057"/>
      <c r="C18" s="1058"/>
      <c r="D18" s="723" t="s">
        <v>693</v>
      </c>
      <c r="F18" s="756">
        <v>80252927</v>
      </c>
      <c r="H18" s="743"/>
    </row>
    <row r="19" spans="2:11" x14ac:dyDescent="0.25">
      <c r="B19" s="745"/>
      <c r="C19" s="746"/>
      <c r="D19" s="723" t="s">
        <v>684</v>
      </c>
      <c r="F19" s="756">
        <v>187468</v>
      </c>
      <c r="H19" s="743"/>
    </row>
    <row r="20" spans="2:11" hidden="1" x14ac:dyDescent="0.25">
      <c r="B20" s="1057"/>
      <c r="C20" s="1058"/>
      <c r="D20" s="723" t="s">
        <v>873</v>
      </c>
      <c r="F20" s="756">
        <v>0</v>
      </c>
    </row>
    <row r="21" spans="2:11" x14ac:dyDescent="0.25">
      <c r="B21" s="745"/>
      <c r="C21" s="746"/>
      <c r="D21" s="723" t="s">
        <v>874</v>
      </c>
      <c r="F21" s="756">
        <v>24034650</v>
      </c>
      <c r="H21" s="743"/>
    </row>
    <row r="22" spans="2:11" x14ac:dyDescent="0.25">
      <c r="B22" s="745"/>
      <c r="C22" s="746"/>
      <c r="D22" s="723" t="s">
        <v>875</v>
      </c>
      <c r="F22" s="756">
        <v>897900</v>
      </c>
    </row>
    <row r="23" spans="2:11" x14ac:dyDescent="0.25">
      <c r="B23" s="745"/>
      <c r="C23" s="746"/>
      <c r="D23" s="723" t="s">
        <v>876</v>
      </c>
      <c r="F23" s="756">
        <v>193288386</v>
      </c>
      <c r="H23" s="736"/>
    </row>
    <row r="24" spans="2:11" ht="14.25" customHeight="1" x14ac:dyDescent="0.25">
      <c r="B24" s="745"/>
      <c r="C24" s="746"/>
      <c r="D24" s="723" t="s">
        <v>698</v>
      </c>
      <c r="F24" s="756">
        <v>4592592</v>
      </c>
      <c r="H24" s="743"/>
    </row>
    <row r="25" spans="2:11" ht="14.25" customHeight="1" x14ac:dyDescent="0.25">
      <c r="B25" s="745"/>
      <c r="C25" s="746"/>
      <c r="D25" s="723" t="s">
        <v>513</v>
      </c>
      <c r="F25" s="756">
        <v>40473290</v>
      </c>
      <c r="H25" s="743"/>
    </row>
    <row r="26" spans="2:11" x14ac:dyDescent="0.25">
      <c r="B26" s="745"/>
      <c r="C26" s="746"/>
      <c r="D26" s="723" t="s">
        <v>699</v>
      </c>
      <c r="F26" s="756">
        <v>8740525</v>
      </c>
      <c r="I26" s="727"/>
      <c r="J26" s="727"/>
      <c r="K26" s="748"/>
    </row>
    <row r="27" spans="2:11" x14ac:dyDescent="0.25">
      <c r="B27" s="745"/>
      <c r="C27" s="746"/>
      <c r="D27" s="723" t="s">
        <v>877</v>
      </c>
      <c r="F27" s="756">
        <v>53902320</v>
      </c>
      <c r="K27" s="749"/>
    </row>
    <row r="28" spans="2:11" x14ac:dyDescent="0.25">
      <c r="B28" s="745"/>
      <c r="C28" s="746"/>
      <c r="D28" s="723" t="s">
        <v>512</v>
      </c>
      <c r="F28" s="756">
        <v>31692274</v>
      </c>
      <c r="G28" s="859"/>
      <c r="H28" s="860"/>
      <c r="K28" s="749"/>
    </row>
    <row r="29" spans="2:11" x14ac:dyDescent="0.25">
      <c r="B29" s="745"/>
      <c r="C29" s="746"/>
      <c r="D29" s="723" t="s">
        <v>878</v>
      </c>
      <c r="F29" s="756">
        <v>1430395</v>
      </c>
      <c r="G29" s="859"/>
      <c r="H29" s="860"/>
      <c r="K29" s="749"/>
    </row>
    <row r="30" spans="2:11" s="753" customFormat="1" ht="15.75" hidden="1" customHeight="1" x14ac:dyDescent="0.25">
      <c r="B30" s="751"/>
      <c r="C30" s="752"/>
      <c r="D30" s="753" t="s">
        <v>954</v>
      </c>
      <c r="E30" s="861"/>
      <c r="F30" s="862"/>
      <c r="I30" s="863"/>
      <c r="K30" s="755"/>
    </row>
    <row r="31" spans="2:11" x14ac:dyDescent="0.25">
      <c r="B31" s="734"/>
      <c r="C31" s="735"/>
      <c r="D31" s="723" t="s">
        <v>709</v>
      </c>
      <c r="F31" s="737">
        <v>134747</v>
      </c>
      <c r="G31" s="738"/>
    </row>
    <row r="32" spans="2:11" x14ac:dyDescent="0.25">
      <c r="B32" s="1057"/>
      <c r="C32" s="1058"/>
      <c r="D32" s="723" t="s">
        <v>879</v>
      </c>
      <c r="F32" s="756">
        <v>64900</v>
      </c>
      <c r="G32" s="860"/>
      <c r="H32" s="860"/>
      <c r="K32" s="748"/>
    </row>
    <row r="33" spans="2:11" x14ac:dyDescent="0.25">
      <c r="B33" s="745"/>
      <c r="C33" s="746"/>
      <c r="D33" s="723" t="s">
        <v>880</v>
      </c>
      <c r="F33" s="756">
        <v>8638016</v>
      </c>
      <c r="G33" s="860"/>
      <c r="H33" s="860"/>
      <c r="K33" s="749"/>
    </row>
    <row r="34" spans="2:11" x14ac:dyDescent="0.25">
      <c r="B34" s="745"/>
      <c r="C34" s="746"/>
      <c r="D34" s="723" t="s">
        <v>881</v>
      </c>
      <c r="F34" s="756">
        <v>-21719</v>
      </c>
      <c r="G34" s="860"/>
      <c r="H34" s="860"/>
      <c r="K34" s="749"/>
    </row>
    <row r="35" spans="2:11" x14ac:dyDescent="0.25">
      <c r="B35" s="745"/>
      <c r="C35" s="746"/>
      <c r="D35" s="723" t="s">
        <v>882</v>
      </c>
      <c r="F35" s="756">
        <v>7038059</v>
      </c>
      <c r="G35" s="860"/>
      <c r="H35" s="860"/>
      <c r="K35" s="749"/>
    </row>
    <row r="36" spans="2:11" x14ac:dyDescent="0.25">
      <c r="B36" s="745"/>
      <c r="C36" s="746"/>
      <c r="D36" s="723" t="s">
        <v>883</v>
      </c>
      <c r="F36" s="756">
        <v>109896693</v>
      </c>
      <c r="G36" s="860"/>
      <c r="H36" s="860"/>
      <c r="K36" s="749"/>
    </row>
    <row r="37" spans="2:11" x14ac:dyDescent="0.25">
      <c r="B37" s="1057"/>
      <c r="C37" s="1058"/>
      <c r="D37" s="740" t="s">
        <v>884</v>
      </c>
      <c r="E37" s="741"/>
      <c r="F37" s="857">
        <f>SUM(F17:F36)</f>
        <v>2225058912</v>
      </c>
      <c r="G37" s="864">
        <f>(F37-F17)/10^7</f>
        <v>56.524342300000001</v>
      </c>
      <c r="H37" s="860"/>
      <c r="K37" s="748"/>
    </row>
    <row r="38" spans="2:11" x14ac:dyDescent="0.25">
      <c r="B38" s="1057"/>
      <c r="C38" s="1058"/>
      <c r="D38" s="736"/>
      <c r="F38" s="759"/>
      <c r="G38" s="738"/>
      <c r="K38" s="749"/>
    </row>
    <row r="39" spans="2:11" ht="12" thickBot="1" x14ac:dyDescent="0.3">
      <c r="B39" s="1057"/>
      <c r="C39" s="1058"/>
      <c r="D39" s="740" t="s">
        <v>885</v>
      </c>
      <c r="E39" s="741"/>
      <c r="F39" s="865">
        <f>F14-F37</f>
        <v>290548203</v>
      </c>
      <c r="G39" s="743"/>
      <c r="H39" s="758"/>
      <c r="K39" s="749"/>
    </row>
    <row r="40" spans="2:11" ht="12" thickTop="1" x14ac:dyDescent="0.25">
      <c r="B40" s="761"/>
      <c r="C40" s="762"/>
      <c r="D40" s="763"/>
      <c r="E40" s="764"/>
      <c r="F40" s="765"/>
      <c r="K40" s="749"/>
    </row>
    <row r="41" spans="2:11" ht="21" customHeight="1" x14ac:dyDescent="0.25">
      <c r="B41" s="1080"/>
      <c r="C41" s="1080"/>
      <c r="D41" s="740"/>
      <c r="E41" s="741"/>
      <c r="F41" s="748"/>
      <c r="G41" s="739"/>
      <c r="K41" s="749"/>
    </row>
    <row r="42" spans="2:11" ht="9.75" customHeight="1" x14ac:dyDescent="0.25">
      <c r="B42" s="732" t="s">
        <v>886</v>
      </c>
      <c r="C42" s="736"/>
      <c r="D42" s="740"/>
      <c r="E42" s="741"/>
      <c r="F42" s="748"/>
      <c r="G42" s="743"/>
      <c r="H42" s="743"/>
    </row>
    <row r="43" spans="2:11" ht="66.75" customHeight="1" x14ac:dyDescent="0.25">
      <c r="B43" s="766" t="s">
        <v>887</v>
      </c>
      <c r="C43" s="1053" t="s">
        <v>888</v>
      </c>
      <c r="D43" s="1053"/>
      <c r="E43" s="1053"/>
      <c r="F43" s="1053"/>
    </row>
    <row r="44" spans="2:11" ht="9.75" customHeight="1" x14ac:dyDescent="0.25">
      <c r="B44" s="767"/>
      <c r="C44" s="768"/>
      <c r="D44" s="768"/>
      <c r="E44" s="768"/>
      <c r="F44" s="768"/>
    </row>
    <row r="45" spans="2:11" ht="26.25" customHeight="1" x14ac:dyDescent="0.25">
      <c r="B45" s="769"/>
      <c r="C45" s="769"/>
      <c r="D45" s="770" t="s">
        <v>889</v>
      </c>
      <c r="E45" s="1055" t="s">
        <v>890</v>
      </c>
      <c r="F45" s="1055"/>
    </row>
    <row r="46" spans="2:11" ht="24" x14ac:dyDescent="0.25">
      <c r="B46" s="771"/>
      <c r="C46" s="767"/>
      <c r="D46" s="772" t="s">
        <v>891</v>
      </c>
      <c r="E46" s="1056" t="s">
        <v>892</v>
      </c>
      <c r="F46" s="1056"/>
    </row>
    <row r="47" spans="2:11" ht="12" x14ac:dyDescent="0.25">
      <c r="B47" s="771"/>
      <c r="C47" s="767"/>
      <c r="D47" s="772" t="s">
        <v>893</v>
      </c>
      <c r="E47" s="1056" t="s">
        <v>894</v>
      </c>
      <c r="F47" s="1056"/>
    </row>
    <row r="48" spans="2:11" ht="12" x14ac:dyDescent="0.25">
      <c r="B48" s="771"/>
      <c r="C48" s="767"/>
      <c r="D48" s="772" t="s">
        <v>512</v>
      </c>
      <c r="E48" s="1051" t="s">
        <v>895</v>
      </c>
      <c r="F48" s="1052"/>
      <c r="H48" s="866"/>
    </row>
    <row r="49" spans="2:11" ht="12" x14ac:dyDescent="0.25">
      <c r="B49" s="771"/>
      <c r="C49" s="767"/>
      <c r="D49" s="772" t="s">
        <v>693</v>
      </c>
      <c r="E49" s="1051" t="s">
        <v>896</v>
      </c>
      <c r="F49" s="1052"/>
    </row>
    <row r="50" spans="2:11" ht="12" x14ac:dyDescent="0.25">
      <c r="B50" s="771"/>
      <c r="C50" s="767"/>
      <c r="D50" s="772" t="s">
        <v>897</v>
      </c>
      <c r="E50" s="1051" t="s">
        <v>898</v>
      </c>
      <c r="F50" s="1052"/>
      <c r="G50" s="773"/>
    </row>
    <row r="51" spans="2:11" ht="12" x14ac:dyDescent="0.25">
      <c r="B51" s="771"/>
      <c r="C51" s="767"/>
      <c r="D51" s="772" t="s">
        <v>875</v>
      </c>
      <c r="E51" s="1051" t="s">
        <v>899</v>
      </c>
      <c r="F51" s="1052"/>
    </row>
    <row r="52" spans="2:11" ht="36" x14ac:dyDescent="0.25">
      <c r="B52" s="771"/>
      <c r="C52" s="767"/>
      <c r="D52" s="772" t="s">
        <v>900</v>
      </c>
      <c r="E52" s="1051" t="s">
        <v>901</v>
      </c>
      <c r="F52" s="1052"/>
    </row>
    <row r="53" spans="2:11" ht="12" x14ac:dyDescent="0.25">
      <c r="B53" s="771"/>
      <c r="C53" s="767"/>
      <c r="D53" s="772" t="s">
        <v>707</v>
      </c>
      <c r="E53" s="1051" t="s">
        <v>902</v>
      </c>
      <c r="F53" s="1052"/>
    </row>
    <row r="54" spans="2:11" ht="12" x14ac:dyDescent="0.25">
      <c r="B54" s="771"/>
      <c r="C54" s="767"/>
      <c r="D54" s="772" t="s">
        <v>699</v>
      </c>
      <c r="E54" s="1051" t="s">
        <v>903</v>
      </c>
      <c r="F54" s="1052"/>
    </row>
    <row r="55" spans="2:11" ht="12" x14ac:dyDescent="0.25">
      <c r="B55" s="771"/>
      <c r="C55" s="767"/>
      <c r="D55" s="772" t="s">
        <v>883</v>
      </c>
      <c r="E55" s="1051" t="s">
        <v>904</v>
      </c>
      <c r="F55" s="1052"/>
    </row>
    <row r="56" spans="2:11" ht="12" x14ac:dyDescent="0.25">
      <c r="B56" s="771"/>
      <c r="C56" s="767"/>
      <c r="D56" s="767"/>
      <c r="E56" s="767"/>
      <c r="F56" s="775"/>
    </row>
    <row r="57" spans="2:11" ht="17.25" customHeight="1" x14ac:dyDescent="0.25">
      <c r="B57" s="766" t="s">
        <v>905</v>
      </c>
      <c r="C57" s="1053" t="s">
        <v>906</v>
      </c>
      <c r="D57" s="1053"/>
      <c r="E57" s="1053"/>
      <c r="F57" s="1053"/>
    </row>
    <row r="58" spans="2:11" ht="9.75" customHeight="1" x14ac:dyDescent="0.25">
      <c r="B58" s="771"/>
      <c r="C58" s="767"/>
      <c r="D58" s="767"/>
      <c r="E58" s="767"/>
      <c r="F58" s="775"/>
    </row>
    <row r="59" spans="2:11" ht="56.25" customHeight="1" x14ac:dyDescent="0.25">
      <c r="B59" s="766" t="s">
        <v>907</v>
      </c>
      <c r="C59" s="1050" t="s">
        <v>908</v>
      </c>
      <c r="D59" s="1050"/>
      <c r="E59" s="1050"/>
      <c r="F59" s="1050"/>
    </row>
    <row r="60" spans="2:11" ht="12" customHeight="1" x14ac:dyDescent="0.25">
      <c r="B60" s="766" t="s">
        <v>909</v>
      </c>
      <c r="C60" s="1050" t="s">
        <v>910</v>
      </c>
      <c r="D60" s="1050"/>
      <c r="E60" s="1050"/>
      <c r="F60" s="1050"/>
    </row>
    <row r="61" spans="2:11" ht="12" customHeight="1" x14ac:dyDescent="0.25">
      <c r="B61" s="766"/>
      <c r="C61" s="776"/>
      <c r="D61" s="776"/>
      <c r="E61" s="776"/>
      <c r="F61" s="777"/>
    </row>
    <row r="62" spans="2:11" ht="55.5" customHeight="1" x14ac:dyDescent="0.25">
      <c r="B62" s="766" t="s">
        <v>911</v>
      </c>
      <c r="C62" s="1050" t="s">
        <v>912</v>
      </c>
      <c r="D62" s="1050"/>
      <c r="E62" s="1050"/>
      <c r="F62" s="1050"/>
    </row>
    <row r="63" spans="2:11" ht="13.15" customHeight="1" x14ac:dyDescent="0.25">
      <c r="B63" s="766"/>
      <c r="C63" s="1050"/>
      <c r="D63" s="1050"/>
      <c r="E63" s="1050"/>
      <c r="F63" s="1050"/>
    </row>
    <row r="64" spans="2:11" x14ac:dyDescent="0.25">
      <c r="B64" s="778"/>
      <c r="C64" s="779"/>
      <c r="D64" s="779"/>
      <c r="E64" s="779"/>
      <c r="F64" s="779"/>
      <c r="K64" s="723"/>
    </row>
    <row r="65" spans="2:11" x14ac:dyDescent="0.25">
      <c r="B65" s="778"/>
      <c r="C65" s="779"/>
      <c r="D65" s="779"/>
      <c r="E65" s="779"/>
      <c r="F65" s="779"/>
      <c r="K65" s="723"/>
    </row>
    <row r="66" spans="2:11" x14ac:dyDescent="0.25">
      <c r="B66" s="780"/>
      <c r="C66" s="781"/>
      <c r="E66" s="782" t="s">
        <v>913</v>
      </c>
      <c r="F66" s="783" t="s">
        <v>913</v>
      </c>
    </row>
    <row r="67" spans="2:11" x14ac:dyDescent="0.25">
      <c r="C67" s="784"/>
      <c r="E67" s="782" t="s">
        <v>914</v>
      </c>
      <c r="F67" s="783" t="s">
        <v>914</v>
      </c>
    </row>
    <row r="68" spans="2:11" x14ac:dyDescent="0.25">
      <c r="C68" s="784"/>
      <c r="E68" s="724" t="s">
        <v>915</v>
      </c>
      <c r="F68" s="785" t="s">
        <v>916</v>
      </c>
    </row>
    <row r="69" spans="2:11" x14ac:dyDescent="0.25">
      <c r="C69" s="784"/>
      <c r="E69" s="782" t="s">
        <v>917</v>
      </c>
      <c r="F69" s="783" t="s">
        <v>917</v>
      </c>
    </row>
    <row r="70" spans="2:11" x14ac:dyDescent="0.25">
      <c r="C70" s="784"/>
    </row>
    <row r="71" spans="2:11" x14ac:dyDescent="0.25">
      <c r="C71" s="784"/>
    </row>
    <row r="72" spans="2:11" x14ac:dyDescent="0.25">
      <c r="C72" s="784"/>
    </row>
    <row r="73" spans="2:11" x14ac:dyDescent="0.25">
      <c r="B73" s="780"/>
      <c r="C73" s="781"/>
    </row>
    <row r="74" spans="2:11" x14ac:dyDescent="0.25">
      <c r="C74" s="784"/>
    </row>
    <row r="75" spans="2:11" x14ac:dyDescent="0.25">
      <c r="B75" s="723" t="s">
        <v>918</v>
      </c>
      <c r="C75" s="784"/>
    </row>
    <row r="76" spans="2:11" ht="12" customHeight="1" x14ac:dyDescent="0.25"/>
    <row r="77" spans="2:11" ht="12" customHeight="1" x14ac:dyDescent="0.25">
      <c r="C77" s="784"/>
    </row>
    <row r="272" spans="4:4" s="723" customFormat="1" x14ac:dyDescent="0.25">
      <c r="D272" s="723">
        <v>-192631106.12</v>
      </c>
    </row>
  </sheetData>
  <mergeCells count="30">
    <mergeCell ref="B17:C17"/>
    <mergeCell ref="B7:C7"/>
    <mergeCell ref="B8:C8"/>
    <mergeCell ref="B14:C14"/>
    <mergeCell ref="B15:C15"/>
    <mergeCell ref="B16:C16"/>
    <mergeCell ref="E48:F48"/>
    <mergeCell ref="B18:C18"/>
    <mergeCell ref="B20:C20"/>
    <mergeCell ref="B32:C32"/>
    <mergeCell ref="B37:C37"/>
    <mergeCell ref="B38:C38"/>
    <mergeCell ref="B39:C39"/>
    <mergeCell ref="B41:C41"/>
    <mergeCell ref="C43:F43"/>
    <mergeCell ref="E45:F45"/>
    <mergeCell ref="E46:F46"/>
    <mergeCell ref="E47:F47"/>
    <mergeCell ref="C63:F63"/>
    <mergeCell ref="E49:F49"/>
    <mergeCell ref="E50:F50"/>
    <mergeCell ref="E51:F51"/>
    <mergeCell ref="E52:F52"/>
    <mergeCell ref="E53:F53"/>
    <mergeCell ref="E54:F54"/>
    <mergeCell ref="E55:F55"/>
    <mergeCell ref="C57:F57"/>
    <mergeCell ref="C59:F59"/>
    <mergeCell ref="C60:F60"/>
    <mergeCell ref="C62:F62"/>
  </mergeCells>
  <printOptions verticalCentered="1"/>
  <pageMargins left="0.98425196850393704" right="0.98425196850393704" top="0.78740157480314965" bottom="0.98425196850393704" header="0.51181102362204722" footer="0.51181102362204722"/>
  <pageSetup paperSize="9" scale="64" orientation="portrait" blackAndWhite="1" r:id="rId1"/>
  <headerFooter alignWithMargins="0"/>
  <rowBreaks count="1" manualBreakCount="1">
    <brk id="77"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93FB3D-AFC6-41E7-AA05-80F4116CA609}">
  <sheetPr>
    <pageSetUpPr fitToPage="1"/>
  </sheetPr>
  <dimension ref="B1:K270"/>
  <sheetViews>
    <sheetView showGridLines="0" view="pageBreakPreview" topLeftCell="A16" zoomScale="80" zoomScaleNormal="100" zoomScaleSheetLayoutView="80" workbookViewId="0">
      <selection activeCell="B23" sqref="B23"/>
    </sheetView>
  </sheetViews>
  <sheetFormatPr defaultRowHeight="11.5" x14ac:dyDescent="0.25"/>
  <cols>
    <col min="1" max="1" width="8.7265625" style="723"/>
    <col min="2" max="2" width="3.26953125" style="722" customWidth="1"/>
    <col min="3" max="3" width="3" style="723" customWidth="1"/>
    <col min="4" max="4" width="76.26953125" style="723" customWidth="1"/>
    <col min="5" max="5" width="4.453125" style="728" customWidth="1"/>
    <col min="6" max="6" width="41.1796875" style="725" customWidth="1"/>
    <col min="7" max="7" width="34.1796875" style="723" bestFit="1" customWidth="1"/>
    <col min="8" max="8" width="20.7265625" style="723" bestFit="1" customWidth="1"/>
    <col min="9" max="9" width="11.7265625" style="723" bestFit="1" customWidth="1"/>
    <col min="10" max="10" width="31" style="723" bestFit="1" customWidth="1"/>
    <col min="11" max="11" width="12.7265625" style="725" bestFit="1" customWidth="1"/>
    <col min="12" max="257" width="8.7265625" style="723"/>
    <col min="258" max="258" width="3.26953125" style="723" customWidth="1"/>
    <col min="259" max="259" width="3" style="723" customWidth="1"/>
    <col min="260" max="260" width="68.7265625" style="723" customWidth="1"/>
    <col min="261" max="261" width="0" style="723" hidden="1" customWidth="1"/>
    <col min="262" max="262" width="34.1796875" style="723" bestFit="1" customWidth="1"/>
    <col min="263" max="513" width="8.7265625" style="723"/>
    <col min="514" max="514" width="3.26953125" style="723" customWidth="1"/>
    <col min="515" max="515" width="3" style="723" customWidth="1"/>
    <col min="516" max="516" width="68.7265625" style="723" customWidth="1"/>
    <col min="517" max="517" width="0" style="723" hidden="1" customWidth="1"/>
    <col min="518" max="518" width="34.1796875" style="723" bestFit="1" customWidth="1"/>
    <col min="519" max="769" width="8.7265625" style="723"/>
    <col min="770" max="770" width="3.26953125" style="723" customWidth="1"/>
    <col min="771" max="771" width="3" style="723" customWidth="1"/>
    <col min="772" max="772" width="68.7265625" style="723" customWidth="1"/>
    <col min="773" max="773" width="0" style="723" hidden="1" customWidth="1"/>
    <col min="774" max="774" width="34.1796875" style="723" bestFit="1" customWidth="1"/>
    <col min="775" max="1025" width="8.7265625" style="723"/>
    <col min="1026" max="1026" width="3.26953125" style="723" customWidth="1"/>
    <col min="1027" max="1027" width="3" style="723" customWidth="1"/>
    <col min="1028" max="1028" width="68.7265625" style="723" customWidth="1"/>
    <col min="1029" max="1029" width="0" style="723" hidden="1" customWidth="1"/>
    <col min="1030" max="1030" width="34.1796875" style="723" bestFit="1" customWidth="1"/>
    <col min="1031" max="1281" width="8.7265625" style="723"/>
    <col min="1282" max="1282" width="3.26953125" style="723" customWidth="1"/>
    <col min="1283" max="1283" width="3" style="723" customWidth="1"/>
    <col min="1284" max="1284" width="68.7265625" style="723" customWidth="1"/>
    <col min="1285" max="1285" width="0" style="723" hidden="1" customWidth="1"/>
    <col min="1286" max="1286" width="34.1796875" style="723" bestFit="1" customWidth="1"/>
    <col min="1287" max="1537" width="8.7265625" style="723"/>
    <col min="1538" max="1538" width="3.26953125" style="723" customWidth="1"/>
    <col min="1539" max="1539" width="3" style="723" customWidth="1"/>
    <col min="1540" max="1540" width="68.7265625" style="723" customWidth="1"/>
    <col min="1541" max="1541" width="0" style="723" hidden="1" customWidth="1"/>
    <col min="1542" max="1542" width="34.1796875" style="723" bestFit="1" customWidth="1"/>
    <col min="1543" max="1793" width="8.7265625" style="723"/>
    <col min="1794" max="1794" width="3.26953125" style="723" customWidth="1"/>
    <col min="1795" max="1795" width="3" style="723" customWidth="1"/>
    <col min="1796" max="1796" width="68.7265625" style="723" customWidth="1"/>
    <col min="1797" max="1797" width="0" style="723" hidden="1" customWidth="1"/>
    <col min="1798" max="1798" width="34.1796875" style="723" bestFit="1" customWidth="1"/>
    <col min="1799" max="2049" width="8.7265625" style="723"/>
    <col min="2050" max="2050" width="3.26953125" style="723" customWidth="1"/>
    <col min="2051" max="2051" width="3" style="723" customWidth="1"/>
    <col min="2052" max="2052" width="68.7265625" style="723" customWidth="1"/>
    <col min="2053" max="2053" width="0" style="723" hidden="1" customWidth="1"/>
    <col min="2054" max="2054" width="34.1796875" style="723" bestFit="1" customWidth="1"/>
    <col min="2055" max="2305" width="8.7265625" style="723"/>
    <col min="2306" max="2306" width="3.26953125" style="723" customWidth="1"/>
    <col min="2307" max="2307" width="3" style="723" customWidth="1"/>
    <col min="2308" max="2308" width="68.7265625" style="723" customWidth="1"/>
    <col min="2309" max="2309" width="0" style="723" hidden="1" customWidth="1"/>
    <col min="2310" max="2310" width="34.1796875" style="723" bestFit="1" customWidth="1"/>
    <col min="2311" max="2561" width="8.7265625" style="723"/>
    <col min="2562" max="2562" width="3.26953125" style="723" customWidth="1"/>
    <col min="2563" max="2563" width="3" style="723" customWidth="1"/>
    <col min="2564" max="2564" width="68.7265625" style="723" customWidth="1"/>
    <col min="2565" max="2565" width="0" style="723" hidden="1" customWidth="1"/>
    <col min="2566" max="2566" width="34.1796875" style="723" bestFit="1" customWidth="1"/>
    <col min="2567" max="2817" width="8.7265625" style="723"/>
    <col min="2818" max="2818" width="3.26953125" style="723" customWidth="1"/>
    <col min="2819" max="2819" width="3" style="723" customWidth="1"/>
    <col min="2820" max="2820" width="68.7265625" style="723" customWidth="1"/>
    <col min="2821" max="2821" width="0" style="723" hidden="1" customWidth="1"/>
    <col min="2822" max="2822" width="34.1796875" style="723" bestFit="1" customWidth="1"/>
    <col min="2823" max="3073" width="8.7265625" style="723"/>
    <col min="3074" max="3074" width="3.26953125" style="723" customWidth="1"/>
    <col min="3075" max="3075" width="3" style="723" customWidth="1"/>
    <col min="3076" max="3076" width="68.7265625" style="723" customWidth="1"/>
    <col min="3077" max="3077" width="0" style="723" hidden="1" customWidth="1"/>
    <col min="3078" max="3078" width="34.1796875" style="723" bestFit="1" customWidth="1"/>
    <col min="3079" max="3329" width="8.7265625" style="723"/>
    <col min="3330" max="3330" width="3.26953125" style="723" customWidth="1"/>
    <col min="3331" max="3331" width="3" style="723" customWidth="1"/>
    <col min="3332" max="3332" width="68.7265625" style="723" customWidth="1"/>
    <col min="3333" max="3333" width="0" style="723" hidden="1" customWidth="1"/>
    <col min="3334" max="3334" width="34.1796875" style="723" bestFit="1" customWidth="1"/>
    <col min="3335" max="3585" width="8.7265625" style="723"/>
    <col min="3586" max="3586" width="3.26953125" style="723" customWidth="1"/>
    <col min="3587" max="3587" width="3" style="723" customWidth="1"/>
    <col min="3588" max="3588" width="68.7265625" style="723" customWidth="1"/>
    <col min="3589" max="3589" width="0" style="723" hidden="1" customWidth="1"/>
    <col min="3590" max="3590" width="34.1796875" style="723" bestFit="1" customWidth="1"/>
    <col min="3591" max="3841" width="8.7265625" style="723"/>
    <col min="3842" max="3842" width="3.26953125" style="723" customWidth="1"/>
    <col min="3843" max="3843" width="3" style="723" customWidth="1"/>
    <col min="3844" max="3844" width="68.7265625" style="723" customWidth="1"/>
    <col min="3845" max="3845" width="0" style="723" hidden="1" customWidth="1"/>
    <col min="3846" max="3846" width="34.1796875" style="723" bestFit="1" customWidth="1"/>
    <col min="3847" max="4097" width="8.7265625" style="723"/>
    <col min="4098" max="4098" width="3.26953125" style="723" customWidth="1"/>
    <col min="4099" max="4099" width="3" style="723" customWidth="1"/>
    <col min="4100" max="4100" width="68.7265625" style="723" customWidth="1"/>
    <col min="4101" max="4101" width="0" style="723" hidden="1" customWidth="1"/>
    <col min="4102" max="4102" width="34.1796875" style="723" bestFit="1" customWidth="1"/>
    <col min="4103" max="4353" width="8.7265625" style="723"/>
    <col min="4354" max="4354" width="3.26953125" style="723" customWidth="1"/>
    <col min="4355" max="4355" width="3" style="723" customWidth="1"/>
    <col min="4356" max="4356" width="68.7265625" style="723" customWidth="1"/>
    <col min="4357" max="4357" width="0" style="723" hidden="1" customWidth="1"/>
    <col min="4358" max="4358" width="34.1796875" style="723" bestFit="1" customWidth="1"/>
    <col min="4359" max="4609" width="8.7265625" style="723"/>
    <col min="4610" max="4610" width="3.26953125" style="723" customWidth="1"/>
    <col min="4611" max="4611" width="3" style="723" customWidth="1"/>
    <col min="4612" max="4612" width="68.7265625" style="723" customWidth="1"/>
    <col min="4613" max="4613" width="0" style="723" hidden="1" customWidth="1"/>
    <col min="4614" max="4614" width="34.1796875" style="723" bestFit="1" customWidth="1"/>
    <col min="4615" max="4865" width="8.7265625" style="723"/>
    <col min="4866" max="4866" width="3.26953125" style="723" customWidth="1"/>
    <col min="4867" max="4867" width="3" style="723" customWidth="1"/>
    <col min="4868" max="4868" width="68.7265625" style="723" customWidth="1"/>
    <col min="4869" max="4869" width="0" style="723" hidden="1" customWidth="1"/>
    <col min="4870" max="4870" width="34.1796875" style="723" bestFit="1" customWidth="1"/>
    <col min="4871" max="5121" width="8.7265625" style="723"/>
    <col min="5122" max="5122" width="3.26953125" style="723" customWidth="1"/>
    <col min="5123" max="5123" width="3" style="723" customWidth="1"/>
    <col min="5124" max="5124" width="68.7265625" style="723" customWidth="1"/>
    <col min="5125" max="5125" width="0" style="723" hidden="1" customWidth="1"/>
    <col min="5126" max="5126" width="34.1796875" style="723" bestFit="1" customWidth="1"/>
    <col min="5127" max="5377" width="8.7265625" style="723"/>
    <col min="5378" max="5378" width="3.26953125" style="723" customWidth="1"/>
    <col min="5379" max="5379" width="3" style="723" customWidth="1"/>
    <col min="5380" max="5380" width="68.7265625" style="723" customWidth="1"/>
    <col min="5381" max="5381" width="0" style="723" hidden="1" customWidth="1"/>
    <col min="5382" max="5382" width="34.1796875" style="723" bestFit="1" customWidth="1"/>
    <col min="5383" max="5633" width="8.7265625" style="723"/>
    <col min="5634" max="5634" width="3.26953125" style="723" customWidth="1"/>
    <col min="5635" max="5635" width="3" style="723" customWidth="1"/>
    <col min="5636" max="5636" width="68.7265625" style="723" customWidth="1"/>
    <col min="5637" max="5637" width="0" style="723" hidden="1" customWidth="1"/>
    <col min="5638" max="5638" width="34.1796875" style="723" bestFit="1" customWidth="1"/>
    <col min="5639" max="5889" width="8.7265625" style="723"/>
    <col min="5890" max="5890" width="3.26953125" style="723" customWidth="1"/>
    <col min="5891" max="5891" width="3" style="723" customWidth="1"/>
    <col min="5892" max="5892" width="68.7265625" style="723" customWidth="1"/>
    <col min="5893" max="5893" width="0" style="723" hidden="1" customWidth="1"/>
    <col min="5894" max="5894" width="34.1796875" style="723" bestFit="1" customWidth="1"/>
    <col min="5895" max="6145" width="8.7265625" style="723"/>
    <col min="6146" max="6146" width="3.26953125" style="723" customWidth="1"/>
    <col min="6147" max="6147" width="3" style="723" customWidth="1"/>
    <col min="6148" max="6148" width="68.7265625" style="723" customWidth="1"/>
    <col min="6149" max="6149" width="0" style="723" hidden="1" customWidth="1"/>
    <col min="6150" max="6150" width="34.1796875" style="723" bestFit="1" customWidth="1"/>
    <col min="6151" max="6401" width="8.7265625" style="723"/>
    <col min="6402" max="6402" width="3.26953125" style="723" customWidth="1"/>
    <col min="6403" max="6403" width="3" style="723" customWidth="1"/>
    <col min="6404" max="6404" width="68.7265625" style="723" customWidth="1"/>
    <col min="6405" max="6405" width="0" style="723" hidden="1" customWidth="1"/>
    <col min="6406" max="6406" width="34.1796875" style="723" bestFit="1" customWidth="1"/>
    <col min="6407" max="6657" width="8.7265625" style="723"/>
    <col min="6658" max="6658" width="3.26953125" style="723" customWidth="1"/>
    <col min="6659" max="6659" width="3" style="723" customWidth="1"/>
    <col min="6660" max="6660" width="68.7265625" style="723" customWidth="1"/>
    <col min="6661" max="6661" width="0" style="723" hidden="1" customWidth="1"/>
    <col min="6662" max="6662" width="34.1796875" style="723" bestFit="1" customWidth="1"/>
    <col min="6663" max="6913" width="8.7265625" style="723"/>
    <col min="6914" max="6914" width="3.26953125" style="723" customWidth="1"/>
    <col min="6915" max="6915" width="3" style="723" customWidth="1"/>
    <col min="6916" max="6916" width="68.7265625" style="723" customWidth="1"/>
    <col min="6917" max="6917" width="0" style="723" hidden="1" customWidth="1"/>
    <col min="6918" max="6918" width="34.1796875" style="723" bestFit="1" customWidth="1"/>
    <col min="6919" max="7169" width="8.7265625" style="723"/>
    <col min="7170" max="7170" width="3.26953125" style="723" customWidth="1"/>
    <col min="7171" max="7171" width="3" style="723" customWidth="1"/>
    <col min="7172" max="7172" width="68.7265625" style="723" customWidth="1"/>
    <col min="7173" max="7173" width="0" style="723" hidden="1" customWidth="1"/>
    <col min="7174" max="7174" width="34.1796875" style="723" bestFit="1" customWidth="1"/>
    <col min="7175" max="7425" width="8.7265625" style="723"/>
    <col min="7426" max="7426" width="3.26953125" style="723" customWidth="1"/>
    <col min="7427" max="7427" width="3" style="723" customWidth="1"/>
    <col min="7428" max="7428" width="68.7265625" style="723" customWidth="1"/>
    <col min="7429" max="7429" width="0" style="723" hidden="1" customWidth="1"/>
    <col min="7430" max="7430" width="34.1796875" style="723" bestFit="1" customWidth="1"/>
    <col min="7431" max="7681" width="8.7265625" style="723"/>
    <col min="7682" max="7682" width="3.26953125" style="723" customWidth="1"/>
    <col min="7683" max="7683" width="3" style="723" customWidth="1"/>
    <col min="7684" max="7684" width="68.7265625" style="723" customWidth="1"/>
    <col min="7685" max="7685" width="0" style="723" hidden="1" customWidth="1"/>
    <col min="7686" max="7686" width="34.1796875" style="723" bestFit="1" customWidth="1"/>
    <col min="7687" max="7937" width="8.7265625" style="723"/>
    <col min="7938" max="7938" width="3.26953125" style="723" customWidth="1"/>
    <col min="7939" max="7939" width="3" style="723" customWidth="1"/>
    <col min="7940" max="7940" width="68.7265625" style="723" customWidth="1"/>
    <col min="7941" max="7941" width="0" style="723" hidden="1" customWidth="1"/>
    <col min="7942" max="7942" width="34.1796875" style="723" bestFit="1" customWidth="1"/>
    <col min="7943" max="8193" width="8.7265625" style="723"/>
    <col min="8194" max="8194" width="3.26953125" style="723" customWidth="1"/>
    <col min="8195" max="8195" width="3" style="723" customWidth="1"/>
    <col min="8196" max="8196" width="68.7265625" style="723" customWidth="1"/>
    <col min="8197" max="8197" width="0" style="723" hidden="1" customWidth="1"/>
    <col min="8198" max="8198" width="34.1796875" style="723" bestFit="1" customWidth="1"/>
    <col min="8199" max="8449" width="8.7265625" style="723"/>
    <col min="8450" max="8450" width="3.26953125" style="723" customWidth="1"/>
    <col min="8451" max="8451" width="3" style="723" customWidth="1"/>
    <col min="8452" max="8452" width="68.7265625" style="723" customWidth="1"/>
    <col min="8453" max="8453" width="0" style="723" hidden="1" customWidth="1"/>
    <col min="8454" max="8454" width="34.1796875" style="723" bestFit="1" customWidth="1"/>
    <col min="8455" max="8705" width="8.7265625" style="723"/>
    <col min="8706" max="8706" width="3.26953125" style="723" customWidth="1"/>
    <col min="8707" max="8707" width="3" style="723" customWidth="1"/>
    <col min="8708" max="8708" width="68.7265625" style="723" customWidth="1"/>
    <col min="8709" max="8709" width="0" style="723" hidden="1" customWidth="1"/>
    <col min="8710" max="8710" width="34.1796875" style="723" bestFit="1" customWidth="1"/>
    <col min="8711" max="8961" width="8.7265625" style="723"/>
    <col min="8962" max="8962" width="3.26953125" style="723" customWidth="1"/>
    <col min="8963" max="8963" width="3" style="723" customWidth="1"/>
    <col min="8964" max="8964" width="68.7265625" style="723" customWidth="1"/>
    <col min="8965" max="8965" width="0" style="723" hidden="1" customWidth="1"/>
    <col min="8966" max="8966" width="34.1796875" style="723" bestFit="1" customWidth="1"/>
    <col min="8967" max="9217" width="8.7265625" style="723"/>
    <col min="9218" max="9218" width="3.26953125" style="723" customWidth="1"/>
    <col min="9219" max="9219" width="3" style="723" customWidth="1"/>
    <col min="9220" max="9220" width="68.7265625" style="723" customWidth="1"/>
    <col min="9221" max="9221" width="0" style="723" hidden="1" customWidth="1"/>
    <col min="9222" max="9222" width="34.1796875" style="723" bestFit="1" customWidth="1"/>
    <col min="9223" max="9473" width="8.7265625" style="723"/>
    <col min="9474" max="9474" width="3.26953125" style="723" customWidth="1"/>
    <col min="9475" max="9475" width="3" style="723" customWidth="1"/>
    <col min="9476" max="9476" width="68.7265625" style="723" customWidth="1"/>
    <col min="9477" max="9477" width="0" style="723" hidden="1" customWidth="1"/>
    <col min="9478" max="9478" width="34.1796875" style="723" bestFit="1" customWidth="1"/>
    <col min="9479" max="9729" width="8.7265625" style="723"/>
    <col min="9730" max="9730" width="3.26953125" style="723" customWidth="1"/>
    <col min="9731" max="9731" width="3" style="723" customWidth="1"/>
    <col min="9732" max="9732" width="68.7265625" style="723" customWidth="1"/>
    <col min="9733" max="9733" width="0" style="723" hidden="1" customWidth="1"/>
    <col min="9734" max="9734" width="34.1796875" style="723" bestFit="1" customWidth="1"/>
    <col min="9735" max="9985" width="8.7265625" style="723"/>
    <col min="9986" max="9986" width="3.26953125" style="723" customWidth="1"/>
    <col min="9987" max="9987" width="3" style="723" customWidth="1"/>
    <col min="9988" max="9988" width="68.7265625" style="723" customWidth="1"/>
    <col min="9989" max="9989" width="0" style="723" hidden="1" customWidth="1"/>
    <col min="9990" max="9990" width="34.1796875" style="723" bestFit="1" customWidth="1"/>
    <col min="9991" max="10241" width="8.7265625" style="723"/>
    <col min="10242" max="10242" width="3.26953125" style="723" customWidth="1"/>
    <col min="10243" max="10243" width="3" style="723" customWidth="1"/>
    <col min="10244" max="10244" width="68.7265625" style="723" customWidth="1"/>
    <col min="10245" max="10245" width="0" style="723" hidden="1" customWidth="1"/>
    <col min="10246" max="10246" width="34.1796875" style="723" bestFit="1" customWidth="1"/>
    <col min="10247" max="10497" width="8.7265625" style="723"/>
    <col min="10498" max="10498" width="3.26953125" style="723" customWidth="1"/>
    <col min="10499" max="10499" width="3" style="723" customWidth="1"/>
    <col min="10500" max="10500" width="68.7265625" style="723" customWidth="1"/>
    <col min="10501" max="10501" width="0" style="723" hidden="1" customWidth="1"/>
    <col min="10502" max="10502" width="34.1796875" style="723" bestFit="1" customWidth="1"/>
    <col min="10503" max="10753" width="8.7265625" style="723"/>
    <col min="10754" max="10754" width="3.26953125" style="723" customWidth="1"/>
    <col min="10755" max="10755" width="3" style="723" customWidth="1"/>
    <col min="10756" max="10756" width="68.7265625" style="723" customWidth="1"/>
    <col min="10757" max="10757" width="0" style="723" hidden="1" customWidth="1"/>
    <col min="10758" max="10758" width="34.1796875" style="723" bestFit="1" customWidth="1"/>
    <col min="10759" max="11009" width="8.7265625" style="723"/>
    <col min="11010" max="11010" width="3.26953125" style="723" customWidth="1"/>
    <col min="11011" max="11011" width="3" style="723" customWidth="1"/>
    <col min="11012" max="11012" width="68.7265625" style="723" customWidth="1"/>
    <col min="11013" max="11013" width="0" style="723" hidden="1" customWidth="1"/>
    <col min="11014" max="11014" width="34.1796875" style="723" bestFit="1" customWidth="1"/>
    <col min="11015" max="11265" width="8.7265625" style="723"/>
    <col min="11266" max="11266" width="3.26953125" style="723" customWidth="1"/>
    <col min="11267" max="11267" width="3" style="723" customWidth="1"/>
    <col min="11268" max="11268" width="68.7265625" style="723" customWidth="1"/>
    <col min="11269" max="11269" width="0" style="723" hidden="1" customWidth="1"/>
    <col min="11270" max="11270" width="34.1796875" style="723" bestFit="1" customWidth="1"/>
    <col min="11271" max="11521" width="8.7265625" style="723"/>
    <col min="11522" max="11522" width="3.26953125" style="723" customWidth="1"/>
    <col min="11523" max="11523" width="3" style="723" customWidth="1"/>
    <col min="11524" max="11524" width="68.7265625" style="723" customWidth="1"/>
    <col min="11525" max="11525" width="0" style="723" hidden="1" customWidth="1"/>
    <col min="11526" max="11526" width="34.1796875" style="723" bestFit="1" customWidth="1"/>
    <col min="11527" max="11777" width="8.7265625" style="723"/>
    <col min="11778" max="11778" width="3.26953125" style="723" customWidth="1"/>
    <col min="11779" max="11779" width="3" style="723" customWidth="1"/>
    <col min="11780" max="11780" width="68.7265625" style="723" customWidth="1"/>
    <col min="11781" max="11781" width="0" style="723" hidden="1" customWidth="1"/>
    <col min="11782" max="11782" width="34.1796875" style="723" bestFit="1" customWidth="1"/>
    <col min="11783" max="12033" width="8.7265625" style="723"/>
    <col min="12034" max="12034" width="3.26953125" style="723" customWidth="1"/>
    <col min="12035" max="12035" width="3" style="723" customWidth="1"/>
    <col min="12036" max="12036" width="68.7265625" style="723" customWidth="1"/>
    <col min="12037" max="12037" width="0" style="723" hidden="1" customWidth="1"/>
    <col min="12038" max="12038" width="34.1796875" style="723" bestFit="1" customWidth="1"/>
    <col min="12039" max="12289" width="8.7265625" style="723"/>
    <col min="12290" max="12290" width="3.26953125" style="723" customWidth="1"/>
    <col min="12291" max="12291" width="3" style="723" customWidth="1"/>
    <col min="12292" max="12292" width="68.7265625" style="723" customWidth="1"/>
    <col min="12293" max="12293" width="0" style="723" hidden="1" customWidth="1"/>
    <col min="12294" max="12294" width="34.1796875" style="723" bestFit="1" customWidth="1"/>
    <col min="12295" max="12545" width="8.7265625" style="723"/>
    <col min="12546" max="12546" width="3.26953125" style="723" customWidth="1"/>
    <col min="12547" max="12547" width="3" style="723" customWidth="1"/>
    <col min="12548" max="12548" width="68.7265625" style="723" customWidth="1"/>
    <col min="12549" max="12549" width="0" style="723" hidden="1" customWidth="1"/>
    <col min="12550" max="12550" width="34.1796875" style="723" bestFit="1" customWidth="1"/>
    <col min="12551" max="12801" width="8.7265625" style="723"/>
    <col min="12802" max="12802" width="3.26953125" style="723" customWidth="1"/>
    <col min="12803" max="12803" width="3" style="723" customWidth="1"/>
    <col min="12804" max="12804" width="68.7265625" style="723" customWidth="1"/>
    <col min="12805" max="12805" width="0" style="723" hidden="1" customWidth="1"/>
    <col min="12806" max="12806" width="34.1796875" style="723" bestFit="1" customWidth="1"/>
    <col min="12807" max="13057" width="8.7265625" style="723"/>
    <col min="13058" max="13058" width="3.26953125" style="723" customWidth="1"/>
    <col min="13059" max="13059" width="3" style="723" customWidth="1"/>
    <col min="13060" max="13060" width="68.7265625" style="723" customWidth="1"/>
    <col min="13061" max="13061" width="0" style="723" hidden="1" customWidth="1"/>
    <col min="13062" max="13062" width="34.1796875" style="723" bestFit="1" customWidth="1"/>
    <col min="13063" max="13313" width="8.7265625" style="723"/>
    <col min="13314" max="13314" width="3.26953125" style="723" customWidth="1"/>
    <col min="13315" max="13315" width="3" style="723" customWidth="1"/>
    <col min="13316" max="13316" width="68.7265625" style="723" customWidth="1"/>
    <col min="13317" max="13317" width="0" style="723" hidden="1" customWidth="1"/>
    <col min="13318" max="13318" width="34.1796875" style="723" bestFit="1" customWidth="1"/>
    <col min="13319" max="13569" width="8.7265625" style="723"/>
    <col min="13570" max="13570" width="3.26953125" style="723" customWidth="1"/>
    <col min="13571" max="13571" width="3" style="723" customWidth="1"/>
    <col min="13572" max="13572" width="68.7265625" style="723" customWidth="1"/>
    <col min="13573" max="13573" width="0" style="723" hidden="1" customWidth="1"/>
    <col min="13574" max="13574" width="34.1796875" style="723" bestFit="1" customWidth="1"/>
    <col min="13575" max="13825" width="8.7265625" style="723"/>
    <col min="13826" max="13826" width="3.26953125" style="723" customWidth="1"/>
    <col min="13827" max="13827" width="3" style="723" customWidth="1"/>
    <col min="13828" max="13828" width="68.7265625" style="723" customWidth="1"/>
    <col min="13829" max="13829" width="0" style="723" hidden="1" customWidth="1"/>
    <col min="13830" max="13830" width="34.1796875" style="723" bestFit="1" customWidth="1"/>
    <col min="13831" max="14081" width="8.7265625" style="723"/>
    <col min="14082" max="14082" width="3.26953125" style="723" customWidth="1"/>
    <col min="14083" max="14083" width="3" style="723" customWidth="1"/>
    <col min="14084" max="14084" width="68.7265625" style="723" customWidth="1"/>
    <col min="14085" max="14085" width="0" style="723" hidden="1" customWidth="1"/>
    <col min="14086" max="14086" width="34.1796875" style="723" bestFit="1" customWidth="1"/>
    <col min="14087" max="14337" width="8.7265625" style="723"/>
    <col min="14338" max="14338" width="3.26953125" style="723" customWidth="1"/>
    <col min="14339" max="14339" width="3" style="723" customWidth="1"/>
    <col min="14340" max="14340" width="68.7265625" style="723" customWidth="1"/>
    <col min="14341" max="14341" width="0" style="723" hidden="1" customWidth="1"/>
    <col min="14342" max="14342" width="34.1796875" style="723" bestFit="1" customWidth="1"/>
    <col min="14343" max="14593" width="8.7265625" style="723"/>
    <col min="14594" max="14594" width="3.26953125" style="723" customWidth="1"/>
    <col min="14595" max="14595" width="3" style="723" customWidth="1"/>
    <col min="14596" max="14596" width="68.7265625" style="723" customWidth="1"/>
    <col min="14597" max="14597" width="0" style="723" hidden="1" customWidth="1"/>
    <col min="14598" max="14598" width="34.1796875" style="723" bestFit="1" customWidth="1"/>
    <col min="14599" max="14849" width="8.7265625" style="723"/>
    <col min="14850" max="14850" width="3.26953125" style="723" customWidth="1"/>
    <col min="14851" max="14851" width="3" style="723" customWidth="1"/>
    <col min="14852" max="14852" width="68.7265625" style="723" customWidth="1"/>
    <col min="14853" max="14853" width="0" style="723" hidden="1" customWidth="1"/>
    <col min="14854" max="14854" width="34.1796875" style="723" bestFit="1" customWidth="1"/>
    <col min="14855" max="15105" width="8.7265625" style="723"/>
    <col min="15106" max="15106" width="3.26953125" style="723" customWidth="1"/>
    <col min="15107" max="15107" width="3" style="723" customWidth="1"/>
    <col min="15108" max="15108" width="68.7265625" style="723" customWidth="1"/>
    <col min="15109" max="15109" width="0" style="723" hidden="1" customWidth="1"/>
    <col min="15110" max="15110" width="34.1796875" style="723" bestFit="1" customWidth="1"/>
    <col min="15111" max="15361" width="8.7265625" style="723"/>
    <col min="15362" max="15362" width="3.26953125" style="723" customWidth="1"/>
    <col min="15363" max="15363" width="3" style="723" customWidth="1"/>
    <col min="15364" max="15364" width="68.7265625" style="723" customWidth="1"/>
    <col min="15365" max="15365" width="0" style="723" hidden="1" customWidth="1"/>
    <col min="15366" max="15366" width="34.1796875" style="723" bestFit="1" customWidth="1"/>
    <col min="15367" max="15617" width="8.7265625" style="723"/>
    <col min="15618" max="15618" width="3.26953125" style="723" customWidth="1"/>
    <col min="15619" max="15619" width="3" style="723" customWidth="1"/>
    <col min="15620" max="15620" width="68.7265625" style="723" customWidth="1"/>
    <col min="15621" max="15621" width="0" style="723" hidden="1" customWidth="1"/>
    <col min="15622" max="15622" width="34.1796875" style="723" bestFit="1" customWidth="1"/>
    <col min="15623" max="15873" width="8.7265625" style="723"/>
    <col min="15874" max="15874" width="3.26953125" style="723" customWidth="1"/>
    <col min="15875" max="15875" width="3" style="723" customWidth="1"/>
    <col min="15876" max="15876" width="68.7265625" style="723" customWidth="1"/>
    <col min="15877" max="15877" width="0" style="723" hidden="1" customWidth="1"/>
    <col min="15878" max="15878" width="34.1796875" style="723" bestFit="1" customWidth="1"/>
    <col min="15879" max="16129" width="8.7265625" style="723"/>
    <col min="16130" max="16130" width="3.26953125" style="723" customWidth="1"/>
    <col min="16131" max="16131" width="3" style="723" customWidth="1"/>
    <col min="16132" max="16132" width="68.7265625" style="723" customWidth="1"/>
    <col min="16133" max="16133" width="0" style="723" hidden="1" customWidth="1"/>
    <col min="16134" max="16134" width="34.1796875" style="723" bestFit="1" customWidth="1"/>
    <col min="16135" max="16384" width="8.7265625" style="723"/>
  </cols>
  <sheetData>
    <row r="1" spans="2:8" x14ac:dyDescent="0.25">
      <c r="E1" s="724" t="s">
        <v>857</v>
      </c>
    </row>
    <row r="2" spans="2:8" x14ac:dyDescent="0.25">
      <c r="E2" s="724"/>
      <c r="F2" s="726" t="s">
        <v>858</v>
      </c>
    </row>
    <row r="3" spans="2:8" x14ac:dyDescent="0.25">
      <c r="E3" s="724"/>
    </row>
    <row r="4" spans="2:8" x14ac:dyDescent="0.25">
      <c r="B4" s="727" t="s">
        <v>919</v>
      </c>
      <c r="C4" s="724"/>
      <c r="D4" s="728"/>
    </row>
    <row r="5" spans="2:8" ht="12.75" customHeight="1" x14ac:dyDescent="0.25">
      <c r="B5" s="723" t="s">
        <v>860</v>
      </c>
      <c r="C5" s="728"/>
    </row>
    <row r="6" spans="2:8" ht="11.25" customHeight="1" x14ac:dyDescent="0.25">
      <c r="C6" s="727"/>
    </row>
    <row r="7" spans="2:8" x14ac:dyDescent="0.25">
      <c r="B7" s="1059" t="s">
        <v>861</v>
      </c>
      <c r="C7" s="1060"/>
      <c r="D7" s="729" t="s">
        <v>24</v>
      </c>
      <c r="E7" s="730"/>
      <c r="F7" s="731" t="s">
        <v>862</v>
      </c>
    </row>
    <row r="8" spans="2:8" x14ac:dyDescent="0.25">
      <c r="B8" s="1063" t="s">
        <v>863</v>
      </c>
      <c r="C8" s="1064"/>
      <c r="D8" s="732" t="s">
        <v>864</v>
      </c>
      <c r="F8" s="733"/>
    </row>
    <row r="9" spans="2:8" x14ac:dyDescent="0.25">
      <c r="B9" s="734"/>
      <c r="C9" s="735"/>
      <c r="D9" s="732"/>
      <c r="F9" s="733"/>
    </row>
    <row r="10" spans="2:8" x14ac:dyDescent="0.25">
      <c r="B10" s="734"/>
      <c r="C10" s="735"/>
      <c r="D10" s="736" t="s">
        <v>865</v>
      </c>
      <c r="F10" s="739">
        <f>ROUND(2436112434.75,0)</f>
        <v>2436112435</v>
      </c>
      <c r="G10" s="738"/>
    </row>
    <row r="11" spans="2:8" x14ac:dyDescent="0.25">
      <c r="B11" s="734"/>
      <c r="C11" s="735"/>
      <c r="D11" s="723" t="s">
        <v>866</v>
      </c>
      <c r="F11" s="739">
        <v>225900000</v>
      </c>
      <c r="G11" s="738"/>
    </row>
    <row r="12" spans="2:8" x14ac:dyDescent="0.25">
      <c r="B12" s="734"/>
      <c r="C12" s="735"/>
      <c r="D12" s="723" t="s">
        <v>867</v>
      </c>
      <c r="F12" s="739">
        <f>ROUND(10863738.02,0)</f>
        <v>10863738</v>
      </c>
      <c r="G12" s="738"/>
      <c r="H12" s="738"/>
    </row>
    <row r="13" spans="2:8" x14ac:dyDescent="0.25">
      <c r="B13" s="734"/>
      <c r="C13" s="735"/>
      <c r="D13" s="723" t="s">
        <v>868</v>
      </c>
      <c r="F13" s="739">
        <f>ROUND(19712.03,0)</f>
        <v>19712</v>
      </c>
      <c r="G13" s="738"/>
    </row>
    <row r="14" spans="2:8" x14ac:dyDescent="0.25">
      <c r="B14" s="734"/>
      <c r="C14" s="735"/>
      <c r="D14" s="723" t="s">
        <v>920</v>
      </c>
      <c r="F14" s="739">
        <f>ROUND(57058.94,0)</f>
        <v>57059</v>
      </c>
      <c r="G14" s="738"/>
    </row>
    <row r="15" spans="2:8" x14ac:dyDescent="0.25">
      <c r="B15" s="1057"/>
      <c r="C15" s="1058"/>
      <c r="D15" s="740" t="s">
        <v>869</v>
      </c>
      <c r="E15" s="741"/>
      <c r="F15" s="742">
        <f>SUM(F10:F14)</f>
        <v>2672952944</v>
      </c>
    </row>
    <row r="16" spans="2:8" x14ac:dyDescent="0.25">
      <c r="B16" s="1057"/>
      <c r="C16" s="1058"/>
      <c r="D16" s="736"/>
      <c r="F16" s="867"/>
    </row>
    <row r="17" spans="2:11" x14ac:dyDescent="0.25">
      <c r="B17" s="1063" t="s">
        <v>870</v>
      </c>
      <c r="C17" s="1064"/>
      <c r="D17" s="732" t="s">
        <v>871</v>
      </c>
      <c r="F17" s="868"/>
    </row>
    <row r="18" spans="2:11" x14ac:dyDescent="0.25">
      <c r="B18" s="1057"/>
      <c r="C18" s="1058"/>
      <c r="D18" s="723" t="s">
        <v>872</v>
      </c>
      <c r="F18" s="868">
        <f>ROUND(1968009312.2,0)</f>
        <v>1968009312</v>
      </c>
      <c r="G18" s="738"/>
      <c r="H18" s="743"/>
    </row>
    <row r="19" spans="2:11" x14ac:dyDescent="0.25">
      <c r="B19" s="1057"/>
      <c r="C19" s="1058"/>
      <c r="D19" s="723" t="s">
        <v>693</v>
      </c>
      <c r="F19" s="868">
        <f>ROUND(88623827.29,0)</f>
        <v>88623827</v>
      </c>
      <c r="H19" s="743"/>
    </row>
    <row r="20" spans="2:11" x14ac:dyDescent="0.25">
      <c r="B20" s="745"/>
      <c r="C20" s="746"/>
      <c r="D20" s="723" t="s">
        <v>684</v>
      </c>
      <c r="F20" s="868">
        <f>ROUND(533192.84,0)</f>
        <v>533193</v>
      </c>
      <c r="H20" s="743"/>
    </row>
    <row r="21" spans="2:11" hidden="1" x14ac:dyDescent="0.25">
      <c r="B21" s="1057"/>
      <c r="C21" s="1058"/>
      <c r="D21" s="723" t="s">
        <v>873</v>
      </c>
      <c r="F21" s="868">
        <v>0</v>
      </c>
    </row>
    <row r="22" spans="2:11" x14ac:dyDescent="0.25">
      <c r="B22" s="745"/>
      <c r="C22" s="746"/>
      <c r="D22" s="723" t="s">
        <v>874</v>
      </c>
      <c r="F22" s="868">
        <f>ROUND(14953410.39,0)</f>
        <v>14953410</v>
      </c>
      <c r="H22" s="743"/>
    </row>
    <row r="23" spans="2:11" x14ac:dyDescent="0.25">
      <c r="B23" s="745"/>
      <c r="C23" s="746"/>
      <c r="D23" s="723" t="s">
        <v>875</v>
      </c>
      <c r="F23" s="868">
        <f>ROUND(892666.18,0)</f>
        <v>892666</v>
      </c>
    </row>
    <row r="24" spans="2:11" x14ac:dyDescent="0.25">
      <c r="B24" s="745"/>
      <c r="C24" s="746"/>
      <c r="D24" s="723" t="s">
        <v>876</v>
      </c>
      <c r="F24" s="868">
        <f>ROUND(86988064.8,0)</f>
        <v>86988065</v>
      </c>
      <c r="H24" s="736"/>
    </row>
    <row r="25" spans="2:11" ht="14.25" customHeight="1" x14ac:dyDescent="0.25">
      <c r="B25" s="745"/>
      <c r="C25" s="746"/>
      <c r="D25" s="723" t="s">
        <v>698</v>
      </c>
      <c r="F25" s="868">
        <f>ROUND(52414063.01-F26,0)</f>
        <v>2403530</v>
      </c>
      <c r="H25" s="743"/>
    </row>
    <row r="26" spans="2:11" ht="14.25" customHeight="1" x14ac:dyDescent="0.25">
      <c r="B26" s="745"/>
      <c r="C26" s="746"/>
      <c r="D26" s="723" t="s">
        <v>513</v>
      </c>
      <c r="F26" s="868">
        <f>ROUND(50010533.49,0)</f>
        <v>50010533</v>
      </c>
      <c r="H26" s="743"/>
    </row>
    <row r="27" spans="2:11" x14ac:dyDescent="0.25">
      <c r="B27" s="745"/>
      <c r="C27" s="746"/>
      <c r="D27" s="723" t="s">
        <v>699</v>
      </c>
      <c r="F27" s="868">
        <f>ROUND(7455224.1,0)</f>
        <v>7455224</v>
      </c>
      <c r="I27" s="727"/>
      <c r="J27" s="727"/>
      <c r="K27" s="748"/>
    </row>
    <row r="28" spans="2:11" x14ac:dyDescent="0.25">
      <c r="B28" s="745"/>
      <c r="C28" s="746"/>
      <c r="D28" s="723" t="s">
        <v>877</v>
      </c>
      <c r="F28" s="868">
        <f>ROUND((18388463.43+136930.3*0),0)</f>
        <v>18388463</v>
      </c>
      <c r="K28" s="749"/>
    </row>
    <row r="29" spans="2:11" x14ac:dyDescent="0.25">
      <c r="B29" s="745"/>
      <c r="C29" s="746"/>
      <c r="D29" s="723" t="s">
        <v>512</v>
      </c>
      <c r="F29" s="868">
        <f>ROUND(22448489.43,0)</f>
        <v>22448489</v>
      </c>
      <c r="G29" s="859"/>
      <c r="H29" s="860"/>
      <c r="K29" s="749"/>
    </row>
    <row r="30" spans="2:11" x14ac:dyDescent="0.25">
      <c r="B30" s="745"/>
      <c r="C30" s="746"/>
      <c r="D30" s="723" t="s">
        <v>878</v>
      </c>
      <c r="F30" s="868">
        <f>ROUND(2986022.7,0)</f>
        <v>2986023</v>
      </c>
      <c r="G30" s="859">
        <v>375040399.68000001</v>
      </c>
      <c r="H30" s="860">
        <v>374916325</v>
      </c>
      <c r="I30" s="744">
        <f>G30-H30</f>
        <v>124074.68000000715</v>
      </c>
      <c r="K30" s="749"/>
    </row>
    <row r="31" spans="2:11" s="753" customFormat="1" ht="15.75" hidden="1" customHeight="1" x14ac:dyDescent="0.25">
      <c r="B31" s="751"/>
      <c r="C31" s="752"/>
      <c r="D31" s="753" t="s">
        <v>954</v>
      </c>
      <c r="E31" s="861"/>
      <c r="F31" s="869"/>
      <c r="I31" s="863"/>
      <c r="K31" s="755"/>
    </row>
    <row r="32" spans="2:11" x14ac:dyDescent="0.25">
      <c r="B32" s="1057"/>
      <c r="C32" s="1058"/>
      <c r="D32" s="723" t="s">
        <v>879</v>
      </c>
      <c r="F32" s="868">
        <v>188800</v>
      </c>
      <c r="G32" s="860"/>
      <c r="H32" s="860"/>
      <c r="K32" s="748"/>
    </row>
    <row r="33" spans="2:11" x14ac:dyDescent="0.25">
      <c r="B33" s="745"/>
      <c r="C33" s="746"/>
      <c r="D33" s="723" t="s">
        <v>880</v>
      </c>
      <c r="F33" s="868">
        <f>ROUND(9217771.99,0)</f>
        <v>9217772</v>
      </c>
      <c r="G33" s="860"/>
      <c r="H33" s="860"/>
      <c r="K33" s="749"/>
    </row>
    <row r="34" spans="2:11" hidden="1" x14ac:dyDescent="0.25">
      <c r="B34" s="745"/>
      <c r="C34" s="746"/>
      <c r="D34" s="723" t="s">
        <v>881</v>
      </c>
      <c r="F34" s="868">
        <f>ROUND(-21718.75*0,0)</f>
        <v>0</v>
      </c>
      <c r="G34" s="860"/>
      <c r="H34" s="860"/>
      <c r="K34" s="749"/>
    </row>
    <row r="35" spans="2:11" x14ac:dyDescent="0.25">
      <c r="B35" s="745"/>
      <c r="C35" s="746"/>
      <c r="D35" s="723" t="s">
        <v>882</v>
      </c>
      <c r="F35" s="868">
        <f>ROUND(24745506.2-17533599.77+50000+17729.5,0)</f>
        <v>7279636</v>
      </c>
      <c r="G35" s="860"/>
      <c r="H35" s="860"/>
      <c r="K35" s="749"/>
    </row>
    <row r="36" spans="2:11" x14ac:dyDescent="0.25">
      <c r="B36" s="745"/>
      <c r="C36" s="746"/>
      <c r="D36" s="723" t="s">
        <v>883</v>
      </c>
      <c r="F36" s="739">
        <f>ROUND(15901986.76*0+109896692.66*0+113502071.8,0)</f>
        <v>113502072</v>
      </c>
      <c r="G36" s="860"/>
      <c r="H36" s="860"/>
      <c r="K36" s="749"/>
    </row>
    <row r="37" spans="2:11" x14ac:dyDescent="0.25">
      <c r="B37" s="1057"/>
      <c r="C37" s="1058"/>
      <c r="D37" s="740" t="s">
        <v>884</v>
      </c>
      <c r="E37" s="741"/>
      <c r="F37" s="757">
        <f>SUM(F18:F36)</f>
        <v>2393881015</v>
      </c>
      <c r="G37" s="870">
        <v>384699813.04000002</v>
      </c>
      <c r="H37" s="860"/>
      <c r="K37" s="748"/>
    </row>
    <row r="38" spans="2:11" x14ac:dyDescent="0.25">
      <c r="B38" s="1057"/>
      <c r="C38" s="1058"/>
      <c r="D38" s="736"/>
      <c r="F38" s="759"/>
      <c r="G38" s="738">
        <f>-F39</f>
        <v>-279071929</v>
      </c>
      <c r="K38" s="749"/>
    </row>
    <row r="39" spans="2:11" ht="12" thickBot="1" x14ac:dyDescent="0.3">
      <c r="B39" s="1057"/>
      <c r="C39" s="1058"/>
      <c r="D39" s="740" t="s">
        <v>885</v>
      </c>
      <c r="E39" s="741"/>
      <c r="F39" s="865">
        <f>F15-F37</f>
        <v>279071929</v>
      </c>
      <c r="G39" s="743">
        <f>SUM(G37:G38)</f>
        <v>105627884.04000002</v>
      </c>
      <c r="H39" s="758">
        <v>375040399.68000001</v>
      </c>
      <c r="I39" s="744">
        <f>F39-H39</f>
        <v>-95968470.680000007</v>
      </c>
      <c r="K39" s="749"/>
    </row>
    <row r="40" spans="2:11" ht="12" thickTop="1" x14ac:dyDescent="0.25">
      <c r="B40" s="761"/>
      <c r="C40" s="762"/>
      <c r="D40" s="763"/>
      <c r="E40" s="764"/>
      <c r="F40" s="765"/>
      <c r="K40" s="749"/>
    </row>
    <row r="41" spans="2:11" ht="21" customHeight="1" x14ac:dyDescent="0.25">
      <c r="B41" s="1080"/>
      <c r="C41" s="1080"/>
      <c r="D41" s="740"/>
      <c r="E41" s="741"/>
      <c r="F41" s="748"/>
      <c r="G41" s="739">
        <f>ROUND(15901986.76*0+109896692.66,0)</f>
        <v>109896693</v>
      </c>
      <c r="K41" s="749"/>
    </row>
    <row r="42" spans="2:11" ht="9.75" customHeight="1" x14ac:dyDescent="0.25">
      <c r="B42" s="732" t="s">
        <v>886</v>
      </c>
      <c r="C42" s="736"/>
      <c r="D42" s="740"/>
      <c r="E42" s="741"/>
      <c r="F42" s="748"/>
      <c r="G42" s="743">
        <v>15901986.76</v>
      </c>
    </row>
    <row r="43" spans="2:11" ht="66.75" customHeight="1" x14ac:dyDescent="0.25">
      <c r="B43" s="766" t="s">
        <v>887</v>
      </c>
      <c r="C43" s="1053" t="s">
        <v>888</v>
      </c>
      <c r="D43" s="1053"/>
      <c r="E43" s="1053"/>
      <c r="F43" s="1053"/>
      <c r="G43" s="747">
        <f>(F37-F18)/10^7</f>
        <v>42.587170299999997</v>
      </c>
    </row>
    <row r="44" spans="2:11" ht="9.75" customHeight="1" x14ac:dyDescent="0.25">
      <c r="B44" s="767"/>
      <c r="C44" s="768"/>
      <c r="D44" s="768"/>
      <c r="E44" s="768"/>
      <c r="F44" s="768"/>
    </row>
    <row r="45" spans="2:11" ht="26.25" customHeight="1" x14ac:dyDescent="0.25">
      <c r="B45" s="769"/>
      <c r="C45" s="769"/>
      <c r="D45" s="770" t="s">
        <v>889</v>
      </c>
      <c r="E45" s="1055" t="s">
        <v>890</v>
      </c>
      <c r="F45" s="1055"/>
    </row>
    <row r="46" spans="2:11" ht="12.75" customHeight="1" x14ac:dyDescent="0.25">
      <c r="B46" s="771"/>
      <c r="C46" s="767"/>
      <c r="D46" s="788" t="s">
        <v>863</v>
      </c>
      <c r="E46" s="1056" t="s">
        <v>892</v>
      </c>
      <c r="F46" s="1056"/>
    </row>
    <row r="47" spans="2:11" ht="30" customHeight="1" x14ac:dyDescent="0.25">
      <c r="B47" s="771"/>
      <c r="C47" s="767"/>
      <c r="D47" s="788" t="s">
        <v>870</v>
      </c>
      <c r="E47" s="1056" t="s">
        <v>894</v>
      </c>
      <c r="F47" s="1056"/>
    </row>
    <row r="48" spans="2:11" ht="12.75" customHeight="1" x14ac:dyDescent="0.25">
      <c r="B48" s="771"/>
      <c r="C48" s="767"/>
      <c r="D48" s="788" t="s">
        <v>921</v>
      </c>
      <c r="E48" s="1056" t="s">
        <v>895</v>
      </c>
      <c r="F48" s="1056"/>
    </row>
    <row r="49" spans="2:11" ht="12" hidden="1" customHeight="1" x14ac:dyDescent="0.25">
      <c r="B49" s="771"/>
      <c r="C49" s="767"/>
      <c r="D49" s="788" t="s">
        <v>922</v>
      </c>
      <c r="E49" s="1056" t="s">
        <v>896</v>
      </c>
      <c r="F49" s="1056"/>
    </row>
    <row r="50" spans="2:11" ht="12" customHeight="1" x14ac:dyDescent="0.25">
      <c r="B50" s="771"/>
      <c r="C50" s="767"/>
      <c r="D50" s="788" t="s">
        <v>923</v>
      </c>
      <c r="E50" s="1056" t="s">
        <v>898</v>
      </c>
      <c r="F50" s="1056"/>
    </row>
    <row r="51" spans="2:11" ht="30" customHeight="1" x14ac:dyDescent="0.25">
      <c r="B51" s="771"/>
      <c r="C51" s="767"/>
      <c r="D51" s="788" t="s">
        <v>924</v>
      </c>
      <c r="E51" s="1056" t="s">
        <v>899</v>
      </c>
      <c r="F51" s="1056"/>
      <c r="G51" s="773"/>
    </row>
    <row r="52" spans="2:11" ht="12" customHeight="1" x14ac:dyDescent="0.25">
      <c r="B52" s="771"/>
      <c r="C52" s="767"/>
      <c r="D52" s="788" t="s">
        <v>925</v>
      </c>
      <c r="E52" s="1056" t="s">
        <v>901</v>
      </c>
      <c r="F52" s="1056"/>
    </row>
    <row r="53" spans="2:11" ht="28.9" customHeight="1" x14ac:dyDescent="0.25">
      <c r="B53" s="771"/>
      <c r="C53" s="767"/>
      <c r="D53" s="788" t="s">
        <v>926</v>
      </c>
      <c r="E53" s="1056" t="s">
        <v>902</v>
      </c>
      <c r="F53" s="1056"/>
    </row>
    <row r="54" spans="2:11" ht="12" x14ac:dyDescent="0.25">
      <c r="B54" s="771"/>
      <c r="C54" s="767"/>
      <c r="D54" s="788" t="s">
        <v>927</v>
      </c>
      <c r="E54" s="1056" t="s">
        <v>903</v>
      </c>
      <c r="F54" s="1056"/>
    </row>
    <row r="55" spans="2:11" ht="12" x14ac:dyDescent="0.25">
      <c r="B55" s="771"/>
      <c r="C55" s="767"/>
      <c r="D55" s="788" t="s">
        <v>928</v>
      </c>
      <c r="E55" s="1056" t="s">
        <v>904</v>
      </c>
      <c r="F55" s="1056"/>
    </row>
    <row r="56" spans="2:11" ht="12" x14ac:dyDescent="0.25">
      <c r="B56" s="771"/>
      <c r="C56" s="767"/>
      <c r="D56" s="767"/>
      <c r="E56" s="767"/>
      <c r="F56" s="775"/>
    </row>
    <row r="57" spans="2:11" ht="17.25" customHeight="1" x14ac:dyDescent="0.25">
      <c r="B57" s="766" t="s">
        <v>905</v>
      </c>
      <c r="C57" s="1053" t="s">
        <v>906</v>
      </c>
      <c r="D57" s="1053"/>
      <c r="E57" s="1053"/>
      <c r="F57" s="1053"/>
    </row>
    <row r="58" spans="2:11" ht="9.75" customHeight="1" x14ac:dyDescent="0.25">
      <c r="B58" s="771"/>
      <c r="C58" s="767"/>
      <c r="D58" s="767"/>
      <c r="E58" s="767"/>
      <c r="F58" s="775"/>
    </row>
    <row r="59" spans="2:11" ht="56.25" customHeight="1" x14ac:dyDescent="0.25">
      <c r="B59" s="766" t="s">
        <v>907</v>
      </c>
      <c r="C59" s="1050" t="s">
        <v>929</v>
      </c>
      <c r="D59" s="1050"/>
      <c r="E59" s="1050"/>
      <c r="F59" s="1050"/>
    </row>
    <row r="60" spans="2:11" ht="12" customHeight="1" x14ac:dyDescent="0.25">
      <c r="B60" s="766" t="s">
        <v>909</v>
      </c>
      <c r="C60" s="1050" t="s">
        <v>910</v>
      </c>
      <c r="D60" s="1050"/>
      <c r="E60" s="1050"/>
      <c r="F60" s="1050"/>
    </row>
    <row r="61" spans="2:11" ht="12" customHeight="1" x14ac:dyDescent="0.25">
      <c r="B61" s="766"/>
      <c r="C61" s="776"/>
      <c r="D61" s="776"/>
      <c r="E61" s="776"/>
      <c r="F61" s="777"/>
    </row>
    <row r="62" spans="2:11" ht="55.5" customHeight="1" x14ac:dyDescent="0.25">
      <c r="B62" s="766" t="s">
        <v>911</v>
      </c>
      <c r="C62" s="1050" t="s">
        <v>912</v>
      </c>
      <c r="D62" s="1050"/>
      <c r="E62" s="1050"/>
      <c r="F62" s="1050"/>
    </row>
    <row r="63" spans="2:11" x14ac:dyDescent="0.25">
      <c r="B63" s="778"/>
      <c r="C63" s="779"/>
      <c r="D63" s="779"/>
      <c r="E63" s="779"/>
      <c r="F63" s="779"/>
      <c r="K63" s="723"/>
    </row>
    <row r="64" spans="2:11" x14ac:dyDescent="0.25">
      <c r="B64" s="780"/>
      <c r="C64" s="781"/>
      <c r="E64" s="782" t="s">
        <v>913</v>
      </c>
      <c r="F64" s="723"/>
    </row>
    <row r="65" spans="2:6" x14ac:dyDescent="0.25">
      <c r="C65" s="784"/>
      <c r="E65" s="782" t="s">
        <v>914</v>
      </c>
      <c r="F65" s="723"/>
    </row>
    <row r="66" spans="2:6" x14ac:dyDescent="0.25">
      <c r="C66" s="784"/>
      <c r="E66" s="724" t="s">
        <v>915</v>
      </c>
      <c r="F66" s="723"/>
    </row>
    <row r="67" spans="2:6" x14ac:dyDescent="0.25">
      <c r="C67" s="784"/>
      <c r="E67" s="782" t="s">
        <v>917</v>
      </c>
      <c r="F67" s="723"/>
    </row>
    <row r="68" spans="2:6" x14ac:dyDescent="0.25">
      <c r="C68" s="784"/>
      <c r="F68" s="783" t="s">
        <v>913</v>
      </c>
    </row>
    <row r="69" spans="2:6" x14ac:dyDescent="0.25">
      <c r="C69" s="784"/>
      <c r="F69" s="783" t="s">
        <v>914</v>
      </c>
    </row>
    <row r="70" spans="2:6" x14ac:dyDescent="0.25">
      <c r="C70" s="784"/>
      <c r="F70" s="785" t="s">
        <v>916</v>
      </c>
    </row>
    <row r="71" spans="2:6" x14ac:dyDescent="0.25">
      <c r="B71" s="780"/>
      <c r="C71" s="781"/>
      <c r="F71" s="783" t="s">
        <v>917</v>
      </c>
    </row>
    <row r="72" spans="2:6" x14ac:dyDescent="0.25">
      <c r="C72" s="784"/>
    </row>
    <row r="73" spans="2:6" x14ac:dyDescent="0.25">
      <c r="B73" s="723" t="s">
        <v>918</v>
      </c>
      <c r="C73" s="784"/>
    </row>
    <row r="74" spans="2:6" ht="12" customHeight="1" x14ac:dyDescent="0.25"/>
    <row r="75" spans="2:6" ht="12" customHeight="1" x14ac:dyDescent="0.25">
      <c r="C75" s="784"/>
    </row>
    <row r="270" spans="4:4" x14ac:dyDescent="0.25">
      <c r="D270" s="723">
        <v>-192631106.12</v>
      </c>
    </row>
  </sheetData>
  <mergeCells count="29">
    <mergeCell ref="B39:C39"/>
    <mergeCell ref="B7:C7"/>
    <mergeCell ref="B8:C8"/>
    <mergeCell ref="B15:C15"/>
    <mergeCell ref="B16:C16"/>
    <mergeCell ref="B17:C17"/>
    <mergeCell ref="B18:C18"/>
    <mergeCell ref="B19:C19"/>
    <mergeCell ref="B21:C21"/>
    <mergeCell ref="B32:C32"/>
    <mergeCell ref="B37:C37"/>
    <mergeCell ref="B38:C38"/>
    <mergeCell ref="E54:F54"/>
    <mergeCell ref="B41:C41"/>
    <mergeCell ref="C43:F43"/>
    <mergeCell ref="E45:F45"/>
    <mergeCell ref="E46:F46"/>
    <mergeCell ref="E47:F47"/>
    <mergeCell ref="E48:F48"/>
    <mergeCell ref="E49:F49"/>
    <mergeCell ref="E50:F50"/>
    <mergeCell ref="E51:F51"/>
    <mergeCell ref="E52:F52"/>
    <mergeCell ref="E53:F53"/>
    <mergeCell ref="E55:F55"/>
    <mergeCell ref="C57:F57"/>
    <mergeCell ref="C59:F59"/>
    <mergeCell ref="C60:F60"/>
    <mergeCell ref="C62:F62"/>
  </mergeCells>
  <printOptions verticalCentered="1"/>
  <pageMargins left="0.98425196850393704" right="0.98425196850393704" top="0.78740157480314965" bottom="0.98425196850393704" header="0.51181102362204722" footer="0.51181102362204722"/>
  <pageSetup paperSize="9" scale="21" orientation="portrait" blackAndWhite="1" r:id="rId1"/>
  <headerFooter alignWithMargins="0"/>
  <rowBreaks count="1" manualBreakCount="1">
    <brk id="75" max="16383"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4062E-BFFB-4040-862C-F3B8776E54CE}">
  <sheetPr>
    <pageSetUpPr fitToPage="1"/>
  </sheetPr>
  <dimension ref="B1:J272"/>
  <sheetViews>
    <sheetView showGridLines="0" view="pageBreakPreview" topLeftCell="A31" zoomScale="62" zoomScaleNormal="100" zoomScaleSheetLayoutView="100" workbookViewId="0">
      <selection activeCell="B23" sqref="B23"/>
    </sheetView>
  </sheetViews>
  <sheetFormatPr defaultRowHeight="14" x14ac:dyDescent="0.3"/>
  <cols>
    <col min="1" max="1" width="8.7265625" style="872"/>
    <col min="2" max="2" width="3.26953125" style="871" customWidth="1"/>
    <col min="3" max="3" width="3" style="872" customWidth="1"/>
    <col min="4" max="4" width="96.26953125" style="872" customWidth="1"/>
    <col min="5" max="5" width="2.81640625" style="878" customWidth="1"/>
    <col min="6" max="6" width="51.1796875" style="874" customWidth="1"/>
    <col min="7" max="7" width="14.1796875" style="875" bestFit="1" customWidth="1"/>
    <col min="8" max="8" width="15.36328125" style="872" bestFit="1" customWidth="1"/>
    <col min="9" max="252" width="8.7265625" style="872"/>
    <col min="253" max="253" width="3.26953125" style="872" customWidth="1"/>
    <col min="254" max="254" width="3" style="872" customWidth="1"/>
    <col min="255" max="255" width="68.7265625" style="872" customWidth="1"/>
    <col min="256" max="256" width="0" style="872" hidden="1" customWidth="1"/>
    <col min="257" max="257" width="34.1796875" style="872" bestFit="1" customWidth="1"/>
    <col min="258" max="508" width="8.7265625" style="872"/>
    <col min="509" max="509" width="3.26953125" style="872" customWidth="1"/>
    <col min="510" max="510" width="3" style="872" customWidth="1"/>
    <col min="511" max="511" width="68.7265625" style="872" customWidth="1"/>
    <col min="512" max="512" width="0" style="872" hidden="1" customWidth="1"/>
    <col min="513" max="513" width="34.1796875" style="872" bestFit="1" customWidth="1"/>
    <col min="514" max="764" width="8.7265625" style="872"/>
    <col min="765" max="765" width="3.26953125" style="872" customWidth="1"/>
    <col min="766" max="766" width="3" style="872" customWidth="1"/>
    <col min="767" max="767" width="68.7265625" style="872" customWidth="1"/>
    <col min="768" max="768" width="0" style="872" hidden="1" customWidth="1"/>
    <col min="769" max="769" width="34.1796875" style="872" bestFit="1" customWidth="1"/>
    <col min="770" max="1020" width="8.7265625" style="872"/>
    <col min="1021" max="1021" width="3.26953125" style="872" customWidth="1"/>
    <col min="1022" max="1022" width="3" style="872" customWidth="1"/>
    <col min="1023" max="1023" width="68.7265625" style="872" customWidth="1"/>
    <col min="1024" max="1024" width="0" style="872" hidden="1" customWidth="1"/>
    <col min="1025" max="1025" width="34.1796875" style="872" bestFit="1" customWidth="1"/>
    <col min="1026" max="1276" width="8.7265625" style="872"/>
    <col min="1277" max="1277" width="3.26953125" style="872" customWidth="1"/>
    <col min="1278" max="1278" width="3" style="872" customWidth="1"/>
    <col min="1279" max="1279" width="68.7265625" style="872" customWidth="1"/>
    <col min="1280" max="1280" width="0" style="872" hidden="1" customWidth="1"/>
    <col min="1281" max="1281" width="34.1796875" style="872" bestFit="1" customWidth="1"/>
    <col min="1282" max="1532" width="8.7265625" style="872"/>
    <col min="1533" max="1533" width="3.26953125" style="872" customWidth="1"/>
    <col min="1534" max="1534" width="3" style="872" customWidth="1"/>
    <col min="1535" max="1535" width="68.7265625" style="872" customWidth="1"/>
    <col min="1536" max="1536" width="0" style="872" hidden="1" customWidth="1"/>
    <col min="1537" max="1537" width="34.1796875" style="872" bestFit="1" customWidth="1"/>
    <col min="1538" max="1788" width="8.7265625" style="872"/>
    <col min="1789" max="1789" width="3.26953125" style="872" customWidth="1"/>
    <col min="1790" max="1790" width="3" style="872" customWidth="1"/>
    <col min="1791" max="1791" width="68.7265625" style="872" customWidth="1"/>
    <col min="1792" max="1792" width="0" style="872" hidden="1" customWidth="1"/>
    <col min="1793" max="1793" width="34.1796875" style="872" bestFit="1" customWidth="1"/>
    <col min="1794" max="2044" width="8.7265625" style="872"/>
    <col min="2045" max="2045" width="3.26953125" style="872" customWidth="1"/>
    <col min="2046" max="2046" width="3" style="872" customWidth="1"/>
    <col min="2047" max="2047" width="68.7265625" style="872" customWidth="1"/>
    <col min="2048" max="2048" width="0" style="872" hidden="1" customWidth="1"/>
    <col min="2049" max="2049" width="34.1796875" style="872" bestFit="1" customWidth="1"/>
    <col min="2050" max="2300" width="8.7265625" style="872"/>
    <col min="2301" max="2301" width="3.26953125" style="872" customWidth="1"/>
    <col min="2302" max="2302" width="3" style="872" customWidth="1"/>
    <col min="2303" max="2303" width="68.7265625" style="872" customWidth="1"/>
    <col min="2304" max="2304" width="0" style="872" hidden="1" customWidth="1"/>
    <col min="2305" max="2305" width="34.1796875" style="872" bestFit="1" customWidth="1"/>
    <col min="2306" max="2556" width="8.7265625" style="872"/>
    <col min="2557" max="2557" width="3.26953125" style="872" customWidth="1"/>
    <col min="2558" max="2558" width="3" style="872" customWidth="1"/>
    <col min="2559" max="2559" width="68.7265625" style="872" customWidth="1"/>
    <col min="2560" max="2560" width="0" style="872" hidden="1" customWidth="1"/>
    <col min="2561" max="2561" width="34.1796875" style="872" bestFit="1" customWidth="1"/>
    <col min="2562" max="2812" width="8.7265625" style="872"/>
    <col min="2813" max="2813" width="3.26953125" style="872" customWidth="1"/>
    <col min="2814" max="2814" width="3" style="872" customWidth="1"/>
    <col min="2815" max="2815" width="68.7265625" style="872" customWidth="1"/>
    <col min="2816" max="2816" width="0" style="872" hidden="1" customWidth="1"/>
    <col min="2817" max="2817" width="34.1796875" style="872" bestFit="1" customWidth="1"/>
    <col min="2818" max="3068" width="8.7265625" style="872"/>
    <col min="3069" max="3069" width="3.26953125" style="872" customWidth="1"/>
    <col min="3070" max="3070" width="3" style="872" customWidth="1"/>
    <col min="3071" max="3071" width="68.7265625" style="872" customWidth="1"/>
    <col min="3072" max="3072" width="0" style="872" hidden="1" customWidth="1"/>
    <col min="3073" max="3073" width="34.1796875" style="872" bestFit="1" customWidth="1"/>
    <col min="3074" max="3324" width="8.7265625" style="872"/>
    <col min="3325" max="3325" width="3.26953125" style="872" customWidth="1"/>
    <col min="3326" max="3326" width="3" style="872" customWidth="1"/>
    <col min="3327" max="3327" width="68.7265625" style="872" customWidth="1"/>
    <col min="3328" max="3328" width="0" style="872" hidden="1" customWidth="1"/>
    <col min="3329" max="3329" width="34.1796875" style="872" bestFit="1" customWidth="1"/>
    <col min="3330" max="3580" width="8.7265625" style="872"/>
    <col min="3581" max="3581" width="3.26953125" style="872" customWidth="1"/>
    <col min="3582" max="3582" width="3" style="872" customWidth="1"/>
    <col min="3583" max="3583" width="68.7265625" style="872" customWidth="1"/>
    <col min="3584" max="3584" width="0" style="872" hidden="1" customWidth="1"/>
    <col min="3585" max="3585" width="34.1796875" style="872" bestFit="1" customWidth="1"/>
    <col min="3586" max="3836" width="8.7265625" style="872"/>
    <col min="3837" max="3837" width="3.26953125" style="872" customWidth="1"/>
    <col min="3838" max="3838" width="3" style="872" customWidth="1"/>
    <col min="3839" max="3839" width="68.7265625" style="872" customWidth="1"/>
    <col min="3840" max="3840" width="0" style="872" hidden="1" customWidth="1"/>
    <col min="3841" max="3841" width="34.1796875" style="872" bestFit="1" customWidth="1"/>
    <col min="3842" max="4092" width="8.7265625" style="872"/>
    <col min="4093" max="4093" width="3.26953125" style="872" customWidth="1"/>
    <col min="4094" max="4094" width="3" style="872" customWidth="1"/>
    <col min="4095" max="4095" width="68.7265625" style="872" customWidth="1"/>
    <col min="4096" max="4096" width="0" style="872" hidden="1" customWidth="1"/>
    <col min="4097" max="4097" width="34.1796875" style="872" bestFit="1" customWidth="1"/>
    <col min="4098" max="4348" width="8.7265625" style="872"/>
    <col min="4349" max="4349" width="3.26953125" style="872" customWidth="1"/>
    <col min="4350" max="4350" width="3" style="872" customWidth="1"/>
    <col min="4351" max="4351" width="68.7265625" style="872" customWidth="1"/>
    <col min="4352" max="4352" width="0" style="872" hidden="1" customWidth="1"/>
    <col min="4353" max="4353" width="34.1796875" style="872" bestFit="1" customWidth="1"/>
    <col min="4354" max="4604" width="8.7265625" style="872"/>
    <col min="4605" max="4605" width="3.26953125" style="872" customWidth="1"/>
    <col min="4606" max="4606" width="3" style="872" customWidth="1"/>
    <col min="4607" max="4607" width="68.7265625" style="872" customWidth="1"/>
    <col min="4608" max="4608" width="0" style="872" hidden="1" customWidth="1"/>
    <col min="4609" max="4609" width="34.1796875" style="872" bestFit="1" customWidth="1"/>
    <col min="4610" max="4860" width="8.7265625" style="872"/>
    <col min="4861" max="4861" width="3.26953125" style="872" customWidth="1"/>
    <col min="4862" max="4862" width="3" style="872" customWidth="1"/>
    <col min="4863" max="4863" width="68.7265625" style="872" customWidth="1"/>
    <col min="4864" max="4864" width="0" style="872" hidden="1" customWidth="1"/>
    <col min="4865" max="4865" width="34.1796875" style="872" bestFit="1" customWidth="1"/>
    <col min="4866" max="5116" width="8.7265625" style="872"/>
    <col min="5117" max="5117" width="3.26953125" style="872" customWidth="1"/>
    <col min="5118" max="5118" width="3" style="872" customWidth="1"/>
    <col min="5119" max="5119" width="68.7265625" style="872" customWidth="1"/>
    <col min="5120" max="5120" width="0" style="872" hidden="1" customWidth="1"/>
    <col min="5121" max="5121" width="34.1796875" style="872" bestFit="1" customWidth="1"/>
    <col min="5122" max="5372" width="8.7265625" style="872"/>
    <col min="5373" max="5373" width="3.26953125" style="872" customWidth="1"/>
    <col min="5374" max="5374" width="3" style="872" customWidth="1"/>
    <col min="5375" max="5375" width="68.7265625" style="872" customWidth="1"/>
    <col min="5376" max="5376" width="0" style="872" hidden="1" customWidth="1"/>
    <col min="5377" max="5377" width="34.1796875" style="872" bestFit="1" customWidth="1"/>
    <col min="5378" max="5628" width="8.7265625" style="872"/>
    <col min="5629" max="5629" width="3.26953125" style="872" customWidth="1"/>
    <col min="5630" max="5630" width="3" style="872" customWidth="1"/>
    <col min="5631" max="5631" width="68.7265625" style="872" customWidth="1"/>
    <col min="5632" max="5632" width="0" style="872" hidden="1" customWidth="1"/>
    <col min="5633" max="5633" width="34.1796875" style="872" bestFit="1" customWidth="1"/>
    <col min="5634" max="5884" width="8.7265625" style="872"/>
    <col min="5885" max="5885" width="3.26953125" style="872" customWidth="1"/>
    <col min="5886" max="5886" width="3" style="872" customWidth="1"/>
    <col min="5887" max="5887" width="68.7265625" style="872" customWidth="1"/>
    <col min="5888" max="5888" width="0" style="872" hidden="1" customWidth="1"/>
    <col min="5889" max="5889" width="34.1796875" style="872" bestFit="1" customWidth="1"/>
    <col min="5890" max="6140" width="8.7265625" style="872"/>
    <col min="6141" max="6141" width="3.26953125" style="872" customWidth="1"/>
    <col min="6142" max="6142" width="3" style="872" customWidth="1"/>
    <col min="6143" max="6143" width="68.7265625" style="872" customWidth="1"/>
    <col min="6144" max="6144" width="0" style="872" hidden="1" customWidth="1"/>
    <col min="6145" max="6145" width="34.1796875" style="872" bestFit="1" customWidth="1"/>
    <col min="6146" max="6396" width="8.7265625" style="872"/>
    <col min="6397" max="6397" width="3.26953125" style="872" customWidth="1"/>
    <col min="6398" max="6398" width="3" style="872" customWidth="1"/>
    <col min="6399" max="6399" width="68.7265625" style="872" customWidth="1"/>
    <col min="6400" max="6400" width="0" style="872" hidden="1" customWidth="1"/>
    <col min="6401" max="6401" width="34.1796875" style="872" bestFit="1" customWidth="1"/>
    <col min="6402" max="6652" width="8.7265625" style="872"/>
    <col min="6653" max="6653" width="3.26953125" style="872" customWidth="1"/>
    <col min="6654" max="6654" width="3" style="872" customWidth="1"/>
    <col min="6655" max="6655" width="68.7265625" style="872" customWidth="1"/>
    <col min="6656" max="6656" width="0" style="872" hidden="1" customWidth="1"/>
    <col min="6657" max="6657" width="34.1796875" style="872" bestFit="1" customWidth="1"/>
    <col min="6658" max="6908" width="8.7265625" style="872"/>
    <col min="6909" max="6909" width="3.26953125" style="872" customWidth="1"/>
    <col min="6910" max="6910" width="3" style="872" customWidth="1"/>
    <col min="6911" max="6911" width="68.7265625" style="872" customWidth="1"/>
    <col min="6912" max="6912" width="0" style="872" hidden="1" customWidth="1"/>
    <col min="6913" max="6913" width="34.1796875" style="872" bestFit="1" customWidth="1"/>
    <col min="6914" max="7164" width="8.7265625" style="872"/>
    <col min="7165" max="7165" width="3.26953125" style="872" customWidth="1"/>
    <col min="7166" max="7166" width="3" style="872" customWidth="1"/>
    <col min="7167" max="7167" width="68.7265625" style="872" customWidth="1"/>
    <col min="7168" max="7168" width="0" style="872" hidden="1" customWidth="1"/>
    <col min="7169" max="7169" width="34.1796875" style="872" bestFit="1" customWidth="1"/>
    <col min="7170" max="7420" width="8.7265625" style="872"/>
    <col min="7421" max="7421" width="3.26953125" style="872" customWidth="1"/>
    <col min="7422" max="7422" width="3" style="872" customWidth="1"/>
    <col min="7423" max="7423" width="68.7265625" style="872" customWidth="1"/>
    <col min="7424" max="7424" width="0" style="872" hidden="1" customWidth="1"/>
    <col min="7425" max="7425" width="34.1796875" style="872" bestFit="1" customWidth="1"/>
    <col min="7426" max="7676" width="8.7265625" style="872"/>
    <col min="7677" max="7677" width="3.26953125" style="872" customWidth="1"/>
    <col min="7678" max="7678" width="3" style="872" customWidth="1"/>
    <col min="7679" max="7679" width="68.7265625" style="872" customWidth="1"/>
    <col min="7680" max="7680" width="0" style="872" hidden="1" customWidth="1"/>
    <col min="7681" max="7681" width="34.1796875" style="872" bestFit="1" customWidth="1"/>
    <col min="7682" max="7932" width="8.7265625" style="872"/>
    <col min="7933" max="7933" width="3.26953125" style="872" customWidth="1"/>
    <col min="7934" max="7934" width="3" style="872" customWidth="1"/>
    <col min="7935" max="7935" width="68.7265625" style="872" customWidth="1"/>
    <col min="7936" max="7936" width="0" style="872" hidden="1" customWidth="1"/>
    <col min="7937" max="7937" width="34.1796875" style="872" bestFit="1" customWidth="1"/>
    <col min="7938" max="8188" width="8.7265625" style="872"/>
    <col min="8189" max="8189" width="3.26953125" style="872" customWidth="1"/>
    <col min="8190" max="8190" width="3" style="872" customWidth="1"/>
    <col min="8191" max="8191" width="68.7265625" style="872" customWidth="1"/>
    <col min="8192" max="8192" width="0" style="872" hidden="1" customWidth="1"/>
    <col min="8193" max="8193" width="34.1796875" style="872" bestFit="1" customWidth="1"/>
    <col min="8194" max="8444" width="8.7265625" style="872"/>
    <col min="8445" max="8445" width="3.26953125" style="872" customWidth="1"/>
    <col min="8446" max="8446" width="3" style="872" customWidth="1"/>
    <col min="8447" max="8447" width="68.7265625" style="872" customWidth="1"/>
    <col min="8448" max="8448" width="0" style="872" hidden="1" customWidth="1"/>
    <col min="8449" max="8449" width="34.1796875" style="872" bestFit="1" customWidth="1"/>
    <col min="8450" max="8700" width="8.7265625" style="872"/>
    <col min="8701" max="8701" width="3.26953125" style="872" customWidth="1"/>
    <col min="8702" max="8702" width="3" style="872" customWidth="1"/>
    <col min="8703" max="8703" width="68.7265625" style="872" customWidth="1"/>
    <col min="8704" max="8704" width="0" style="872" hidden="1" customWidth="1"/>
    <col min="8705" max="8705" width="34.1796875" style="872" bestFit="1" customWidth="1"/>
    <col min="8706" max="8956" width="8.7265625" style="872"/>
    <col min="8957" max="8957" width="3.26953125" style="872" customWidth="1"/>
    <col min="8958" max="8958" width="3" style="872" customWidth="1"/>
    <col min="8959" max="8959" width="68.7265625" style="872" customWidth="1"/>
    <col min="8960" max="8960" width="0" style="872" hidden="1" customWidth="1"/>
    <col min="8961" max="8961" width="34.1796875" style="872" bestFit="1" customWidth="1"/>
    <col min="8962" max="9212" width="8.7265625" style="872"/>
    <col min="9213" max="9213" width="3.26953125" style="872" customWidth="1"/>
    <col min="9214" max="9214" width="3" style="872" customWidth="1"/>
    <col min="9215" max="9215" width="68.7265625" style="872" customWidth="1"/>
    <col min="9216" max="9216" width="0" style="872" hidden="1" customWidth="1"/>
    <col min="9217" max="9217" width="34.1796875" style="872" bestFit="1" customWidth="1"/>
    <col min="9218" max="9468" width="8.7265625" style="872"/>
    <col min="9469" max="9469" width="3.26953125" style="872" customWidth="1"/>
    <col min="9470" max="9470" width="3" style="872" customWidth="1"/>
    <col min="9471" max="9471" width="68.7265625" style="872" customWidth="1"/>
    <col min="9472" max="9472" width="0" style="872" hidden="1" customWidth="1"/>
    <col min="9473" max="9473" width="34.1796875" style="872" bestFit="1" customWidth="1"/>
    <col min="9474" max="9724" width="8.7265625" style="872"/>
    <col min="9725" max="9725" width="3.26953125" style="872" customWidth="1"/>
    <col min="9726" max="9726" width="3" style="872" customWidth="1"/>
    <col min="9727" max="9727" width="68.7265625" style="872" customWidth="1"/>
    <col min="9728" max="9728" width="0" style="872" hidden="1" customWidth="1"/>
    <col min="9729" max="9729" width="34.1796875" style="872" bestFit="1" customWidth="1"/>
    <col min="9730" max="9980" width="8.7265625" style="872"/>
    <col min="9981" max="9981" width="3.26953125" style="872" customWidth="1"/>
    <col min="9982" max="9982" width="3" style="872" customWidth="1"/>
    <col min="9983" max="9983" width="68.7265625" style="872" customWidth="1"/>
    <col min="9984" max="9984" width="0" style="872" hidden="1" customWidth="1"/>
    <col min="9985" max="9985" width="34.1796875" style="872" bestFit="1" customWidth="1"/>
    <col min="9986" max="10236" width="8.7265625" style="872"/>
    <col min="10237" max="10237" width="3.26953125" style="872" customWidth="1"/>
    <col min="10238" max="10238" width="3" style="872" customWidth="1"/>
    <col min="10239" max="10239" width="68.7265625" style="872" customWidth="1"/>
    <col min="10240" max="10240" width="0" style="872" hidden="1" customWidth="1"/>
    <col min="10241" max="10241" width="34.1796875" style="872" bestFit="1" customWidth="1"/>
    <col min="10242" max="10492" width="8.7265625" style="872"/>
    <col min="10493" max="10493" width="3.26953125" style="872" customWidth="1"/>
    <col min="10494" max="10494" width="3" style="872" customWidth="1"/>
    <col min="10495" max="10495" width="68.7265625" style="872" customWidth="1"/>
    <col min="10496" max="10496" width="0" style="872" hidden="1" customWidth="1"/>
    <col min="10497" max="10497" width="34.1796875" style="872" bestFit="1" customWidth="1"/>
    <col min="10498" max="10748" width="8.7265625" style="872"/>
    <col min="10749" max="10749" width="3.26953125" style="872" customWidth="1"/>
    <col min="10750" max="10750" width="3" style="872" customWidth="1"/>
    <col min="10751" max="10751" width="68.7265625" style="872" customWidth="1"/>
    <col min="10752" max="10752" width="0" style="872" hidden="1" customWidth="1"/>
    <col min="10753" max="10753" width="34.1796875" style="872" bestFit="1" customWidth="1"/>
    <col min="10754" max="11004" width="8.7265625" style="872"/>
    <col min="11005" max="11005" width="3.26953125" style="872" customWidth="1"/>
    <col min="11006" max="11006" width="3" style="872" customWidth="1"/>
    <col min="11007" max="11007" width="68.7265625" style="872" customWidth="1"/>
    <col min="11008" max="11008" width="0" style="872" hidden="1" customWidth="1"/>
    <col min="11009" max="11009" width="34.1796875" style="872" bestFit="1" customWidth="1"/>
    <col min="11010" max="11260" width="8.7265625" style="872"/>
    <col min="11261" max="11261" width="3.26953125" style="872" customWidth="1"/>
    <col min="11262" max="11262" width="3" style="872" customWidth="1"/>
    <col min="11263" max="11263" width="68.7265625" style="872" customWidth="1"/>
    <col min="11264" max="11264" width="0" style="872" hidden="1" customWidth="1"/>
    <col min="11265" max="11265" width="34.1796875" style="872" bestFit="1" customWidth="1"/>
    <col min="11266" max="11516" width="8.7265625" style="872"/>
    <col min="11517" max="11517" width="3.26953125" style="872" customWidth="1"/>
    <col min="11518" max="11518" width="3" style="872" customWidth="1"/>
    <col min="11519" max="11519" width="68.7265625" style="872" customWidth="1"/>
    <col min="11520" max="11520" width="0" style="872" hidden="1" customWidth="1"/>
    <col min="11521" max="11521" width="34.1796875" style="872" bestFit="1" customWidth="1"/>
    <col min="11522" max="11772" width="8.7265625" style="872"/>
    <col min="11773" max="11773" width="3.26953125" style="872" customWidth="1"/>
    <col min="11774" max="11774" width="3" style="872" customWidth="1"/>
    <col min="11775" max="11775" width="68.7265625" style="872" customWidth="1"/>
    <col min="11776" max="11776" width="0" style="872" hidden="1" customWidth="1"/>
    <col min="11777" max="11777" width="34.1796875" style="872" bestFit="1" customWidth="1"/>
    <col min="11778" max="12028" width="8.7265625" style="872"/>
    <col min="12029" max="12029" width="3.26953125" style="872" customWidth="1"/>
    <col min="12030" max="12030" width="3" style="872" customWidth="1"/>
    <col min="12031" max="12031" width="68.7265625" style="872" customWidth="1"/>
    <col min="12032" max="12032" width="0" style="872" hidden="1" customWidth="1"/>
    <col min="12033" max="12033" width="34.1796875" style="872" bestFit="1" customWidth="1"/>
    <col min="12034" max="12284" width="8.7265625" style="872"/>
    <col min="12285" max="12285" width="3.26953125" style="872" customWidth="1"/>
    <col min="12286" max="12286" width="3" style="872" customWidth="1"/>
    <col min="12287" max="12287" width="68.7265625" style="872" customWidth="1"/>
    <col min="12288" max="12288" width="0" style="872" hidden="1" customWidth="1"/>
    <col min="12289" max="12289" width="34.1796875" style="872" bestFit="1" customWidth="1"/>
    <col min="12290" max="12540" width="8.7265625" style="872"/>
    <col min="12541" max="12541" width="3.26953125" style="872" customWidth="1"/>
    <col min="12542" max="12542" width="3" style="872" customWidth="1"/>
    <col min="12543" max="12543" width="68.7265625" style="872" customWidth="1"/>
    <col min="12544" max="12544" width="0" style="872" hidden="1" customWidth="1"/>
    <col min="12545" max="12545" width="34.1796875" style="872" bestFit="1" customWidth="1"/>
    <col min="12546" max="12796" width="8.7265625" style="872"/>
    <col min="12797" max="12797" width="3.26953125" style="872" customWidth="1"/>
    <col min="12798" max="12798" width="3" style="872" customWidth="1"/>
    <col min="12799" max="12799" width="68.7265625" style="872" customWidth="1"/>
    <col min="12800" max="12800" width="0" style="872" hidden="1" customWidth="1"/>
    <col min="12801" max="12801" width="34.1796875" style="872" bestFit="1" customWidth="1"/>
    <col min="12802" max="13052" width="8.7265625" style="872"/>
    <col min="13053" max="13053" width="3.26953125" style="872" customWidth="1"/>
    <col min="13054" max="13054" width="3" style="872" customWidth="1"/>
    <col min="13055" max="13055" width="68.7265625" style="872" customWidth="1"/>
    <col min="13056" max="13056" width="0" style="872" hidden="1" customWidth="1"/>
    <col min="13057" max="13057" width="34.1796875" style="872" bestFit="1" customWidth="1"/>
    <col min="13058" max="13308" width="8.7265625" style="872"/>
    <col min="13309" max="13309" width="3.26953125" style="872" customWidth="1"/>
    <col min="13310" max="13310" width="3" style="872" customWidth="1"/>
    <col min="13311" max="13311" width="68.7265625" style="872" customWidth="1"/>
    <col min="13312" max="13312" width="0" style="872" hidden="1" customWidth="1"/>
    <col min="13313" max="13313" width="34.1796875" style="872" bestFit="1" customWidth="1"/>
    <col min="13314" max="13564" width="8.7265625" style="872"/>
    <col min="13565" max="13565" width="3.26953125" style="872" customWidth="1"/>
    <col min="13566" max="13566" width="3" style="872" customWidth="1"/>
    <col min="13567" max="13567" width="68.7265625" style="872" customWidth="1"/>
    <col min="13568" max="13568" width="0" style="872" hidden="1" customWidth="1"/>
    <col min="13569" max="13569" width="34.1796875" style="872" bestFit="1" customWidth="1"/>
    <col min="13570" max="13820" width="8.7265625" style="872"/>
    <col min="13821" max="13821" width="3.26953125" style="872" customWidth="1"/>
    <col min="13822" max="13822" width="3" style="872" customWidth="1"/>
    <col min="13823" max="13823" width="68.7265625" style="872" customWidth="1"/>
    <col min="13824" max="13824" width="0" style="872" hidden="1" customWidth="1"/>
    <col min="13825" max="13825" width="34.1796875" style="872" bestFit="1" customWidth="1"/>
    <col min="13826" max="14076" width="8.7265625" style="872"/>
    <col min="14077" max="14077" width="3.26953125" style="872" customWidth="1"/>
    <col min="14078" max="14078" width="3" style="872" customWidth="1"/>
    <col min="14079" max="14079" width="68.7265625" style="872" customWidth="1"/>
    <col min="14080" max="14080" width="0" style="872" hidden="1" customWidth="1"/>
    <col min="14081" max="14081" width="34.1796875" style="872" bestFit="1" customWidth="1"/>
    <col min="14082" max="14332" width="8.7265625" style="872"/>
    <col min="14333" max="14333" width="3.26953125" style="872" customWidth="1"/>
    <col min="14334" max="14334" width="3" style="872" customWidth="1"/>
    <col min="14335" max="14335" width="68.7265625" style="872" customWidth="1"/>
    <col min="14336" max="14336" width="0" style="872" hidden="1" customWidth="1"/>
    <col min="14337" max="14337" width="34.1796875" style="872" bestFit="1" customWidth="1"/>
    <col min="14338" max="14588" width="8.7265625" style="872"/>
    <col min="14589" max="14589" width="3.26953125" style="872" customWidth="1"/>
    <col min="14590" max="14590" width="3" style="872" customWidth="1"/>
    <col min="14591" max="14591" width="68.7265625" style="872" customWidth="1"/>
    <col min="14592" max="14592" width="0" style="872" hidden="1" customWidth="1"/>
    <col min="14593" max="14593" width="34.1796875" style="872" bestFit="1" customWidth="1"/>
    <col min="14594" max="14844" width="8.7265625" style="872"/>
    <col min="14845" max="14845" width="3.26953125" style="872" customWidth="1"/>
    <col min="14846" max="14846" width="3" style="872" customWidth="1"/>
    <col min="14847" max="14847" width="68.7265625" style="872" customWidth="1"/>
    <col min="14848" max="14848" width="0" style="872" hidden="1" customWidth="1"/>
    <col min="14849" max="14849" width="34.1796875" style="872" bestFit="1" customWidth="1"/>
    <col min="14850" max="15100" width="8.7265625" style="872"/>
    <col min="15101" max="15101" width="3.26953125" style="872" customWidth="1"/>
    <col min="15102" max="15102" width="3" style="872" customWidth="1"/>
    <col min="15103" max="15103" width="68.7265625" style="872" customWidth="1"/>
    <col min="15104" max="15104" width="0" style="872" hidden="1" customWidth="1"/>
    <col min="15105" max="15105" width="34.1796875" style="872" bestFit="1" customWidth="1"/>
    <col min="15106" max="15356" width="8.7265625" style="872"/>
    <col min="15357" max="15357" width="3.26953125" style="872" customWidth="1"/>
    <col min="15358" max="15358" width="3" style="872" customWidth="1"/>
    <col min="15359" max="15359" width="68.7265625" style="872" customWidth="1"/>
    <col min="15360" max="15360" width="0" style="872" hidden="1" customWidth="1"/>
    <col min="15361" max="15361" width="34.1796875" style="872" bestFit="1" customWidth="1"/>
    <col min="15362" max="15612" width="8.7265625" style="872"/>
    <col min="15613" max="15613" width="3.26953125" style="872" customWidth="1"/>
    <col min="15614" max="15614" width="3" style="872" customWidth="1"/>
    <col min="15615" max="15615" width="68.7265625" style="872" customWidth="1"/>
    <col min="15616" max="15616" width="0" style="872" hidden="1" customWidth="1"/>
    <col min="15617" max="15617" width="34.1796875" style="872" bestFit="1" customWidth="1"/>
    <col min="15618" max="15868" width="8.7265625" style="872"/>
    <col min="15869" max="15869" width="3.26953125" style="872" customWidth="1"/>
    <col min="15870" max="15870" width="3" style="872" customWidth="1"/>
    <col min="15871" max="15871" width="68.7265625" style="872" customWidth="1"/>
    <col min="15872" max="15872" width="0" style="872" hidden="1" customWidth="1"/>
    <col min="15873" max="15873" width="34.1796875" style="872" bestFit="1" customWidth="1"/>
    <col min="15874" max="16124" width="8.7265625" style="872"/>
    <col min="16125" max="16125" width="3.26953125" style="872" customWidth="1"/>
    <col min="16126" max="16126" width="3" style="872" customWidth="1"/>
    <col min="16127" max="16127" width="68.7265625" style="872" customWidth="1"/>
    <col min="16128" max="16128" width="0" style="872" hidden="1" customWidth="1"/>
    <col min="16129" max="16129" width="34.1796875" style="872" bestFit="1" customWidth="1"/>
    <col min="16130" max="16379" width="8.7265625" style="872"/>
    <col min="16380" max="16384" width="9.1796875" style="872" customWidth="1"/>
  </cols>
  <sheetData>
    <row r="1" spans="2:8" x14ac:dyDescent="0.3">
      <c r="E1" s="873"/>
    </row>
    <row r="2" spans="2:8" x14ac:dyDescent="0.3">
      <c r="E2" s="873"/>
      <c r="F2" s="876" t="s">
        <v>858</v>
      </c>
    </row>
    <row r="3" spans="2:8" x14ac:dyDescent="0.3">
      <c r="E3" s="873"/>
    </row>
    <row r="4" spans="2:8" x14ac:dyDescent="0.3">
      <c r="B4" s="877" t="s">
        <v>955</v>
      </c>
      <c r="C4" s="873"/>
      <c r="D4" s="878"/>
    </row>
    <row r="5" spans="2:8" ht="12.75" customHeight="1" x14ac:dyDescent="0.3">
      <c r="B5" s="872" t="s">
        <v>860</v>
      </c>
      <c r="C5" s="878"/>
    </row>
    <row r="6" spans="2:8" ht="11.25" customHeight="1" x14ac:dyDescent="0.3">
      <c r="C6" s="877"/>
    </row>
    <row r="7" spans="2:8" x14ac:dyDescent="0.3">
      <c r="B7" s="1081" t="s">
        <v>956</v>
      </c>
      <c r="C7" s="1082"/>
      <c r="D7" s="879" t="s">
        <v>24</v>
      </c>
      <c r="E7" s="880"/>
      <c r="F7" s="881" t="s">
        <v>862</v>
      </c>
    </row>
    <row r="8" spans="2:8" ht="15.5" x14ac:dyDescent="0.35">
      <c r="B8" s="1083" t="s">
        <v>863</v>
      </c>
      <c r="C8" s="1084"/>
      <c r="D8" s="800" t="s">
        <v>864</v>
      </c>
      <c r="E8" s="795"/>
      <c r="F8" s="882"/>
    </row>
    <row r="9" spans="2:8" ht="15.5" x14ac:dyDescent="0.35">
      <c r="B9" s="883"/>
      <c r="C9" s="884"/>
      <c r="D9" s="800"/>
      <c r="E9" s="795"/>
      <c r="F9" s="882"/>
    </row>
    <row r="10" spans="2:8" ht="15.5" x14ac:dyDescent="0.35">
      <c r="B10" s="883"/>
      <c r="C10" s="884"/>
      <c r="D10" s="805" t="s">
        <v>865</v>
      </c>
      <c r="E10" s="795"/>
      <c r="F10" s="885">
        <v>3146307167.3499999</v>
      </c>
      <c r="H10" s="886"/>
    </row>
    <row r="11" spans="2:8" ht="15.5" x14ac:dyDescent="0.35">
      <c r="B11" s="883"/>
      <c r="C11" s="884"/>
      <c r="D11" s="790" t="s">
        <v>866</v>
      </c>
      <c r="E11" s="795"/>
      <c r="F11" s="806">
        <v>194300000</v>
      </c>
    </row>
    <row r="12" spans="2:8" ht="15.5" x14ac:dyDescent="0.35">
      <c r="B12" s="883"/>
      <c r="C12" s="884"/>
      <c r="D12" s="790" t="s">
        <v>867</v>
      </c>
      <c r="E12" s="795"/>
      <c r="F12" s="885">
        <v>10255475.5665741</v>
      </c>
    </row>
    <row r="13" spans="2:8" ht="15.5" x14ac:dyDescent="0.35">
      <c r="B13" s="883"/>
      <c r="C13" s="884"/>
      <c r="D13" s="790" t="str">
        <f>'P&amp;L U2_25'!D13</f>
        <v>Other Income</v>
      </c>
      <c r="E13" s="795"/>
      <c r="F13" s="885">
        <v>13316.8077000952</v>
      </c>
      <c r="H13" s="887"/>
    </row>
    <row r="14" spans="2:8" ht="15" x14ac:dyDescent="0.3">
      <c r="B14" s="1085"/>
      <c r="C14" s="1086"/>
      <c r="D14" s="811" t="s">
        <v>869</v>
      </c>
      <c r="E14" s="812"/>
      <c r="F14" s="888">
        <f>SUM(F10:F13)</f>
        <v>3350875959.7242742</v>
      </c>
      <c r="H14" s="889"/>
    </row>
    <row r="15" spans="2:8" ht="15.5" x14ac:dyDescent="0.35">
      <c r="B15" s="1085"/>
      <c r="C15" s="1086"/>
      <c r="D15" s="805"/>
      <c r="E15" s="795"/>
      <c r="F15" s="882"/>
      <c r="H15" s="890"/>
    </row>
    <row r="16" spans="2:8" ht="15.5" x14ac:dyDescent="0.35">
      <c r="B16" s="1087" t="s">
        <v>870</v>
      </c>
      <c r="C16" s="1088"/>
      <c r="D16" s="800" t="s">
        <v>957</v>
      </c>
      <c r="E16" s="795"/>
      <c r="F16" s="891"/>
      <c r="H16" s="890"/>
    </row>
    <row r="17" spans="2:10" ht="15.5" x14ac:dyDescent="0.35">
      <c r="B17" s="1085"/>
      <c r="C17" s="1086"/>
      <c r="D17" s="790" t="s">
        <v>872</v>
      </c>
      <c r="E17" s="795"/>
      <c r="F17" s="806">
        <v>2271956836.25</v>
      </c>
      <c r="H17" s="892"/>
    </row>
    <row r="18" spans="2:10" ht="15.5" x14ac:dyDescent="0.35">
      <c r="B18" s="1085"/>
      <c r="C18" s="1086"/>
      <c r="D18" s="790" t="s">
        <v>693</v>
      </c>
      <c r="E18" s="795"/>
      <c r="F18" s="806">
        <v>110247584.62000002</v>
      </c>
      <c r="H18" s="892"/>
    </row>
    <row r="19" spans="2:10" ht="15.5" x14ac:dyDescent="0.35">
      <c r="B19" s="893"/>
      <c r="C19" s="894"/>
      <c r="D19" s="790" t="s">
        <v>958</v>
      </c>
      <c r="E19" s="795"/>
      <c r="F19" s="806">
        <v>8198033.9000000004</v>
      </c>
      <c r="H19" s="892"/>
      <c r="I19" s="892"/>
      <c r="J19" s="892"/>
    </row>
    <row r="20" spans="2:10" ht="17.25" customHeight="1" x14ac:dyDescent="0.35">
      <c r="B20" s="895"/>
      <c r="C20" s="894"/>
      <c r="D20" s="790" t="s">
        <v>684</v>
      </c>
      <c r="E20" s="795"/>
      <c r="F20" s="806">
        <v>39390135.857719302</v>
      </c>
      <c r="H20" s="892"/>
    </row>
    <row r="21" spans="2:10" ht="17.25" customHeight="1" x14ac:dyDescent="0.35">
      <c r="B21" s="895"/>
      <c r="C21" s="894"/>
      <c r="D21" s="790" t="s">
        <v>933</v>
      </c>
      <c r="E21" s="795"/>
      <c r="F21" s="806">
        <v>479301.97903592885</v>
      </c>
      <c r="H21" s="892"/>
    </row>
    <row r="22" spans="2:10" ht="15.5" x14ac:dyDescent="0.35">
      <c r="B22" s="895"/>
      <c r="C22" s="894"/>
      <c r="D22" s="790" t="s">
        <v>874</v>
      </c>
      <c r="E22" s="795"/>
      <c r="F22" s="896">
        <v>11890932.860701755</v>
      </c>
      <c r="H22" s="892"/>
    </row>
    <row r="23" spans="2:10" ht="15.5" x14ac:dyDescent="0.35">
      <c r="B23" s="895"/>
      <c r="C23" s="894"/>
      <c r="D23" s="790" t="s">
        <v>875</v>
      </c>
      <c r="E23" s="795"/>
      <c r="F23" s="821">
        <v>1011106.365</v>
      </c>
      <c r="H23" s="892"/>
    </row>
    <row r="24" spans="2:10" ht="15.5" x14ac:dyDescent="0.35">
      <c r="B24" s="895"/>
      <c r="C24" s="894"/>
      <c r="D24" s="790" t="s">
        <v>876</v>
      </c>
      <c r="E24" s="795"/>
      <c r="F24" s="896">
        <v>105701292.75763157</v>
      </c>
      <c r="H24" s="892"/>
    </row>
    <row r="25" spans="2:10" ht="15.5" x14ac:dyDescent="0.35">
      <c r="B25" s="895"/>
      <c r="C25" s="894"/>
      <c r="D25" s="790" t="s">
        <v>698</v>
      </c>
      <c r="E25" s="795"/>
      <c r="F25" s="821">
        <v>2427657.3174999999</v>
      </c>
      <c r="H25" s="892"/>
    </row>
    <row r="26" spans="2:10" ht="15.5" x14ac:dyDescent="0.35">
      <c r="B26" s="895"/>
      <c r="C26" s="894"/>
      <c r="D26" s="790" t="s">
        <v>707</v>
      </c>
      <c r="E26" s="795"/>
      <c r="F26" s="885">
        <v>62573364.359999999</v>
      </c>
      <c r="H26" s="892"/>
    </row>
    <row r="27" spans="2:10" ht="15.5" x14ac:dyDescent="0.35">
      <c r="B27" s="895"/>
      <c r="C27" s="894"/>
      <c r="D27" s="790" t="s">
        <v>699</v>
      </c>
      <c r="E27" s="795"/>
      <c r="F27" s="897">
        <v>8392219.9664820507</v>
      </c>
      <c r="H27" s="892"/>
    </row>
    <row r="28" spans="2:10" ht="15.5" x14ac:dyDescent="0.35">
      <c r="B28" s="895"/>
      <c r="C28" s="894"/>
      <c r="D28" s="790" t="s">
        <v>877</v>
      </c>
      <c r="E28" s="795"/>
      <c r="F28" s="897">
        <v>25678215.752500001</v>
      </c>
      <c r="H28" s="892"/>
    </row>
    <row r="29" spans="2:10" ht="15.5" x14ac:dyDescent="0.35">
      <c r="B29" s="895"/>
      <c r="C29" s="894"/>
      <c r="D29" s="790" t="s">
        <v>512</v>
      </c>
      <c r="E29" s="795"/>
      <c r="F29" s="885">
        <v>41377593.205196626</v>
      </c>
      <c r="H29" s="892"/>
    </row>
    <row r="30" spans="2:10" ht="13.5" customHeight="1" x14ac:dyDescent="0.35">
      <c r="B30" s="895"/>
      <c r="C30" s="894"/>
      <c r="D30" s="790" t="s">
        <v>878</v>
      </c>
      <c r="E30" s="795"/>
      <c r="F30" s="897">
        <v>4358796.330000001</v>
      </c>
      <c r="H30" s="892"/>
    </row>
    <row r="31" spans="2:10" ht="15.5" x14ac:dyDescent="0.35">
      <c r="B31" s="895"/>
      <c r="C31" s="894"/>
      <c r="D31" s="790" t="s">
        <v>880</v>
      </c>
      <c r="E31" s="795"/>
      <c r="F31" s="897">
        <v>17989368.16</v>
      </c>
      <c r="H31" s="892"/>
    </row>
    <row r="32" spans="2:10" ht="15.5" x14ac:dyDescent="0.35">
      <c r="B32" s="895"/>
      <c r="C32" s="894"/>
      <c r="D32" s="790" t="s">
        <v>882</v>
      </c>
      <c r="E32" s="795"/>
      <c r="F32" s="897">
        <v>8855665.5050000008</v>
      </c>
      <c r="H32" s="892"/>
    </row>
    <row r="33" spans="2:8" ht="15.5" x14ac:dyDescent="0.35">
      <c r="B33" s="895"/>
      <c r="C33" s="894"/>
      <c r="D33" s="790" t="s">
        <v>883</v>
      </c>
      <c r="E33" s="795"/>
      <c r="F33" s="898">
        <v>140259342.94526687</v>
      </c>
      <c r="H33" s="892"/>
    </row>
    <row r="34" spans="2:8" ht="15.5" x14ac:dyDescent="0.35">
      <c r="B34" s="1085"/>
      <c r="C34" s="1086"/>
      <c r="D34" s="811" t="s">
        <v>884</v>
      </c>
      <c r="E34" s="812"/>
      <c r="F34" s="899">
        <f>SUM(F17:F33)+1</f>
        <v>2860787449.1320343</v>
      </c>
      <c r="G34" s="900"/>
      <c r="H34" s="889"/>
    </row>
    <row r="35" spans="2:8" ht="15.5" x14ac:dyDescent="0.35">
      <c r="B35" s="1085"/>
      <c r="C35" s="1086"/>
      <c r="D35" s="805"/>
      <c r="E35" s="795"/>
      <c r="F35" s="901"/>
      <c r="H35" s="892"/>
    </row>
    <row r="36" spans="2:8" ht="15.5" thickBot="1" x14ac:dyDescent="0.35">
      <c r="B36" s="1085"/>
      <c r="C36" s="1086"/>
      <c r="D36" s="811" t="s">
        <v>885</v>
      </c>
      <c r="E36" s="812"/>
      <c r="F36" s="902">
        <f>F14-F34</f>
        <v>490088510.59223986</v>
      </c>
      <c r="G36" s="875">
        <v>-490088511.59224099</v>
      </c>
      <c r="H36" s="890">
        <f>SUM(F36:G36)</f>
        <v>-1.0000011324882507</v>
      </c>
    </row>
    <row r="37" spans="2:8" ht="15.5" thickTop="1" x14ac:dyDescent="0.3">
      <c r="B37" s="903"/>
      <c r="C37" s="904"/>
      <c r="D37" s="829"/>
      <c r="E37" s="830"/>
      <c r="F37" s="905"/>
    </row>
    <row r="38" spans="2:8" ht="21" customHeight="1" x14ac:dyDescent="0.3">
      <c r="B38" s="1089"/>
      <c r="C38" s="1089"/>
      <c r="D38" s="906"/>
      <c r="E38" s="907"/>
      <c r="F38" s="823"/>
      <c r="H38" s="892"/>
    </row>
    <row r="39" spans="2:8" ht="21" customHeight="1" x14ac:dyDescent="0.3">
      <c r="B39" s="908"/>
      <c r="C39" s="908"/>
      <c r="D39" s="812" t="s">
        <v>934</v>
      </c>
      <c r="E39" s="907"/>
      <c r="F39" s="832">
        <f>F32+F31+F30+F28+F27+F25+F23</f>
        <v>68713029.39648205</v>
      </c>
      <c r="H39" s="892"/>
    </row>
    <row r="40" spans="2:8" ht="21" customHeight="1" x14ac:dyDescent="0.3">
      <c r="B40" s="908"/>
      <c r="C40" s="908"/>
      <c r="D40" s="812" t="s">
        <v>697</v>
      </c>
      <c r="E40" s="907"/>
      <c r="F40" s="833">
        <f>F22+F24</f>
        <v>117592225.61833332</v>
      </c>
      <c r="H40" s="892"/>
    </row>
    <row r="41" spans="2:8" ht="21" customHeight="1" x14ac:dyDescent="0.3">
      <c r="B41" s="908"/>
      <c r="C41" s="908"/>
      <c r="D41" s="906"/>
      <c r="E41" s="907"/>
      <c r="F41" s="909"/>
      <c r="H41" s="892"/>
    </row>
    <row r="42" spans="2:8" ht="17.25" customHeight="1" x14ac:dyDescent="0.35">
      <c r="B42" s="910" t="s">
        <v>886</v>
      </c>
      <c r="C42" s="911"/>
      <c r="D42" s="912"/>
      <c r="E42" s="913"/>
      <c r="F42" s="914"/>
    </row>
    <row r="43" spans="2:8" ht="66.75" customHeight="1" x14ac:dyDescent="0.3">
      <c r="B43" s="834" t="s">
        <v>887</v>
      </c>
      <c r="C43" s="1066" t="s">
        <v>935</v>
      </c>
      <c r="D43" s="1066"/>
      <c r="E43" s="1066"/>
      <c r="F43" s="1066"/>
    </row>
    <row r="44" spans="2:8" ht="9.75" customHeight="1" x14ac:dyDescent="0.3">
      <c r="B44" s="836"/>
      <c r="C44" s="837"/>
      <c r="D44" s="837"/>
      <c r="E44" s="837"/>
      <c r="F44" s="837"/>
    </row>
    <row r="45" spans="2:8" ht="26" customHeight="1" x14ac:dyDescent="0.3">
      <c r="B45" s="838"/>
      <c r="C45" s="838"/>
      <c r="D45" s="839" t="s">
        <v>889</v>
      </c>
      <c r="E45" s="1068" t="s">
        <v>890</v>
      </c>
      <c r="F45" s="1068"/>
    </row>
    <row r="46" spans="2:8" ht="42" customHeight="1" x14ac:dyDescent="0.3">
      <c r="B46" s="841"/>
      <c r="C46" s="836"/>
      <c r="D46" s="842" t="s">
        <v>936</v>
      </c>
      <c r="E46" s="1065" t="s">
        <v>937</v>
      </c>
      <c r="F46" s="1065"/>
    </row>
    <row r="47" spans="2:8" ht="25.5" customHeight="1" x14ac:dyDescent="0.3">
      <c r="B47" s="841"/>
      <c r="C47" s="836"/>
      <c r="D47" s="842" t="s">
        <v>938</v>
      </c>
      <c r="E47" s="1065" t="s">
        <v>959</v>
      </c>
      <c r="F47" s="1065"/>
    </row>
    <row r="48" spans="2:8" ht="25.5" customHeight="1" x14ac:dyDescent="0.3">
      <c r="B48" s="841"/>
      <c r="C48" s="836"/>
      <c r="D48" s="842" t="s">
        <v>933</v>
      </c>
      <c r="E48" s="1065" t="s">
        <v>903</v>
      </c>
      <c r="F48" s="1065"/>
    </row>
    <row r="49" spans="2:6" ht="15.75" customHeight="1" x14ac:dyDescent="0.3">
      <c r="B49" s="841"/>
      <c r="C49" s="836"/>
      <c r="D49" s="842" t="s">
        <v>940</v>
      </c>
      <c r="E49" s="1069" t="s">
        <v>895</v>
      </c>
      <c r="F49" s="1065"/>
    </row>
    <row r="50" spans="2:6" ht="15.5" customHeight="1" x14ac:dyDescent="0.3">
      <c r="B50" s="841"/>
      <c r="C50" s="836"/>
      <c r="D50" s="842" t="s">
        <v>512</v>
      </c>
      <c r="E50" s="1065" t="s">
        <v>895</v>
      </c>
      <c r="F50" s="1065"/>
    </row>
    <row r="51" spans="2:6" ht="111" customHeight="1" x14ac:dyDescent="0.3">
      <c r="B51" s="841"/>
      <c r="C51" s="836"/>
      <c r="D51" s="842" t="s">
        <v>941</v>
      </c>
      <c r="E51" s="1070" t="s">
        <v>942</v>
      </c>
      <c r="F51" s="1070"/>
    </row>
    <row r="52" spans="2:6" ht="64.5" customHeight="1" x14ac:dyDescent="0.3">
      <c r="B52" s="841"/>
      <c r="C52" s="836"/>
      <c r="D52" s="842" t="s">
        <v>943</v>
      </c>
      <c r="E52" s="1065" t="s">
        <v>944</v>
      </c>
      <c r="F52" s="1065"/>
    </row>
    <row r="53" spans="2:6" ht="21.75" customHeight="1" x14ac:dyDescent="0.3">
      <c r="B53" s="841"/>
      <c r="C53" s="836"/>
      <c r="D53" s="842" t="s">
        <v>945</v>
      </c>
      <c r="E53" s="1065" t="s">
        <v>899</v>
      </c>
      <c r="F53" s="1065"/>
    </row>
    <row r="54" spans="2:6" ht="31" x14ac:dyDescent="0.3">
      <c r="B54" s="841"/>
      <c r="C54" s="836"/>
      <c r="D54" s="842" t="s">
        <v>946</v>
      </c>
      <c r="E54" s="1065" t="s">
        <v>901</v>
      </c>
      <c r="F54" s="1065"/>
    </row>
    <row r="55" spans="2:6" ht="21" customHeight="1" x14ac:dyDescent="0.3">
      <c r="B55" s="841"/>
      <c r="C55" s="836"/>
      <c r="D55" s="842" t="s">
        <v>707</v>
      </c>
      <c r="E55" s="1065" t="s">
        <v>902</v>
      </c>
      <c r="F55" s="1065"/>
    </row>
    <row r="56" spans="2:6" ht="15.5" x14ac:dyDescent="0.3">
      <c r="B56" s="841"/>
      <c r="C56" s="836"/>
      <c r="D56" s="842" t="s">
        <v>699</v>
      </c>
      <c r="E56" s="1065" t="s">
        <v>903</v>
      </c>
      <c r="F56" s="1065"/>
    </row>
    <row r="57" spans="2:6" ht="15.5" x14ac:dyDescent="0.3">
      <c r="B57" s="841"/>
      <c r="C57" s="836"/>
      <c r="D57" s="842" t="s">
        <v>883</v>
      </c>
      <c r="E57" s="1065" t="s">
        <v>904</v>
      </c>
      <c r="F57" s="1065"/>
    </row>
    <row r="58" spans="2:6" ht="15.5" x14ac:dyDescent="0.3">
      <c r="B58" s="841"/>
      <c r="C58" s="836"/>
      <c r="D58" s="836"/>
      <c r="E58" s="836"/>
      <c r="F58" s="844"/>
    </row>
    <row r="59" spans="2:6" ht="32" customHeight="1" x14ac:dyDescent="0.3">
      <c r="B59" s="834" t="s">
        <v>905</v>
      </c>
      <c r="C59" s="1066" t="s">
        <v>960</v>
      </c>
      <c r="D59" s="1066"/>
      <c r="E59" s="1066"/>
      <c r="F59" s="1066"/>
    </row>
    <row r="60" spans="2:6" ht="9.75" customHeight="1" x14ac:dyDescent="0.3">
      <c r="B60" s="841"/>
      <c r="C60" s="836"/>
      <c r="D60" s="836"/>
      <c r="E60" s="836"/>
      <c r="F60" s="844"/>
    </row>
    <row r="61" spans="2:6" ht="56.25" customHeight="1" x14ac:dyDescent="0.3">
      <c r="B61" s="834" t="s">
        <v>907</v>
      </c>
      <c r="C61" s="1067" t="s">
        <v>949</v>
      </c>
      <c r="D61" s="1067"/>
      <c r="E61" s="1067"/>
      <c r="F61" s="1067"/>
    </row>
    <row r="62" spans="2:6" ht="15.5" x14ac:dyDescent="0.3">
      <c r="B62" s="834" t="s">
        <v>909</v>
      </c>
      <c r="C62" s="1067" t="s">
        <v>910</v>
      </c>
      <c r="D62" s="1067"/>
      <c r="E62" s="1067"/>
      <c r="F62" s="1067"/>
    </row>
    <row r="63" spans="2:6" ht="12" customHeight="1" x14ac:dyDescent="0.3">
      <c r="B63" s="834"/>
      <c r="C63" s="845"/>
      <c r="D63" s="845"/>
      <c r="E63" s="845"/>
      <c r="F63" s="846"/>
    </row>
    <row r="64" spans="2:6" ht="55.5" customHeight="1" x14ac:dyDescent="0.3">
      <c r="B64" s="834" t="s">
        <v>911</v>
      </c>
      <c r="C64" s="1067" t="s">
        <v>950</v>
      </c>
      <c r="D64" s="1067"/>
      <c r="E64" s="1067"/>
      <c r="F64" s="1067"/>
    </row>
    <row r="65" spans="2:6" ht="15.5" x14ac:dyDescent="0.3">
      <c r="B65" s="834"/>
      <c r="C65" s="836"/>
      <c r="D65" s="836"/>
      <c r="E65" s="836"/>
      <c r="F65" s="836"/>
    </row>
    <row r="66" spans="2:6" ht="15.5" x14ac:dyDescent="0.35">
      <c r="B66" s="915"/>
      <c r="C66" s="916"/>
      <c r="D66" s="917"/>
      <c r="E66" s="918"/>
      <c r="F66" s="852" t="s">
        <v>914</v>
      </c>
    </row>
    <row r="67" spans="2:6" ht="15.5" x14ac:dyDescent="0.35">
      <c r="B67" s="919"/>
      <c r="C67" s="920"/>
      <c r="D67" s="917"/>
      <c r="E67" s="918"/>
      <c r="F67" s="854" t="s">
        <v>916</v>
      </c>
    </row>
    <row r="68" spans="2:6" ht="15.5" x14ac:dyDescent="0.35">
      <c r="B68" s="919"/>
      <c r="C68" s="920"/>
      <c r="D68" s="917"/>
      <c r="E68" s="921"/>
      <c r="F68" s="790"/>
    </row>
    <row r="69" spans="2:6" ht="15.5" x14ac:dyDescent="0.35">
      <c r="B69" s="919"/>
      <c r="C69" s="920"/>
      <c r="D69" s="917"/>
      <c r="E69" s="918"/>
      <c r="F69" s="855"/>
    </row>
    <row r="70" spans="2:6" ht="15.5" x14ac:dyDescent="0.35">
      <c r="B70" s="919"/>
      <c r="C70" s="920"/>
      <c r="D70" s="917"/>
      <c r="E70" s="922"/>
      <c r="F70" s="792"/>
    </row>
    <row r="71" spans="2:6" ht="15.5" x14ac:dyDescent="0.35">
      <c r="B71" s="919"/>
      <c r="C71" s="920"/>
      <c r="D71" s="917"/>
      <c r="E71" s="922"/>
      <c r="F71" s="856" t="s">
        <v>951</v>
      </c>
    </row>
    <row r="72" spans="2:6" ht="15.5" x14ac:dyDescent="0.35">
      <c r="B72" s="919"/>
      <c r="C72" s="920"/>
      <c r="D72" s="917"/>
      <c r="E72" s="922"/>
      <c r="F72" s="852" t="s">
        <v>952</v>
      </c>
    </row>
    <row r="73" spans="2:6" ht="15.5" x14ac:dyDescent="0.35">
      <c r="B73" s="915"/>
      <c r="C73" s="916"/>
      <c r="D73" s="917"/>
      <c r="E73" s="922"/>
      <c r="F73" s="792"/>
    </row>
    <row r="74" spans="2:6" ht="15.5" x14ac:dyDescent="0.35">
      <c r="B74" s="919"/>
      <c r="C74" s="920"/>
      <c r="D74" s="917"/>
      <c r="E74" s="922"/>
      <c r="F74" s="792"/>
    </row>
    <row r="75" spans="2:6" ht="15.5" x14ac:dyDescent="0.35">
      <c r="B75" s="917" t="s">
        <v>918</v>
      </c>
      <c r="C75" s="920"/>
      <c r="D75" s="790" t="s">
        <v>961</v>
      </c>
      <c r="E75" s="922"/>
      <c r="F75" s="792" t="s">
        <v>953</v>
      </c>
    </row>
    <row r="76" spans="2:6" ht="12" customHeight="1" x14ac:dyDescent="0.3"/>
    <row r="77" spans="2:6" ht="12" customHeight="1" x14ac:dyDescent="0.3">
      <c r="C77" s="923"/>
    </row>
    <row r="272" spans="4:4" x14ac:dyDescent="0.3">
      <c r="D272" s="872">
        <v>-192631106.12</v>
      </c>
    </row>
  </sheetData>
  <mergeCells count="29">
    <mergeCell ref="C43:F43"/>
    <mergeCell ref="B7:C7"/>
    <mergeCell ref="B8:C8"/>
    <mergeCell ref="B14:C14"/>
    <mergeCell ref="B15:C15"/>
    <mergeCell ref="B16:C16"/>
    <mergeCell ref="B17:C17"/>
    <mergeCell ref="B18:C18"/>
    <mergeCell ref="B34:C34"/>
    <mergeCell ref="B35:C35"/>
    <mergeCell ref="B36:C36"/>
    <mergeCell ref="B38:C38"/>
    <mergeCell ref="E56:F56"/>
    <mergeCell ref="E45:F45"/>
    <mergeCell ref="E46:F46"/>
    <mergeCell ref="E47:F47"/>
    <mergeCell ref="E48:F48"/>
    <mergeCell ref="E49:F49"/>
    <mergeCell ref="E50:F50"/>
    <mergeCell ref="E51:F51"/>
    <mergeCell ref="E52:F52"/>
    <mergeCell ref="E53:F53"/>
    <mergeCell ref="E54:F54"/>
    <mergeCell ref="E55:F55"/>
    <mergeCell ref="E57:F57"/>
    <mergeCell ref="C59:F59"/>
    <mergeCell ref="C61:F61"/>
    <mergeCell ref="C62:F62"/>
    <mergeCell ref="C64:F64"/>
  </mergeCells>
  <pageMargins left="0.70866141732283472" right="0.70866141732283472" top="0.74803149606299213" bottom="0.74803149606299213" header="0.31496062992125984" footer="0.31496062992125984"/>
  <pageSetup scale="44" orientation="portrait" r:id="rId1"/>
  <rowBreaks count="1" manualBreakCount="1">
    <brk id="37" min="1" max="5"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D770A-71E8-4201-BA92-F6141EA39D08}">
  <sheetPr>
    <tabColor rgb="FF92D050"/>
  </sheetPr>
  <dimension ref="A2:AK121"/>
  <sheetViews>
    <sheetView showGridLines="0" zoomScale="60" zoomScaleNormal="60" workbookViewId="0">
      <pane xSplit="2" ySplit="2" topLeftCell="C12" activePane="bottomRight" state="frozen"/>
      <selection activeCell="B23" sqref="B23"/>
      <selection pane="topRight" activeCell="B23" sqref="B23"/>
      <selection pane="bottomLeft" activeCell="B23" sqref="B23"/>
      <selection pane="bottomRight" activeCell="B23" sqref="B23"/>
    </sheetView>
  </sheetViews>
  <sheetFormatPr defaultRowHeight="14" x14ac:dyDescent="0.3"/>
  <cols>
    <col min="1" max="1" width="23.7265625" style="2" customWidth="1"/>
    <col min="2" max="2" width="19.7265625" style="2" customWidth="1"/>
    <col min="3" max="3" width="13.26953125" style="2" customWidth="1"/>
    <col min="4" max="4" width="13.26953125" style="333" customWidth="1"/>
    <col min="5" max="5" width="14.81640625" style="2" bestFit="1" customWidth="1"/>
    <col min="6" max="14" width="13.26953125" style="2" customWidth="1"/>
    <col min="15" max="15" width="14.7265625" style="2" customWidth="1"/>
    <col min="16" max="24" width="13.26953125" style="2" customWidth="1"/>
    <col min="25" max="25" width="15.1796875" style="2" bestFit="1" customWidth="1"/>
    <col min="26" max="26" width="14.7265625" style="2" bestFit="1" customWidth="1"/>
    <col min="27" max="29" width="15.1796875" style="2" bestFit="1" customWidth="1"/>
    <col min="30" max="30" width="17.54296875" style="2" customWidth="1"/>
    <col min="31" max="31" width="15.453125" style="2" customWidth="1"/>
    <col min="32" max="36" width="11.54296875" style="2" bestFit="1" customWidth="1"/>
    <col min="37" max="16384" width="8.7265625" style="2"/>
  </cols>
  <sheetData>
    <row r="2" spans="1:37" s="43" customFormat="1" ht="20.25" customHeight="1" x14ac:dyDescent="0.35">
      <c r="B2" s="47" t="s">
        <v>962</v>
      </c>
      <c r="C2" s="47" t="s">
        <v>963</v>
      </c>
      <c r="D2" s="47" t="s">
        <v>964</v>
      </c>
      <c r="E2" s="72" t="s">
        <v>965</v>
      </c>
      <c r="F2" s="47" t="s">
        <v>966</v>
      </c>
      <c r="G2" s="47" t="s">
        <v>967</v>
      </c>
      <c r="H2" s="47" t="s">
        <v>968</v>
      </c>
      <c r="I2" s="47" t="s">
        <v>969</v>
      </c>
      <c r="J2" s="47" t="s">
        <v>970</v>
      </c>
      <c r="K2" s="47" t="s">
        <v>971</v>
      </c>
      <c r="L2" s="47" t="s">
        <v>972</v>
      </c>
      <c r="M2" s="47" t="s">
        <v>973</v>
      </c>
      <c r="N2" s="47" t="s">
        <v>974</v>
      </c>
      <c r="O2" s="47" t="s">
        <v>975</v>
      </c>
      <c r="P2" s="47" t="s">
        <v>976</v>
      </c>
      <c r="Q2" s="47" t="s">
        <v>840</v>
      </c>
      <c r="R2" s="47" t="s">
        <v>841</v>
      </c>
      <c r="S2" s="47" t="s">
        <v>842</v>
      </c>
      <c r="T2" s="47" t="s">
        <v>843</v>
      </c>
      <c r="U2" s="47" t="s">
        <v>844</v>
      </c>
      <c r="V2" s="47" t="s">
        <v>977</v>
      </c>
      <c r="W2" s="47" t="s">
        <v>978</v>
      </c>
      <c r="X2" s="47" t="s">
        <v>979</v>
      </c>
      <c r="Y2" s="47" t="s">
        <v>833</v>
      </c>
      <c r="Z2" s="47" t="s">
        <v>855</v>
      </c>
      <c r="AA2" s="47" t="s">
        <v>980</v>
      </c>
      <c r="AB2" s="47" t="s">
        <v>981</v>
      </c>
      <c r="AC2" s="47" t="s">
        <v>982</v>
      </c>
      <c r="AD2" s="47" t="s">
        <v>983</v>
      </c>
      <c r="AE2" s="47" t="s">
        <v>984</v>
      </c>
      <c r="AF2" s="47" t="s">
        <v>985</v>
      </c>
      <c r="AG2" s="47" t="s">
        <v>986</v>
      </c>
      <c r="AH2" s="47" t="s">
        <v>987</v>
      </c>
      <c r="AI2" s="47" t="s">
        <v>988</v>
      </c>
      <c r="AJ2" s="47" t="s">
        <v>989</v>
      </c>
      <c r="AK2"/>
    </row>
    <row r="3" spans="1:37" s="43" customFormat="1" ht="34.5" customHeight="1" x14ac:dyDescent="0.35">
      <c r="B3" s="97" t="s">
        <v>990</v>
      </c>
      <c r="C3" s="178">
        <f t="shared" ref="C3:AC3" si="0">C44</f>
        <v>4.4025157232704525E-2</v>
      </c>
      <c r="D3" s="178">
        <f t="shared" si="0"/>
        <v>5.9487951807228628E-2</v>
      </c>
      <c r="E3" s="178">
        <f t="shared" si="0"/>
        <v>3.2693674484719548E-2</v>
      </c>
      <c r="F3" s="178">
        <f t="shared" si="0"/>
        <v>7.1576049552649512E-2</v>
      </c>
      <c r="G3" s="178">
        <f t="shared" si="0"/>
        <v>3.5966602440590981E-2</v>
      </c>
      <c r="H3" s="178">
        <f t="shared" si="0"/>
        <v>3.4097954122752655E-2</v>
      </c>
      <c r="I3" s="178">
        <f t="shared" si="0"/>
        <v>5.4556354916067043E-2</v>
      </c>
      <c r="J3" s="178">
        <f t="shared" si="0"/>
        <v>6.4809550881182565E-2</v>
      </c>
      <c r="K3" s="178">
        <f t="shared" si="0"/>
        <v>4.4699999999999872E-2</v>
      </c>
      <c r="L3" s="178">
        <f t="shared" si="0"/>
        <v>6.585622666794301E-2</v>
      </c>
      <c r="M3" s="178">
        <f t="shared" si="0"/>
        <v>4.7418051189941718E-2</v>
      </c>
      <c r="N3" s="178">
        <f t="shared" si="0"/>
        <v>8.0511017748435137E-2</v>
      </c>
      <c r="O3" s="178">
        <f t="shared" si="0"/>
        <v>3.8009839707982891E-2</v>
      </c>
      <c r="P3" s="178">
        <f t="shared" si="0"/>
        <v>9.5634890298906802E-2</v>
      </c>
      <c r="Q3" s="178">
        <f t="shared" si="0"/>
        <v>8.9380407479765625E-2</v>
      </c>
      <c r="R3" s="178">
        <f t="shared" si="0"/>
        <v>6.8794594248382746E-2</v>
      </c>
      <c r="S3" s="178">
        <f t="shared" si="0"/>
        <v>5.238540692235729E-2</v>
      </c>
      <c r="T3" s="178">
        <f t="shared" si="0"/>
        <v>1.2444444444444496E-2</v>
      </c>
      <c r="U3" s="178">
        <f t="shared" si="0"/>
        <v>-3.6874451273046553E-2</v>
      </c>
      <c r="V3" s="178">
        <f t="shared" si="0"/>
        <v>1.7319963536918791E-2</v>
      </c>
      <c r="W3" s="178">
        <f t="shared" si="0"/>
        <v>2.9569892473118382E-2</v>
      </c>
      <c r="X3" s="178">
        <f t="shared" si="0"/>
        <v>4.2645778938207063E-2</v>
      </c>
      <c r="Y3" s="74">
        <f t="shared" si="0"/>
        <v>1.6694490818030049E-2</v>
      </c>
      <c r="Z3" s="74">
        <f t="shared" si="0"/>
        <v>1.3136288998358035E-2</v>
      </c>
      <c r="AA3" s="74">
        <f>AA44</f>
        <v>0.12974068071312797</v>
      </c>
      <c r="AB3" s="74">
        <f t="shared" si="0"/>
        <v>9.4075030485618036E-2</v>
      </c>
      <c r="AC3" s="74">
        <f t="shared" si="0"/>
        <v>-7.2643828880511654E-3</v>
      </c>
      <c r="AD3" s="74">
        <f>AD44</f>
        <v>2.2727522889327795E-2</v>
      </c>
      <c r="AE3" s="74">
        <f>AE44</f>
        <v>-3.7668837109169906E-4</v>
      </c>
      <c r="AF3" s="74">
        <f>AE3</f>
        <v>-3.7668837109169906E-4</v>
      </c>
      <c r="AG3" s="74">
        <f t="shared" ref="AG3:AJ5" si="1">AF3</f>
        <v>-3.7668837109169906E-4</v>
      </c>
      <c r="AH3" s="74">
        <f t="shared" si="1"/>
        <v>-3.7668837109169906E-4</v>
      </c>
      <c r="AI3" s="74">
        <f t="shared" si="1"/>
        <v>-3.7668837109169906E-4</v>
      </c>
      <c r="AJ3" s="74">
        <f t="shared" si="1"/>
        <v>-3.7668837109169906E-4</v>
      </c>
      <c r="AK3"/>
    </row>
    <row r="4" spans="1:37" s="43" customFormat="1" ht="34.5" customHeight="1" thickBot="1" x14ac:dyDescent="0.4">
      <c r="B4" s="924" t="s">
        <v>991</v>
      </c>
      <c r="C4" s="925">
        <f>C119</f>
        <v>6.8419771122473633E-2</v>
      </c>
      <c r="D4" s="925">
        <f t="shared" ref="D4:AE4" si="2">D119</f>
        <v>0.13126709206927981</v>
      </c>
      <c r="E4" s="925">
        <f t="shared" si="2"/>
        <v>3.4246575342465689E-2</v>
      </c>
      <c r="F4" s="925">
        <f t="shared" si="2"/>
        <v>3.8176860148032919E-2</v>
      </c>
      <c r="G4" s="925">
        <f t="shared" si="2"/>
        <v>4.3151969981238207E-2</v>
      </c>
      <c r="H4" s="925">
        <f t="shared" si="2"/>
        <v>3.9748201438848788E-2</v>
      </c>
      <c r="I4" s="925">
        <f t="shared" si="2"/>
        <v>3.8574641065559696E-2</v>
      </c>
      <c r="J4" s="925">
        <f t="shared" si="2"/>
        <v>3.8307794803464301E-2</v>
      </c>
      <c r="K4" s="925">
        <f t="shared" si="2"/>
        <v>4.4098492139878112E-2</v>
      </c>
      <c r="L4" s="925">
        <f t="shared" si="2"/>
        <v>6.6998929160181978E-2</v>
      </c>
      <c r="M4" s="925">
        <f t="shared" si="2"/>
        <v>6.1333333333333261E-2</v>
      </c>
      <c r="N4" s="925">
        <f>N119</f>
        <v>9.1708542713567986E-2</v>
      </c>
      <c r="O4" s="925">
        <f t="shared" si="2"/>
        <v>0.12370540851553502</v>
      </c>
      <c r="P4" s="925">
        <f t="shared" si="2"/>
        <v>0.10445468509984639</v>
      </c>
      <c r="Q4" s="925">
        <f t="shared" si="2"/>
        <v>8.3912841910060321E-2</v>
      </c>
      <c r="R4" s="925">
        <f t="shared" si="2"/>
        <v>0.10436270316509827</v>
      </c>
      <c r="S4" s="925">
        <f t="shared" si="2"/>
        <v>9.6824167312161161E-2</v>
      </c>
      <c r="T4" s="925">
        <f t="shared" si="2"/>
        <v>6.2853107344632814E-2</v>
      </c>
      <c r="U4" s="925">
        <f t="shared" si="2"/>
        <v>5.6478405315614578E-2</v>
      </c>
      <c r="V4" s="925">
        <f t="shared" si="2"/>
        <v>4.1194968553459194E-2</v>
      </c>
      <c r="W4" s="925">
        <f t="shared" si="2"/>
        <v>3.0806402899426152E-2</v>
      </c>
      <c r="X4" s="925">
        <f t="shared" si="2"/>
        <v>5.4497509522414292E-2</v>
      </c>
      <c r="Y4" s="926">
        <f t="shared" si="2"/>
        <v>7.5298694081689294E-2</v>
      </c>
      <c r="Z4" s="926">
        <f t="shared" si="2"/>
        <v>5.0213953488371967E-2</v>
      </c>
      <c r="AA4" s="926">
        <f t="shared" si="2"/>
        <v>5.1285230916402601E-2</v>
      </c>
      <c r="AB4" s="926">
        <f t="shared" si="2"/>
        <v>6.0528444324615696E-2</v>
      </c>
      <c r="AC4" s="926">
        <f t="shared" si="2"/>
        <v>5.1862209228422683E-2</v>
      </c>
      <c r="AD4" s="926">
        <f t="shared" si="2"/>
        <v>3.3836858006041998E-2</v>
      </c>
      <c r="AE4" s="926">
        <f t="shared" si="2"/>
        <v>2.7001753360608168E-2</v>
      </c>
      <c r="AF4" s="926">
        <f>AE4</f>
        <v>2.7001753360608168E-2</v>
      </c>
      <c r="AG4" s="926">
        <f t="shared" si="1"/>
        <v>2.7001753360608168E-2</v>
      </c>
      <c r="AH4" s="926">
        <f t="shared" si="1"/>
        <v>2.7001753360608168E-2</v>
      </c>
      <c r="AI4" s="926">
        <f t="shared" si="1"/>
        <v>2.7001753360608168E-2</v>
      </c>
      <c r="AJ4" s="926">
        <f t="shared" si="1"/>
        <v>2.7001753360608168E-2</v>
      </c>
      <c r="AK4"/>
    </row>
    <row r="5" spans="1:37" ht="39" customHeight="1" thickBot="1" x14ac:dyDescent="0.4">
      <c r="A5" s="927" t="s">
        <v>992</v>
      </c>
      <c r="B5" s="928" t="s">
        <v>993</v>
      </c>
      <c r="C5" s="929">
        <f>C3*60%+C4*40%</f>
        <v>5.3783002788612172E-2</v>
      </c>
      <c r="D5" s="929">
        <f t="shared" ref="D5:AC5" si="3">D3*60%+D4*40%</f>
        <v>8.8199607912049102E-2</v>
      </c>
      <c r="E5" s="929">
        <f t="shared" si="3"/>
        <v>3.3314834827818003E-2</v>
      </c>
      <c r="F5" s="929">
        <f t="shared" si="3"/>
        <v>5.8216373790802869E-2</v>
      </c>
      <c r="G5" s="929">
        <f t="shared" si="3"/>
        <v>3.8840749456849871E-2</v>
      </c>
      <c r="H5" s="929">
        <f t="shared" si="3"/>
        <v>3.6358053049191111E-2</v>
      </c>
      <c r="I5" s="929">
        <f t="shared" si="3"/>
        <v>4.8163669375864103E-2</v>
      </c>
      <c r="J5" s="929">
        <f t="shared" si="3"/>
        <v>5.4208848450095257E-2</v>
      </c>
      <c r="K5" s="929">
        <f t="shared" si="3"/>
        <v>4.4459396855951169E-2</v>
      </c>
      <c r="L5" s="929">
        <f t="shared" si="3"/>
        <v>6.6313307664838589E-2</v>
      </c>
      <c r="M5" s="929">
        <f t="shared" si="3"/>
        <v>5.2984164047298332E-2</v>
      </c>
      <c r="N5" s="929">
        <f t="shared" si="3"/>
        <v>8.4990027734488272E-2</v>
      </c>
      <c r="O5" s="929">
        <f t="shared" si="3"/>
        <v>7.2288067231003741E-2</v>
      </c>
      <c r="P5" s="929">
        <f t="shared" si="3"/>
        <v>9.9162808219282639E-2</v>
      </c>
      <c r="Q5" s="929">
        <f t="shared" si="3"/>
        <v>8.7193381251883501E-2</v>
      </c>
      <c r="R5" s="929">
        <f t="shared" si="3"/>
        <v>8.3021837815068958E-2</v>
      </c>
      <c r="S5" s="929">
        <f t="shared" si="3"/>
        <v>7.0160911078278848E-2</v>
      </c>
      <c r="T5" s="929">
        <f t="shared" si="3"/>
        <v>3.2607909604519821E-2</v>
      </c>
      <c r="U5" s="930">
        <f t="shared" si="3"/>
        <v>4.6669136241790296E-4</v>
      </c>
      <c r="V5" s="929">
        <f t="shared" si="3"/>
        <v>2.6869965543534952E-2</v>
      </c>
      <c r="W5" s="929">
        <f t="shared" si="3"/>
        <v>3.006449664364149E-2</v>
      </c>
      <c r="X5" s="931">
        <f t="shared" si="3"/>
        <v>4.738647117188996E-2</v>
      </c>
      <c r="Y5" s="931">
        <f t="shared" si="3"/>
        <v>4.0136172123493748E-2</v>
      </c>
      <c r="Z5" s="931">
        <f t="shared" si="3"/>
        <v>2.7967354794363609E-2</v>
      </c>
      <c r="AA5" s="931">
        <f t="shared" si="3"/>
        <v>9.8358500794437823E-2</v>
      </c>
      <c r="AB5" s="931">
        <f t="shared" si="3"/>
        <v>8.0656396021217103E-2</v>
      </c>
      <c r="AC5" s="931">
        <f t="shared" si="3"/>
        <v>1.6386253958538377E-2</v>
      </c>
      <c r="AD5" s="931">
        <f>AD3*60%+AD4*40%</f>
        <v>2.717125693601348E-2</v>
      </c>
      <c r="AE5" s="931">
        <f>AE3*60%+AE4*40%</f>
        <v>1.057468832158825E-2</v>
      </c>
      <c r="AF5" s="931">
        <f>AE5</f>
        <v>1.057468832158825E-2</v>
      </c>
      <c r="AG5" s="931">
        <f t="shared" si="1"/>
        <v>1.057468832158825E-2</v>
      </c>
      <c r="AH5" s="931">
        <f t="shared" si="1"/>
        <v>1.057468832158825E-2</v>
      </c>
      <c r="AI5" s="931">
        <f t="shared" si="1"/>
        <v>1.057468832158825E-2</v>
      </c>
      <c r="AJ5" s="931">
        <f t="shared" si="1"/>
        <v>1.057468832158825E-2</v>
      </c>
      <c r="AK5"/>
    </row>
    <row r="7" spans="1:37" x14ac:dyDescent="0.3">
      <c r="A7" s="932" t="s">
        <v>993</v>
      </c>
      <c r="B7" s="349"/>
      <c r="C7" s="349"/>
      <c r="D7" s="933"/>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row>
    <row r="9" spans="1:37" ht="29.25" customHeight="1" x14ac:dyDescent="0.3">
      <c r="A9" s="934" t="s">
        <v>994</v>
      </c>
      <c r="B9" s="935" t="s">
        <v>995</v>
      </c>
      <c r="C9" s="936"/>
      <c r="D9" s="937"/>
      <c r="E9" s="936"/>
      <c r="F9" s="936"/>
      <c r="G9" s="936"/>
      <c r="H9" s="936"/>
      <c r="I9" s="936"/>
      <c r="J9" s="936"/>
      <c r="K9" s="936"/>
      <c r="L9" s="936"/>
      <c r="M9" s="936"/>
      <c r="N9" s="936"/>
      <c r="O9" s="936"/>
      <c r="P9" s="936"/>
      <c r="Q9" s="936"/>
      <c r="R9" s="936"/>
      <c r="S9" s="936"/>
      <c r="T9" s="936"/>
      <c r="U9" s="936"/>
      <c r="V9" s="936"/>
      <c r="W9" s="936"/>
      <c r="X9" s="936"/>
      <c r="Y9" s="936"/>
      <c r="Z9" s="936"/>
      <c r="AA9" s="936"/>
      <c r="AB9" s="936"/>
      <c r="AC9" s="936"/>
      <c r="AD9" s="936"/>
      <c r="AE9" s="936"/>
    </row>
    <row r="10" spans="1:37" x14ac:dyDescent="0.3">
      <c r="A10" s="2" t="s">
        <v>840</v>
      </c>
      <c r="B10" s="177">
        <f>PRODUCT(F10:AC10)</f>
        <v>2.0525479662207013</v>
      </c>
      <c r="C10" s="177">
        <f t="shared" ref="C10:Q10" si="4">1+C5</f>
        <v>1.0537830027886121</v>
      </c>
      <c r="D10" s="177">
        <f t="shared" si="4"/>
        <v>1.0881996079120491</v>
      </c>
      <c r="E10" s="177">
        <f t="shared" si="4"/>
        <v>1.0333148348278181</v>
      </c>
      <c r="F10" s="177">
        <f t="shared" si="4"/>
        <v>1.0582163737908028</v>
      </c>
      <c r="G10" s="177">
        <f t="shared" si="4"/>
        <v>1.0388407494568499</v>
      </c>
      <c r="H10" s="177">
        <f t="shared" si="4"/>
        <v>1.0363580530491912</v>
      </c>
      <c r="I10" s="177">
        <f t="shared" si="4"/>
        <v>1.048163669375864</v>
      </c>
      <c r="J10" s="177">
        <f t="shared" si="4"/>
        <v>1.0542088484500953</v>
      </c>
      <c r="K10" s="177">
        <f t="shared" si="4"/>
        <v>1.0444593968559512</v>
      </c>
      <c r="L10" s="177">
        <f t="shared" si="4"/>
        <v>1.0663133076648386</v>
      </c>
      <c r="M10" s="177">
        <f t="shared" si="4"/>
        <v>1.0529841640472983</v>
      </c>
      <c r="N10" s="177">
        <f t="shared" si="4"/>
        <v>1.0849900277344884</v>
      </c>
      <c r="O10" s="177">
        <f t="shared" si="4"/>
        <v>1.0722880672310038</v>
      </c>
      <c r="P10" s="177">
        <f t="shared" si="4"/>
        <v>1.0991628082192826</v>
      </c>
      <c r="Q10" s="177">
        <f t="shared" si="4"/>
        <v>1.0871933812518835</v>
      </c>
      <c r="R10" s="177"/>
      <c r="S10" s="177"/>
      <c r="T10" s="177"/>
      <c r="U10" s="177"/>
      <c r="V10" s="177"/>
      <c r="W10" s="177"/>
      <c r="X10" s="177"/>
    </row>
    <row r="11" spans="1:37" x14ac:dyDescent="0.3">
      <c r="A11" s="2" t="s">
        <v>841</v>
      </c>
      <c r="B11" s="177">
        <f t="shared" ref="B11:B22" si="5">PRODUCT(F11:AC11)</f>
        <v>2.2229542705799261</v>
      </c>
      <c r="C11" s="177">
        <f t="shared" ref="C11:R11" si="6">1+C5</f>
        <v>1.0537830027886121</v>
      </c>
      <c r="D11" s="177">
        <f t="shared" si="6"/>
        <v>1.0881996079120491</v>
      </c>
      <c r="E11" s="177">
        <f t="shared" si="6"/>
        <v>1.0333148348278181</v>
      </c>
      <c r="F11" s="177">
        <f t="shared" si="6"/>
        <v>1.0582163737908028</v>
      </c>
      <c r="G11" s="177">
        <f t="shared" si="6"/>
        <v>1.0388407494568499</v>
      </c>
      <c r="H11" s="177">
        <f t="shared" si="6"/>
        <v>1.0363580530491912</v>
      </c>
      <c r="I11" s="177">
        <f t="shared" si="6"/>
        <v>1.048163669375864</v>
      </c>
      <c r="J11" s="177">
        <f t="shared" si="6"/>
        <v>1.0542088484500953</v>
      </c>
      <c r="K11" s="177">
        <f t="shared" si="6"/>
        <v>1.0444593968559512</v>
      </c>
      <c r="L11" s="177">
        <f t="shared" si="6"/>
        <v>1.0663133076648386</v>
      </c>
      <c r="M11" s="177">
        <f t="shared" si="6"/>
        <v>1.0529841640472983</v>
      </c>
      <c r="N11" s="177">
        <f t="shared" si="6"/>
        <v>1.0849900277344884</v>
      </c>
      <c r="O11" s="177">
        <f t="shared" si="6"/>
        <v>1.0722880672310038</v>
      </c>
      <c r="P11" s="177">
        <f t="shared" si="6"/>
        <v>1.0991628082192826</v>
      </c>
      <c r="Q11" s="177">
        <f t="shared" si="6"/>
        <v>1.0871933812518835</v>
      </c>
      <c r="R11" s="177">
        <f t="shared" si="6"/>
        <v>1.0830218378150689</v>
      </c>
      <c r="S11" s="177"/>
      <c r="T11" s="177"/>
      <c r="U11" s="177"/>
      <c r="V11" s="177"/>
      <c r="W11" s="177"/>
      <c r="X11" s="177"/>
    </row>
    <row r="12" spans="1:37" x14ac:dyDescent="0.3">
      <c r="A12" s="2" t="s">
        <v>842</v>
      </c>
      <c r="B12" s="177">
        <f t="shared" si="5"/>
        <v>2.3789187674891643</v>
      </c>
      <c r="C12" s="177">
        <f t="shared" ref="C12:S12" si="7">1+C5</f>
        <v>1.0537830027886121</v>
      </c>
      <c r="D12" s="177">
        <f t="shared" si="7"/>
        <v>1.0881996079120491</v>
      </c>
      <c r="E12" s="177">
        <f t="shared" si="7"/>
        <v>1.0333148348278181</v>
      </c>
      <c r="F12" s="177">
        <f t="shared" si="7"/>
        <v>1.0582163737908028</v>
      </c>
      <c r="G12" s="177">
        <f t="shared" si="7"/>
        <v>1.0388407494568499</v>
      </c>
      <c r="H12" s="177">
        <f t="shared" si="7"/>
        <v>1.0363580530491912</v>
      </c>
      <c r="I12" s="177">
        <f t="shared" si="7"/>
        <v>1.048163669375864</v>
      </c>
      <c r="J12" s="177">
        <f t="shared" si="7"/>
        <v>1.0542088484500953</v>
      </c>
      <c r="K12" s="177">
        <f t="shared" si="7"/>
        <v>1.0444593968559512</v>
      </c>
      <c r="L12" s="177">
        <f t="shared" si="7"/>
        <v>1.0663133076648386</v>
      </c>
      <c r="M12" s="177">
        <f t="shared" si="7"/>
        <v>1.0529841640472983</v>
      </c>
      <c r="N12" s="177">
        <f t="shared" si="7"/>
        <v>1.0849900277344884</v>
      </c>
      <c r="O12" s="177">
        <f t="shared" si="7"/>
        <v>1.0722880672310038</v>
      </c>
      <c r="P12" s="177">
        <f t="shared" si="7"/>
        <v>1.0991628082192826</v>
      </c>
      <c r="Q12" s="177">
        <f t="shared" si="7"/>
        <v>1.0871933812518835</v>
      </c>
      <c r="R12" s="177">
        <f t="shared" si="7"/>
        <v>1.0830218378150689</v>
      </c>
      <c r="S12" s="177">
        <f t="shared" si="7"/>
        <v>1.0701609110782788</v>
      </c>
      <c r="T12" s="177"/>
      <c r="U12" s="177"/>
      <c r="V12" s="177"/>
      <c r="W12" s="177"/>
      <c r="X12" s="177"/>
    </row>
    <row r="13" spans="1:37" x14ac:dyDescent="0.3">
      <c r="A13" s="2" t="s">
        <v>843</v>
      </c>
      <c r="B13" s="177">
        <f t="shared" si="5"/>
        <v>2.4564903356159467</v>
      </c>
      <c r="C13" s="177">
        <f t="shared" ref="C13:T13" si="8">1+C5</f>
        <v>1.0537830027886121</v>
      </c>
      <c r="D13" s="177">
        <f t="shared" si="8"/>
        <v>1.0881996079120491</v>
      </c>
      <c r="E13" s="177">
        <f t="shared" si="8"/>
        <v>1.0333148348278181</v>
      </c>
      <c r="F13" s="177">
        <f t="shared" si="8"/>
        <v>1.0582163737908028</v>
      </c>
      <c r="G13" s="177">
        <f t="shared" si="8"/>
        <v>1.0388407494568499</v>
      </c>
      <c r="H13" s="177">
        <f t="shared" si="8"/>
        <v>1.0363580530491912</v>
      </c>
      <c r="I13" s="177">
        <f t="shared" si="8"/>
        <v>1.048163669375864</v>
      </c>
      <c r="J13" s="177">
        <f t="shared" si="8"/>
        <v>1.0542088484500953</v>
      </c>
      <c r="K13" s="177">
        <f t="shared" si="8"/>
        <v>1.0444593968559512</v>
      </c>
      <c r="L13" s="177">
        <f t="shared" si="8"/>
        <v>1.0663133076648386</v>
      </c>
      <c r="M13" s="177">
        <f t="shared" si="8"/>
        <v>1.0529841640472983</v>
      </c>
      <c r="N13" s="177">
        <f t="shared" si="8"/>
        <v>1.0849900277344884</v>
      </c>
      <c r="O13" s="177">
        <f t="shared" si="8"/>
        <v>1.0722880672310038</v>
      </c>
      <c r="P13" s="177">
        <f t="shared" si="8"/>
        <v>1.0991628082192826</v>
      </c>
      <c r="Q13" s="177">
        <f t="shared" si="8"/>
        <v>1.0871933812518835</v>
      </c>
      <c r="R13" s="177">
        <f t="shared" si="8"/>
        <v>1.0830218378150689</v>
      </c>
      <c r="S13" s="177">
        <f t="shared" si="8"/>
        <v>1.0701609110782788</v>
      </c>
      <c r="T13" s="177">
        <f t="shared" si="8"/>
        <v>1.0326079096045198</v>
      </c>
      <c r="U13" s="177"/>
      <c r="V13" s="177"/>
      <c r="W13" s="177"/>
      <c r="X13" s="177"/>
    </row>
    <row r="14" spans="1:37" x14ac:dyDescent="0.3">
      <c r="A14" s="2" t="s">
        <v>844</v>
      </c>
      <c r="B14" s="177">
        <f t="shared" si="5"/>
        <v>2.4576367584374417</v>
      </c>
      <c r="C14" s="177">
        <f t="shared" ref="C14:U14" si="9">1+C5</f>
        <v>1.0537830027886121</v>
      </c>
      <c r="D14" s="177">
        <f t="shared" si="9"/>
        <v>1.0881996079120491</v>
      </c>
      <c r="E14" s="177">
        <f t="shared" si="9"/>
        <v>1.0333148348278181</v>
      </c>
      <c r="F14" s="177">
        <f t="shared" si="9"/>
        <v>1.0582163737908028</v>
      </c>
      <c r="G14" s="177">
        <f t="shared" si="9"/>
        <v>1.0388407494568499</v>
      </c>
      <c r="H14" s="177">
        <f t="shared" si="9"/>
        <v>1.0363580530491912</v>
      </c>
      <c r="I14" s="177">
        <f t="shared" si="9"/>
        <v>1.048163669375864</v>
      </c>
      <c r="J14" s="177">
        <f t="shared" si="9"/>
        <v>1.0542088484500953</v>
      </c>
      <c r="K14" s="177">
        <f t="shared" si="9"/>
        <v>1.0444593968559512</v>
      </c>
      <c r="L14" s="177">
        <f t="shared" si="9"/>
        <v>1.0663133076648386</v>
      </c>
      <c r="M14" s="177">
        <f t="shared" si="9"/>
        <v>1.0529841640472983</v>
      </c>
      <c r="N14" s="177">
        <f t="shared" si="9"/>
        <v>1.0849900277344884</v>
      </c>
      <c r="O14" s="177">
        <f t="shared" si="9"/>
        <v>1.0722880672310038</v>
      </c>
      <c r="P14" s="177">
        <f t="shared" si="9"/>
        <v>1.0991628082192826</v>
      </c>
      <c r="Q14" s="177">
        <f t="shared" si="9"/>
        <v>1.0871933812518835</v>
      </c>
      <c r="R14" s="177">
        <f t="shared" si="9"/>
        <v>1.0830218378150689</v>
      </c>
      <c r="S14" s="177">
        <f t="shared" si="9"/>
        <v>1.0701609110782788</v>
      </c>
      <c r="T14" s="177">
        <f t="shared" si="9"/>
        <v>1.0326079096045198</v>
      </c>
      <c r="U14" s="177">
        <f t="shared" si="9"/>
        <v>1.0004666913624178</v>
      </c>
      <c r="V14" s="177"/>
      <c r="W14" s="177"/>
      <c r="X14" s="177"/>
    </row>
    <row r="15" spans="1:37" x14ac:dyDescent="0.3">
      <c r="A15" s="2" t="s">
        <v>977</v>
      </c>
      <c r="B15" s="177">
        <f t="shared" si="5"/>
        <v>2.5236733734551806</v>
      </c>
      <c r="C15" s="177">
        <f t="shared" ref="C15:V15" si="10">1+C5</f>
        <v>1.0537830027886121</v>
      </c>
      <c r="D15" s="177">
        <f t="shared" si="10"/>
        <v>1.0881996079120491</v>
      </c>
      <c r="E15" s="177">
        <f t="shared" si="10"/>
        <v>1.0333148348278181</v>
      </c>
      <c r="F15" s="177">
        <f t="shared" si="10"/>
        <v>1.0582163737908028</v>
      </c>
      <c r="G15" s="177">
        <f t="shared" si="10"/>
        <v>1.0388407494568499</v>
      </c>
      <c r="H15" s="177">
        <f t="shared" si="10"/>
        <v>1.0363580530491912</v>
      </c>
      <c r="I15" s="177">
        <f t="shared" si="10"/>
        <v>1.048163669375864</v>
      </c>
      <c r="J15" s="177">
        <f t="shared" si="10"/>
        <v>1.0542088484500953</v>
      </c>
      <c r="K15" s="177">
        <f t="shared" si="10"/>
        <v>1.0444593968559512</v>
      </c>
      <c r="L15" s="177">
        <f t="shared" si="10"/>
        <v>1.0663133076648386</v>
      </c>
      <c r="M15" s="177">
        <f t="shared" si="10"/>
        <v>1.0529841640472983</v>
      </c>
      <c r="N15" s="177">
        <f t="shared" si="10"/>
        <v>1.0849900277344884</v>
      </c>
      <c r="O15" s="177">
        <f t="shared" si="10"/>
        <v>1.0722880672310038</v>
      </c>
      <c r="P15" s="177">
        <f t="shared" si="10"/>
        <v>1.0991628082192826</v>
      </c>
      <c r="Q15" s="177">
        <f t="shared" si="10"/>
        <v>1.0871933812518835</v>
      </c>
      <c r="R15" s="177">
        <f t="shared" si="10"/>
        <v>1.0830218378150689</v>
      </c>
      <c r="S15" s="177">
        <f t="shared" si="10"/>
        <v>1.0701609110782788</v>
      </c>
      <c r="T15" s="177">
        <f t="shared" si="10"/>
        <v>1.0326079096045198</v>
      </c>
      <c r="U15" s="177">
        <f t="shared" si="10"/>
        <v>1.0004666913624178</v>
      </c>
      <c r="V15" s="177">
        <f t="shared" si="10"/>
        <v>1.0268699655435349</v>
      </c>
      <c r="W15" s="177"/>
      <c r="X15" s="177"/>
    </row>
    <row r="16" spans="1:37" x14ac:dyDescent="0.3">
      <c r="A16" s="2" t="s">
        <v>978</v>
      </c>
      <c r="B16" s="177">
        <f t="shared" si="5"/>
        <v>2.5995463431210712</v>
      </c>
      <c r="C16" s="177">
        <f t="shared" ref="C16:W16" si="11">1+C5</f>
        <v>1.0537830027886121</v>
      </c>
      <c r="D16" s="177">
        <f t="shared" si="11"/>
        <v>1.0881996079120491</v>
      </c>
      <c r="E16" s="177">
        <f t="shared" si="11"/>
        <v>1.0333148348278181</v>
      </c>
      <c r="F16" s="177">
        <f t="shared" si="11"/>
        <v>1.0582163737908028</v>
      </c>
      <c r="G16" s="177">
        <f t="shared" si="11"/>
        <v>1.0388407494568499</v>
      </c>
      <c r="H16" s="177">
        <f t="shared" si="11"/>
        <v>1.0363580530491912</v>
      </c>
      <c r="I16" s="177">
        <f t="shared" si="11"/>
        <v>1.048163669375864</v>
      </c>
      <c r="J16" s="177">
        <f t="shared" si="11"/>
        <v>1.0542088484500953</v>
      </c>
      <c r="K16" s="177">
        <f t="shared" si="11"/>
        <v>1.0444593968559512</v>
      </c>
      <c r="L16" s="177">
        <f t="shared" si="11"/>
        <v>1.0663133076648386</v>
      </c>
      <c r="M16" s="177">
        <f t="shared" si="11"/>
        <v>1.0529841640472983</v>
      </c>
      <c r="N16" s="177">
        <f t="shared" si="11"/>
        <v>1.0849900277344884</v>
      </c>
      <c r="O16" s="177">
        <f t="shared" si="11"/>
        <v>1.0722880672310038</v>
      </c>
      <c r="P16" s="177">
        <f t="shared" si="11"/>
        <v>1.0991628082192826</v>
      </c>
      <c r="Q16" s="177">
        <f t="shared" si="11"/>
        <v>1.0871933812518835</v>
      </c>
      <c r="R16" s="177">
        <f t="shared" si="11"/>
        <v>1.0830218378150689</v>
      </c>
      <c r="S16" s="177">
        <f t="shared" si="11"/>
        <v>1.0701609110782788</v>
      </c>
      <c r="T16" s="177">
        <f t="shared" si="11"/>
        <v>1.0326079096045198</v>
      </c>
      <c r="U16" s="177">
        <f t="shared" si="11"/>
        <v>1.0004666913624178</v>
      </c>
      <c r="V16" s="177">
        <f t="shared" si="11"/>
        <v>1.0268699655435349</v>
      </c>
      <c r="W16" s="177">
        <f t="shared" si="11"/>
        <v>1.0300644966436414</v>
      </c>
      <c r="X16" s="177"/>
    </row>
    <row r="17" spans="1:36" x14ac:dyDescent="0.3">
      <c r="A17" s="2" t="s">
        <v>979</v>
      </c>
      <c r="B17" s="177">
        <f t="shared" si="5"/>
        <v>2.7227296709693696</v>
      </c>
      <c r="C17" s="177">
        <f>1+C5</f>
        <v>1.0537830027886121</v>
      </c>
      <c r="D17" s="177">
        <f t="shared" ref="D17:X17" si="12">1+D5</f>
        <v>1.0881996079120491</v>
      </c>
      <c r="E17" s="177">
        <f t="shared" si="12"/>
        <v>1.0333148348278181</v>
      </c>
      <c r="F17" s="177">
        <f t="shared" si="12"/>
        <v>1.0582163737908028</v>
      </c>
      <c r="G17" s="177">
        <f t="shared" si="12"/>
        <v>1.0388407494568499</v>
      </c>
      <c r="H17" s="177">
        <f t="shared" si="12"/>
        <v>1.0363580530491912</v>
      </c>
      <c r="I17" s="177">
        <f t="shared" si="12"/>
        <v>1.048163669375864</v>
      </c>
      <c r="J17" s="177">
        <f t="shared" si="12"/>
        <v>1.0542088484500953</v>
      </c>
      <c r="K17" s="177">
        <f t="shared" si="12"/>
        <v>1.0444593968559512</v>
      </c>
      <c r="L17" s="177">
        <f t="shared" si="12"/>
        <v>1.0663133076648386</v>
      </c>
      <c r="M17" s="177">
        <f t="shared" si="12"/>
        <v>1.0529841640472983</v>
      </c>
      <c r="N17" s="177">
        <f t="shared" si="12"/>
        <v>1.0849900277344884</v>
      </c>
      <c r="O17" s="177">
        <f t="shared" si="12"/>
        <v>1.0722880672310038</v>
      </c>
      <c r="P17" s="177">
        <f t="shared" si="12"/>
        <v>1.0991628082192826</v>
      </c>
      <c r="Q17" s="177">
        <f t="shared" si="12"/>
        <v>1.0871933812518835</v>
      </c>
      <c r="R17" s="177">
        <f t="shared" si="12"/>
        <v>1.0830218378150689</v>
      </c>
      <c r="S17" s="177">
        <f t="shared" si="12"/>
        <v>1.0701609110782788</v>
      </c>
      <c r="T17" s="177">
        <f t="shared" si="12"/>
        <v>1.0326079096045198</v>
      </c>
      <c r="U17" s="177">
        <f t="shared" si="12"/>
        <v>1.0004666913624178</v>
      </c>
      <c r="V17" s="177">
        <f t="shared" si="12"/>
        <v>1.0268699655435349</v>
      </c>
      <c r="W17" s="177">
        <f t="shared" si="12"/>
        <v>1.0300644966436414</v>
      </c>
      <c r="X17" s="177">
        <f t="shared" si="12"/>
        <v>1.0473864711718899</v>
      </c>
    </row>
    <row r="18" spans="1:36" x14ac:dyDescent="0.3">
      <c r="A18" s="2" t="s">
        <v>833</v>
      </c>
      <c r="B18" s="177">
        <f t="shared" si="5"/>
        <v>2.8320096176891401</v>
      </c>
      <c r="C18" s="177">
        <f>1+C5</f>
        <v>1.0537830027886121</v>
      </c>
      <c r="D18" s="177">
        <f t="shared" ref="D18:P18" si="13">1+D5</f>
        <v>1.0881996079120491</v>
      </c>
      <c r="E18" s="177">
        <f t="shared" si="13"/>
        <v>1.0333148348278181</v>
      </c>
      <c r="F18" s="177">
        <f t="shared" si="13"/>
        <v>1.0582163737908028</v>
      </c>
      <c r="G18" s="177">
        <f t="shared" si="13"/>
        <v>1.0388407494568499</v>
      </c>
      <c r="H18" s="177">
        <f t="shared" si="13"/>
        <v>1.0363580530491912</v>
      </c>
      <c r="I18" s="177">
        <f t="shared" si="13"/>
        <v>1.048163669375864</v>
      </c>
      <c r="J18" s="177">
        <f t="shared" si="13"/>
        <v>1.0542088484500953</v>
      </c>
      <c r="K18" s="177">
        <f t="shared" si="13"/>
        <v>1.0444593968559512</v>
      </c>
      <c r="L18" s="177">
        <f t="shared" si="13"/>
        <v>1.0663133076648386</v>
      </c>
      <c r="M18" s="177">
        <f t="shared" si="13"/>
        <v>1.0529841640472983</v>
      </c>
      <c r="N18" s="177">
        <f t="shared" si="13"/>
        <v>1.0849900277344884</v>
      </c>
      <c r="O18" s="177">
        <f t="shared" si="13"/>
        <v>1.0722880672310038</v>
      </c>
      <c r="P18" s="177">
        <f t="shared" si="13"/>
        <v>1.0991628082192826</v>
      </c>
      <c r="Q18" s="177">
        <f>1+Q5</f>
        <v>1.0871933812518835</v>
      </c>
      <c r="R18" s="177">
        <f t="shared" ref="R18:Y18" si="14">1+R5</f>
        <v>1.0830218378150689</v>
      </c>
      <c r="S18" s="177">
        <f t="shared" si="14"/>
        <v>1.0701609110782788</v>
      </c>
      <c r="T18" s="177">
        <f t="shared" si="14"/>
        <v>1.0326079096045198</v>
      </c>
      <c r="U18" s="177">
        <f t="shared" si="14"/>
        <v>1.0004666913624178</v>
      </c>
      <c r="V18" s="177">
        <f t="shared" si="14"/>
        <v>1.0268699655435349</v>
      </c>
      <c r="W18" s="177">
        <f t="shared" si="14"/>
        <v>1.0300644966436414</v>
      </c>
      <c r="X18" s="177">
        <f t="shared" si="14"/>
        <v>1.0473864711718899</v>
      </c>
      <c r="Y18" s="177">
        <f t="shared" si="14"/>
        <v>1.0401361721234939</v>
      </c>
    </row>
    <row r="19" spans="1:36" x14ac:dyDescent="0.3">
      <c r="A19" s="2" t="s">
        <v>855</v>
      </c>
      <c r="B19" s="177">
        <f t="shared" si="5"/>
        <v>2.9112134354481021</v>
      </c>
      <c r="C19" s="177">
        <f>1+C5</f>
        <v>1.0537830027886121</v>
      </c>
      <c r="D19" s="177">
        <f t="shared" ref="D19:P19" si="15">1+D5</f>
        <v>1.0881996079120491</v>
      </c>
      <c r="E19" s="177">
        <f t="shared" si="15"/>
        <v>1.0333148348278181</v>
      </c>
      <c r="F19" s="177">
        <f t="shared" si="15"/>
        <v>1.0582163737908028</v>
      </c>
      <c r="G19" s="177">
        <f t="shared" si="15"/>
        <v>1.0388407494568499</v>
      </c>
      <c r="H19" s="177">
        <f t="shared" si="15"/>
        <v>1.0363580530491912</v>
      </c>
      <c r="I19" s="177">
        <f t="shared" si="15"/>
        <v>1.048163669375864</v>
      </c>
      <c r="J19" s="177">
        <f t="shared" si="15"/>
        <v>1.0542088484500953</v>
      </c>
      <c r="K19" s="177">
        <f t="shared" si="15"/>
        <v>1.0444593968559512</v>
      </c>
      <c r="L19" s="177">
        <f t="shared" si="15"/>
        <v>1.0663133076648386</v>
      </c>
      <c r="M19" s="177">
        <f t="shared" si="15"/>
        <v>1.0529841640472983</v>
      </c>
      <c r="N19" s="177">
        <f t="shared" si="15"/>
        <v>1.0849900277344884</v>
      </c>
      <c r="O19" s="177">
        <f t="shared" si="15"/>
        <v>1.0722880672310038</v>
      </c>
      <c r="P19" s="177">
        <f t="shared" si="15"/>
        <v>1.0991628082192826</v>
      </c>
      <c r="Q19" s="177">
        <f>1+Q5</f>
        <v>1.0871933812518835</v>
      </c>
      <c r="R19" s="177">
        <f t="shared" ref="R19:Z19" si="16">1+R5</f>
        <v>1.0830218378150689</v>
      </c>
      <c r="S19" s="177">
        <f t="shared" si="16"/>
        <v>1.0701609110782788</v>
      </c>
      <c r="T19" s="177">
        <f t="shared" si="16"/>
        <v>1.0326079096045198</v>
      </c>
      <c r="U19" s="177">
        <f t="shared" si="16"/>
        <v>1.0004666913624178</v>
      </c>
      <c r="V19" s="177">
        <f t="shared" si="16"/>
        <v>1.0268699655435349</v>
      </c>
      <c r="W19" s="177">
        <f t="shared" si="16"/>
        <v>1.0300644966436414</v>
      </c>
      <c r="X19" s="177">
        <f t="shared" si="16"/>
        <v>1.0473864711718899</v>
      </c>
      <c r="Y19" s="177">
        <f t="shared" si="16"/>
        <v>1.0401361721234939</v>
      </c>
      <c r="Z19" s="177">
        <f t="shared" si="16"/>
        <v>1.0279673547943635</v>
      </c>
    </row>
    <row r="20" spans="1:36" x14ac:dyDescent="0.3">
      <c r="A20" s="2" t="s">
        <v>980</v>
      </c>
      <c r="B20" s="177">
        <f t="shared" si="5"/>
        <v>3.1975560244514023</v>
      </c>
      <c r="C20" s="177">
        <f>1+C5</f>
        <v>1.0537830027886121</v>
      </c>
      <c r="D20" s="177">
        <f t="shared" ref="D20:P20" si="17">1+D5</f>
        <v>1.0881996079120491</v>
      </c>
      <c r="E20" s="177">
        <f t="shared" si="17"/>
        <v>1.0333148348278181</v>
      </c>
      <c r="F20" s="177">
        <f t="shared" si="17"/>
        <v>1.0582163737908028</v>
      </c>
      <c r="G20" s="177">
        <f t="shared" si="17"/>
        <v>1.0388407494568499</v>
      </c>
      <c r="H20" s="177">
        <f t="shared" si="17"/>
        <v>1.0363580530491912</v>
      </c>
      <c r="I20" s="177">
        <f t="shared" si="17"/>
        <v>1.048163669375864</v>
      </c>
      <c r="J20" s="177">
        <f t="shared" si="17"/>
        <v>1.0542088484500953</v>
      </c>
      <c r="K20" s="177">
        <f t="shared" si="17"/>
        <v>1.0444593968559512</v>
      </c>
      <c r="L20" s="177">
        <f t="shared" si="17"/>
        <v>1.0663133076648386</v>
      </c>
      <c r="M20" s="177">
        <f t="shared" si="17"/>
        <v>1.0529841640472983</v>
      </c>
      <c r="N20" s="177">
        <f t="shared" si="17"/>
        <v>1.0849900277344884</v>
      </c>
      <c r="O20" s="177">
        <f t="shared" si="17"/>
        <v>1.0722880672310038</v>
      </c>
      <c r="P20" s="177">
        <f t="shared" si="17"/>
        <v>1.0991628082192826</v>
      </c>
      <c r="Q20" s="177">
        <f>1+Q5</f>
        <v>1.0871933812518835</v>
      </c>
      <c r="R20" s="177">
        <f t="shared" ref="R20:AA20" si="18">1+R5</f>
        <v>1.0830218378150689</v>
      </c>
      <c r="S20" s="177">
        <f t="shared" si="18"/>
        <v>1.0701609110782788</v>
      </c>
      <c r="T20" s="177">
        <f t="shared" si="18"/>
        <v>1.0326079096045198</v>
      </c>
      <c r="U20" s="177">
        <f t="shared" si="18"/>
        <v>1.0004666913624178</v>
      </c>
      <c r="V20" s="177">
        <f t="shared" si="18"/>
        <v>1.0268699655435349</v>
      </c>
      <c r="W20" s="177">
        <f t="shared" si="18"/>
        <v>1.0300644966436414</v>
      </c>
      <c r="X20" s="177">
        <f t="shared" si="18"/>
        <v>1.0473864711718899</v>
      </c>
      <c r="Y20" s="177">
        <f t="shared" si="18"/>
        <v>1.0401361721234939</v>
      </c>
      <c r="Z20" s="177">
        <f t="shared" si="18"/>
        <v>1.0279673547943635</v>
      </c>
      <c r="AA20" s="177">
        <f t="shared" si="18"/>
        <v>1.0983585007944379</v>
      </c>
    </row>
    <row r="21" spans="1:36" x14ac:dyDescent="0.3">
      <c r="A21" s="2" t="s">
        <v>981</v>
      </c>
      <c r="B21" s="177">
        <f>PRODUCT(F21:AB21)</f>
        <v>3.4554593694595828</v>
      </c>
      <c r="C21" s="177">
        <f>1+C5</f>
        <v>1.0537830027886121</v>
      </c>
      <c r="D21" s="177">
        <f t="shared" ref="D21:P21" si="19">1+D5</f>
        <v>1.0881996079120491</v>
      </c>
      <c r="E21" s="177">
        <f t="shared" si="19"/>
        <v>1.0333148348278181</v>
      </c>
      <c r="F21" s="177">
        <f t="shared" si="19"/>
        <v>1.0582163737908028</v>
      </c>
      <c r="G21" s="177">
        <f t="shared" si="19"/>
        <v>1.0388407494568499</v>
      </c>
      <c r="H21" s="177">
        <f t="shared" si="19"/>
        <v>1.0363580530491912</v>
      </c>
      <c r="I21" s="177">
        <f t="shared" si="19"/>
        <v>1.048163669375864</v>
      </c>
      <c r="J21" s="177">
        <f t="shared" si="19"/>
        <v>1.0542088484500953</v>
      </c>
      <c r="K21" s="177">
        <f t="shared" si="19"/>
        <v>1.0444593968559512</v>
      </c>
      <c r="L21" s="177">
        <f t="shared" si="19"/>
        <v>1.0663133076648386</v>
      </c>
      <c r="M21" s="177">
        <f t="shared" si="19"/>
        <v>1.0529841640472983</v>
      </c>
      <c r="N21" s="177">
        <f t="shared" si="19"/>
        <v>1.0849900277344884</v>
      </c>
      <c r="O21" s="177">
        <f t="shared" si="19"/>
        <v>1.0722880672310038</v>
      </c>
      <c r="P21" s="177">
        <f t="shared" si="19"/>
        <v>1.0991628082192826</v>
      </c>
      <c r="Q21" s="177">
        <f>1+Q5</f>
        <v>1.0871933812518835</v>
      </c>
      <c r="R21" s="177">
        <f t="shared" ref="R21:AA21" si="20">1+R5</f>
        <v>1.0830218378150689</v>
      </c>
      <c r="S21" s="177">
        <f t="shared" si="20"/>
        <v>1.0701609110782788</v>
      </c>
      <c r="T21" s="177">
        <f t="shared" si="20"/>
        <v>1.0326079096045198</v>
      </c>
      <c r="U21" s="177">
        <f t="shared" si="20"/>
        <v>1.0004666913624178</v>
      </c>
      <c r="V21" s="177">
        <f t="shared" si="20"/>
        <v>1.0268699655435349</v>
      </c>
      <c r="W21" s="177">
        <f t="shared" si="20"/>
        <v>1.0300644966436414</v>
      </c>
      <c r="X21" s="177">
        <f t="shared" si="20"/>
        <v>1.0473864711718899</v>
      </c>
      <c r="Y21" s="177">
        <f t="shared" si="20"/>
        <v>1.0401361721234939</v>
      </c>
      <c r="Z21" s="177">
        <f t="shared" si="20"/>
        <v>1.0279673547943635</v>
      </c>
      <c r="AA21" s="177">
        <f t="shared" si="20"/>
        <v>1.0983585007944379</v>
      </c>
      <c r="AB21" s="177">
        <f>1+AB5</f>
        <v>1.080656396021217</v>
      </c>
    </row>
    <row r="22" spans="1:36" x14ac:dyDescent="0.3">
      <c r="A22" s="2" t="s">
        <v>982</v>
      </c>
      <c r="B22" s="177">
        <f t="shared" si="5"/>
        <v>3.5120814042309587</v>
      </c>
      <c r="C22" s="177">
        <f>1+C5</f>
        <v>1.0537830027886121</v>
      </c>
      <c r="D22" s="177">
        <f t="shared" ref="D22:P22" si="21">1+D5</f>
        <v>1.0881996079120491</v>
      </c>
      <c r="E22" s="177">
        <f t="shared" si="21"/>
        <v>1.0333148348278181</v>
      </c>
      <c r="F22" s="177">
        <f t="shared" si="21"/>
        <v>1.0582163737908028</v>
      </c>
      <c r="G22" s="177">
        <f t="shared" si="21"/>
        <v>1.0388407494568499</v>
      </c>
      <c r="H22" s="177">
        <f t="shared" si="21"/>
        <v>1.0363580530491912</v>
      </c>
      <c r="I22" s="177">
        <f t="shared" si="21"/>
        <v>1.048163669375864</v>
      </c>
      <c r="J22" s="177">
        <f t="shared" si="21"/>
        <v>1.0542088484500953</v>
      </c>
      <c r="K22" s="177">
        <f t="shared" si="21"/>
        <v>1.0444593968559512</v>
      </c>
      <c r="L22" s="177">
        <f t="shared" si="21"/>
        <v>1.0663133076648386</v>
      </c>
      <c r="M22" s="177">
        <f t="shared" si="21"/>
        <v>1.0529841640472983</v>
      </c>
      <c r="N22" s="177">
        <f t="shared" si="21"/>
        <v>1.0849900277344884</v>
      </c>
      <c r="O22" s="177">
        <f t="shared" si="21"/>
        <v>1.0722880672310038</v>
      </c>
      <c r="P22" s="177">
        <f t="shared" si="21"/>
        <v>1.0991628082192826</v>
      </c>
      <c r="Q22" s="177">
        <f>1+Q5</f>
        <v>1.0871933812518835</v>
      </c>
      <c r="R22" s="177">
        <f t="shared" ref="R22:AC22" si="22">1+R5</f>
        <v>1.0830218378150689</v>
      </c>
      <c r="S22" s="177">
        <f t="shared" si="22"/>
        <v>1.0701609110782788</v>
      </c>
      <c r="T22" s="177">
        <f t="shared" si="22"/>
        <v>1.0326079096045198</v>
      </c>
      <c r="U22" s="177">
        <f t="shared" si="22"/>
        <v>1.0004666913624178</v>
      </c>
      <c r="V22" s="177">
        <f t="shared" si="22"/>
        <v>1.0268699655435349</v>
      </c>
      <c r="W22" s="177">
        <f t="shared" si="22"/>
        <v>1.0300644966436414</v>
      </c>
      <c r="X22" s="177">
        <f t="shared" si="22"/>
        <v>1.0473864711718899</v>
      </c>
      <c r="Y22" s="177">
        <f t="shared" si="22"/>
        <v>1.0401361721234939</v>
      </c>
      <c r="Z22" s="177">
        <f t="shared" si="22"/>
        <v>1.0279673547943635</v>
      </c>
      <c r="AA22" s="177">
        <f t="shared" si="22"/>
        <v>1.0983585007944379</v>
      </c>
      <c r="AB22" s="177">
        <f t="shared" si="22"/>
        <v>1.080656396021217</v>
      </c>
      <c r="AC22" s="177">
        <f t="shared" si="22"/>
        <v>1.0163862539585384</v>
      </c>
    </row>
    <row r="23" spans="1:36" x14ac:dyDescent="0.3">
      <c r="A23" s="2" t="s">
        <v>983</v>
      </c>
      <c r="B23" s="177">
        <f>PRODUCT(F23:AD23)</f>
        <v>3.6075090704455128</v>
      </c>
      <c r="C23" s="177">
        <f>1+C5</f>
        <v>1.0537830027886121</v>
      </c>
      <c r="D23" s="177">
        <f t="shared" ref="D23:AD23" si="23">1+D5</f>
        <v>1.0881996079120491</v>
      </c>
      <c r="E23" s="177">
        <f t="shared" si="23"/>
        <v>1.0333148348278181</v>
      </c>
      <c r="F23" s="177">
        <f t="shared" si="23"/>
        <v>1.0582163737908028</v>
      </c>
      <c r="G23" s="177">
        <f t="shared" si="23"/>
        <v>1.0388407494568499</v>
      </c>
      <c r="H23" s="177">
        <f t="shared" si="23"/>
        <v>1.0363580530491912</v>
      </c>
      <c r="I23" s="177">
        <f t="shared" si="23"/>
        <v>1.048163669375864</v>
      </c>
      <c r="J23" s="177">
        <f t="shared" si="23"/>
        <v>1.0542088484500953</v>
      </c>
      <c r="K23" s="177">
        <f t="shared" si="23"/>
        <v>1.0444593968559512</v>
      </c>
      <c r="L23" s="177">
        <f t="shared" si="23"/>
        <v>1.0663133076648386</v>
      </c>
      <c r="M23" s="177">
        <f t="shared" si="23"/>
        <v>1.0529841640472983</v>
      </c>
      <c r="N23" s="177">
        <f t="shared" si="23"/>
        <v>1.0849900277344884</v>
      </c>
      <c r="O23" s="177">
        <f t="shared" si="23"/>
        <v>1.0722880672310038</v>
      </c>
      <c r="P23" s="177">
        <f t="shared" si="23"/>
        <v>1.0991628082192826</v>
      </c>
      <c r="Q23" s="177">
        <f t="shared" si="23"/>
        <v>1.0871933812518835</v>
      </c>
      <c r="R23" s="177">
        <f t="shared" si="23"/>
        <v>1.0830218378150689</v>
      </c>
      <c r="S23" s="177">
        <f t="shared" si="23"/>
        <v>1.0701609110782788</v>
      </c>
      <c r="T23" s="177">
        <f t="shared" si="23"/>
        <v>1.0326079096045198</v>
      </c>
      <c r="U23" s="177">
        <f t="shared" si="23"/>
        <v>1.0004666913624178</v>
      </c>
      <c r="V23" s="177">
        <f t="shared" si="23"/>
        <v>1.0268699655435349</v>
      </c>
      <c r="W23" s="177">
        <f t="shared" si="23"/>
        <v>1.0300644966436414</v>
      </c>
      <c r="X23" s="177">
        <f t="shared" si="23"/>
        <v>1.0473864711718899</v>
      </c>
      <c r="Y23" s="177">
        <f t="shared" si="23"/>
        <v>1.0401361721234939</v>
      </c>
      <c r="Z23" s="177">
        <f t="shared" si="23"/>
        <v>1.0279673547943635</v>
      </c>
      <c r="AA23" s="177">
        <f t="shared" si="23"/>
        <v>1.0983585007944379</v>
      </c>
      <c r="AB23" s="177">
        <f t="shared" si="23"/>
        <v>1.080656396021217</v>
      </c>
      <c r="AC23" s="177">
        <f t="shared" si="23"/>
        <v>1.0163862539585384</v>
      </c>
      <c r="AD23" s="177">
        <f t="shared" si="23"/>
        <v>1.0271712569360134</v>
      </c>
      <c r="AE23" s="177"/>
    </row>
    <row r="24" spans="1:36" x14ac:dyDescent="0.3">
      <c r="A24" s="2" t="s">
        <v>984</v>
      </c>
      <c r="B24" s="177">
        <f>PRODUCT(F24:AE24)</f>
        <v>3.6456573544827768</v>
      </c>
      <c r="C24" s="177">
        <f>1+C5</f>
        <v>1.0537830027886121</v>
      </c>
      <c r="D24" s="177">
        <f t="shared" ref="D24:AD24" si="24">1+D5</f>
        <v>1.0881996079120491</v>
      </c>
      <c r="E24" s="177">
        <f t="shared" si="24"/>
        <v>1.0333148348278181</v>
      </c>
      <c r="F24" s="177">
        <f t="shared" si="24"/>
        <v>1.0582163737908028</v>
      </c>
      <c r="G24" s="177">
        <f t="shared" si="24"/>
        <v>1.0388407494568499</v>
      </c>
      <c r="H24" s="177">
        <f t="shared" si="24"/>
        <v>1.0363580530491912</v>
      </c>
      <c r="I24" s="177">
        <f t="shared" si="24"/>
        <v>1.048163669375864</v>
      </c>
      <c r="J24" s="177">
        <f t="shared" si="24"/>
        <v>1.0542088484500953</v>
      </c>
      <c r="K24" s="177">
        <f t="shared" si="24"/>
        <v>1.0444593968559512</v>
      </c>
      <c r="L24" s="177">
        <f t="shared" si="24"/>
        <v>1.0663133076648386</v>
      </c>
      <c r="M24" s="177">
        <f t="shared" si="24"/>
        <v>1.0529841640472983</v>
      </c>
      <c r="N24" s="177">
        <f t="shared" si="24"/>
        <v>1.0849900277344884</v>
      </c>
      <c r="O24" s="177">
        <f t="shared" si="24"/>
        <v>1.0722880672310038</v>
      </c>
      <c r="P24" s="177">
        <f t="shared" si="24"/>
        <v>1.0991628082192826</v>
      </c>
      <c r="Q24" s="177">
        <f t="shared" si="24"/>
        <v>1.0871933812518835</v>
      </c>
      <c r="R24" s="177">
        <f t="shared" si="24"/>
        <v>1.0830218378150689</v>
      </c>
      <c r="S24" s="177">
        <f t="shared" si="24"/>
        <v>1.0701609110782788</v>
      </c>
      <c r="T24" s="177">
        <f t="shared" si="24"/>
        <v>1.0326079096045198</v>
      </c>
      <c r="U24" s="177">
        <f t="shared" si="24"/>
        <v>1.0004666913624178</v>
      </c>
      <c r="V24" s="177">
        <f t="shared" si="24"/>
        <v>1.0268699655435349</v>
      </c>
      <c r="W24" s="177">
        <f t="shared" si="24"/>
        <v>1.0300644966436414</v>
      </c>
      <c r="X24" s="177">
        <f t="shared" si="24"/>
        <v>1.0473864711718899</v>
      </c>
      <c r="Y24" s="177">
        <f t="shared" si="24"/>
        <v>1.0401361721234939</v>
      </c>
      <c r="Z24" s="177">
        <f t="shared" si="24"/>
        <v>1.0279673547943635</v>
      </c>
      <c r="AA24" s="177">
        <f t="shared" si="24"/>
        <v>1.0983585007944379</v>
      </c>
      <c r="AB24" s="177">
        <f t="shared" si="24"/>
        <v>1.080656396021217</v>
      </c>
      <c r="AC24" s="177">
        <f t="shared" si="24"/>
        <v>1.0163862539585384</v>
      </c>
      <c r="AD24" s="177">
        <f t="shared" si="24"/>
        <v>1.0271712569360134</v>
      </c>
      <c r="AE24" s="177">
        <f>1+AE5</f>
        <v>1.0105746883215883</v>
      </c>
    </row>
    <row r="25" spans="1:36" x14ac:dyDescent="0.3">
      <c r="A25" s="938" t="s">
        <v>985</v>
      </c>
      <c r="B25" s="939">
        <f>PRODUCT(F25:AJ25)</f>
        <v>3.6842090447337381</v>
      </c>
      <c r="C25" s="177">
        <f>1+C5</f>
        <v>1.0537830027886121</v>
      </c>
      <c r="D25" s="177">
        <f t="shared" ref="D25:AE25" si="25">1+D5</f>
        <v>1.0881996079120491</v>
      </c>
      <c r="E25" s="177">
        <f t="shared" si="25"/>
        <v>1.0333148348278181</v>
      </c>
      <c r="F25" s="177">
        <f t="shared" si="25"/>
        <v>1.0582163737908028</v>
      </c>
      <c r="G25" s="177">
        <f t="shared" si="25"/>
        <v>1.0388407494568499</v>
      </c>
      <c r="H25" s="177">
        <f t="shared" si="25"/>
        <v>1.0363580530491912</v>
      </c>
      <c r="I25" s="177">
        <f t="shared" si="25"/>
        <v>1.048163669375864</v>
      </c>
      <c r="J25" s="177">
        <f t="shared" si="25"/>
        <v>1.0542088484500953</v>
      </c>
      <c r="K25" s="177">
        <f t="shared" si="25"/>
        <v>1.0444593968559512</v>
      </c>
      <c r="L25" s="177">
        <f t="shared" si="25"/>
        <v>1.0663133076648386</v>
      </c>
      <c r="M25" s="177">
        <f t="shared" si="25"/>
        <v>1.0529841640472983</v>
      </c>
      <c r="N25" s="177">
        <f t="shared" si="25"/>
        <v>1.0849900277344884</v>
      </c>
      <c r="O25" s="177">
        <f t="shared" si="25"/>
        <v>1.0722880672310038</v>
      </c>
      <c r="P25" s="177">
        <f t="shared" si="25"/>
        <v>1.0991628082192826</v>
      </c>
      <c r="Q25" s="177">
        <f t="shared" si="25"/>
        <v>1.0871933812518835</v>
      </c>
      <c r="R25" s="177">
        <f t="shared" si="25"/>
        <v>1.0830218378150689</v>
      </c>
      <c r="S25" s="177">
        <f t="shared" si="25"/>
        <v>1.0701609110782788</v>
      </c>
      <c r="T25" s="177">
        <f t="shared" si="25"/>
        <v>1.0326079096045198</v>
      </c>
      <c r="U25" s="177">
        <f t="shared" si="25"/>
        <v>1.0004666913624178</v>
      </c>
      <c r="V25" s="177">
        <f t="shared" si="25"/>
        <v>1.0268699655435349</v>
      </c>
      <c r="W25" s="177">
        <f t="shared" si="25"/>
        <v>1.0300644966436414</v>
      </c>
      <c r="X25" s="177">
        <f t="shared" si="25"/>
        <v>1.0473864711718899</v>
      </c>
      <c r="Y25" s="177">
        <f t="shared" si="25"/>
        <v>1.0401361721234939</v>
      </c>
      <c r="Z25" s="177">
        <f t="shared" si="25"/>
        <v>1.0279673547943635</v>
      </c>
      <c r="AA25" s="177">
        <f t="shared" si="25"/>
        <v>1.0983585007944379</v>
      </c>
      <c r="AB25" s="177">
        <f t="shared" si="25"/>
        <v>1.080656396021217</v>
      </c>
      <c r="AC25" s="177">
        <f t="shared" si="25"/>
        <v>1.0163862539585384</v>
      </c>
      <c r="AD25" s="177">
        <f t="shared" si="25"/>
        <v>1.0271712569360134</v>
      </c>
      <c r="AE25" s="177">
        <f t="shared" si="25"/>
        <v>1.0105746883215883</v>
      </c>
      <c r="AF25" s="177">
        <f>1+AF5</f>
        <v>1.0105746883215883</v>
      </c>
    </row>
    <row r="26" spans="1:36" x14ac:dyDescent="0.3">
      <c r="A26" s="938" t="s">
        <v>986</v>
      </c>
      <c r="B26" s="939">
        <f t="shared" ref="B26:B29" si="26">PRODUCT(F26:AJ26)</f>
        <v>3.7231684070933739</v>
      </c>
      <c r="C26" s="177">
        <f>1+C5</f>
        <v>1.0537830027886121</v>
      </c>
      <c r="D26" s="177">
        <f t="shared" ref="D26:AF26" si="27">1+D5</f>
        <v>1.0881996079120491</v>
      </c>
      <c r="E26" s="177">
        <f t="shared" si="27"/>
        <v>1.0333148348278181</v>
      </c>
      <c r="F26" s="177">
        <f t="shared" si="27"/>
        <v>1.0582163737908028</v>
      </c>
      <c r="G26" s="177">
        <f t="shared" si="27"/>
        <v>1.0388407494568499</v>
      </c>
      <c r="H26" s="177">
        <f t="shared" si="27"/>
        <v>1.0363580530491912</v>
      </c>
      <c r="I26" s="177">
        <f t="shared" si="27"/>
        <v>1.048163669375864</v>
      </c>
      <c r="J26" s="177">
        <f t="shared" si="27"/>
        <v>1.0542088484500953</v>
      </c>
      <c r="K26" s="177">
        <f t="shared" si="27"/>
        <v>1.0444593968559512</v>
      </c>
      <c r="L26" s="177">
        <f t="shared" si="27"/>
        <v>1.0663133076648386</v>
      </c>
      <c r="M26" s="177">
        <f t="shared" si="27"/>
        <v>1.0529841640472983</v>
      </c>
      <c r="N26" s="177">
        <f t="shared" si="27"/>
        <v>1.0849900277344884</v>
      </c>
      <c r="O26" s="177">
        <f t="shared" si="27"/>
        <v>1.0722880672310038</v>
      </c>
      <c r="P26" s="177">
        <f t="shared" si="27"/>
        <v>1.0991628082192826</v>
      </c>
      <c r="Q26" s="177">
        <f t="shared" si="27"/>
        <v>1.0871933812518835</v>
      </c>
      <c r="R26" s="177">
        <f t="shared" si="27"/>
        <v>1.0830218378150689</v>
      </c>
      <c r="S26" s="177">
        <f t="shared" si="27"/>
        <v>1.0701609110782788</v>
      </c>
      <c r="T26" s="177">
        <f t="shared" si="27"/>
        <v>1.0326079096045198</v>
      </c>
      <c r="U26" s="177">
        <f t="shared" si="27"/>
        <v>1.0004666913624178</v>
      </c>
      <c r="V26" s="177">
        <f t="shared" si="27"/>
        <v>1.0268699655435349</v>
      </c>
      <c r="W26" s="177">
        <f t="shared" si="27"/>
        <v>1.0300644966436414</v>
      </c>
      <c r="X26" s="177">
        <f t="shared" si="27"/>
        <v>1.0473864711718899</v>
      </c>
      <c r="Y26" s="177">
        <f t="shared" si="27"/>
        <v>1.0401361721234939</v>
      </c>
      <c r="Z26" s="177">
        <f t="shared" si="27"/>
        <v>1.0279673547943635</v>
      </c>
      <c r="AA26" s="177">
        <f t="shared" si="27"/>
        <v>1.0983585007944379</v>
      </c>
      <c r="AB26" s="177">
        <f t="shared" si="27"/>
        <v>1.080656396021217</v>
      </c>
      <c r="AC26" s="177">
        <f t="shared" si="27"/>
        <v>1.0163862539585384</v>
      </c>
      <c r="AD26" s="177">
        <f t="shared" si="27"/>
        <v>1.0271712569360134</v>
      </c>
      <c r="AE26" s="177">
        <f t="shared" si="27"/>
        <v>1.0105746883215883</v>
      </c>
      <c r="AF26" s="177">
        <f t="shared" si="27"/>
        <v>1.0105746883215883</v>
      </c>
      <c r="AG26" s="177">
        <f>1+AG5</f>
        <v>1.0105746883215883</v>
      </c>
    </row>
    <row r="27" spans="1:36" x14ac:dyDescent="0.3">
      <c r="A27" s="938" t="s">
        <v>987</v>
      </c>
      <c r="B27" s="939">
        <f t="shared" si="26"/>
        <v>3.7625397525671707</v>
      </c>
      <c r="C27" s="177">
        <f>1+C5</f>
        <v>1.0537830027886121</v>
      </c>
      <c r="D27" s="177">
        <f t="shared" ref="D27:AG27" si="28">1+D5</f>
        <v>1.0881996079120491</v>
      </c>
      <c r="E27" s="177">
        <f t="shared" si="28"/>
        <v>1.0333148348278181</v>
      </c>
      <c r="F27" s="177">
        <f t="shared" si="28"/>
        <v>1.0582163737908028</v>
      </c>
      <c r="G27" s="177">
        <f t="shared" si="28"/>
        <v>1.0388407494568499</v>
      </c>
      <c r="H27" s="177">
        <f t="shared" si="28"/>
        <v>1.0363580530491912</v>
      </c>
      <c r="I27" s="177">
        <f t="shared" si="28"/>
        <v>1.048163669375864</v>
      </c>
      <c r="J27" s="177">
        <f t="shared" si="28"/>
        <v>1.0542088484500953</v>
      </c>
      <c r="K27" s="177">
        <f t="shared" si="28"/>
        <v>1.0444593968559512</v>
      </c>
      <c r="L27" s="177">
        <f t="shared" si="28"/>
        <v>1.0663133076648386</v>
      </c>
      <c r="M27" s="177">
        <f t="shared" si="28"/>
        <v>1.0529841640472983</v>
      </c>
      <c r="N27" s="177">
        <f t="shared" si="28"/>
        <v>1.0849900277344884</v>
      </c>
      <c r="O27" s="177">
        <f t="shared" si="28"/>
        <v>1.0722880672310038</v>
      </c>
      <c r="P27" s="177">
        <f t="shared" si="28"/>
        <v>1.0991628082192826</v>
      </c>
      <c r="Q27" s="177">
        <f t="shared" si="28"/>
        <v>1.0871933812518835</v>
      </c>
      <c r="R27" s="177">
        <f t="shared" si="28"/>
        <v>1.0830218378150689</v>
      </c>
      <c r="S27" s="177">
        <f t="shared" si="28"/>
        <v>1.0701609110782788</v>
      </c>
      <c r="T27" s="177">
        <f t="shared" si="28"/>
        <v>1.0326079096045198</v>
      </c>
      <c r="U27" s="177">
        <f t="shared" si="28"/>
        <v>1.0004666913624178</v>
      </c>
      <c r="V27" s="177">
        <f t="shared" si="28"/>
        <v>1.0268699655435349</v>
      </c>
      <c r="W27" s="177">
        <f t="shared" si="28"/>
        <v>1.0300644966436414</v>
      </c>
      <c r="X27" s="177">
        <f t="shared" si="28"/>
        <v>1.0473864711718899</v>
      </c>
      <c r="Y27" s="177">
        <f t="shared" si="28"/>
        <v>1.0401361721234939</v>
      </c>
      <c r="Z27" s="177">
        <f t="shared" si="28"/>
        <v>1.0279673547943635</v>
      </c>
      <c r="AA27" s="177">
        <f t="shared" si="28"/>
        <v>1.0983585007944379</v>
      </c>
      <c r="AB27" s="177">
        <f t="shared" si="28"/>
        <v>1.080656396021217</v>
      </c>
      <c r="AC27" s="177">
        <f t="shared" si="28"/>
        <v>1.0163862539585384</v>
      </c>
      <c r="AD27" s="177">
        <f t="shared" si="28"/>
        <v>1.0271712569360134</v>
      </c>
      <c r="AE27" s="177">
        <f t="shared" si="28"/>
        <v>1.0105746883215883</v>
      </c>
      <c r="AF27" s="177">
        <f t="shared" si="28"/>
        <v>1.0105746883215883</v>
      </c>
      <c r="AG27" s="177">
        <f t="shared" si="28"/>
        <v>1.0105746883215883</v>
      </c>
      <c r="AH27" s="177">
        <f>1+AH5</f>
        <v>1.0105746883215883</v>
      </c>
    </row>
    <row r="28" spans="1:36" x14ac:dyDescent="0.3">
      <c r="A28" s="938" t="s">
        <v>988</v>
      </c>
      <c r="B28" s="939">
        <f t="shared" si="26"/>
        <v>3.8023274377481542</v>
      </c>
      <c r="C28" s="177">
        <f>1+C5</f>
        <v>1.0537830027886121</v>
      </c>
      <c r="D28" s="177">
        <f t="shared" ref="D28:AH28" si="29">1+D5</f>
        <v>1.0881996079120491</v>
      </c>
      <c r="E28" s="177">
        <f t="shared" si="29"/>
        <v>1.0333148348278181</v>
      </c>
      <c r="F28" s="177">
        <f t="shared" si="29"/>
        <v>1.0582163737908028</v>
      </c>
      <c r="G28" s="177">
        <f t="shared" si="29"/>
        <v>1.0388407494568499</v>
      </c>
      <c r="H28" s="177">
        <f t="shared" si="29"/>
        <v>1.0363580530491912</v>
      </c>
      <c r="I28" s="177">
        <f t="shared" si="29"/>
        <v>1.048163669375864</v>
      </c>
      <c r="J28" s="177">
        <f t="shared" si="29"/>
        <v>1.0542088484500953</v>
      </c>
      <c r="K28" s="177">
        <f t="shared" si="29"/>
        <v>1.0444593968559512</v>
      </c>
      <c r="L28" s="177">
        <f t="shared" si="29"/>
        <v>1.0663133076648386</v>
      </c>
      <c r="M28" s="177">
        <f t="shared" si="29"/>
        <v>1.0529841640472983</v>
      </c>
      <c r="N28" s="177">
        <f t="shared" si="29"/>
        <v>1.0849900277344884</v>
      </c>
      <c r="O28" s="177">
        <f t="shared" si="29"/>
        <v>1.0722880672310038</v>
      </c>
      <c r="P28" s="177">
        <f t="shared" si="29"/>
        <v>1.0991628082192826</v>
      </c>
      <c r="Q28" s="177">
        <f t="shared" si="29"/>
        <v>1.0871933812518835</v>
      </c>
      <c r="R28" s="177">
        <f t="shared" si="29"/>
        <v>1.0830218378150689</v>
      </c>
      <c r="S28" s="177">
        <f t="shared" si="29"/>
        <v>1.0701609110782788</v>
      </c>
      <c r="T28" s="177">
        <f t="shared" si="29"/>
        <v>1.0326079096045198</v>
      </c>
      <c r="U28" s="177">
        <f t="shared" si="29"/>
        <v>1.0004666913624178</v>
      </c>
      <c r="V28" s="177">
        <f t="shared" si="29"/>
        <v>1.0268699655435349</v>
      </c>
      <c r="W28" s="177">
        <f t="shared" si="29"/>
        <v>1.0300644966436414</v>
      </c>
      <c r="X28" s="177">
        <f t="shared" si="29"/>
        <v>1.0473864711718899</v>
      </c>
      <c r="Y28" s="177">
        <f t="shared" si="29"/>
        <v>1.0401361721234939</v>
      </c>
      <c r="Z28" s="177">
        <f t="shared" si="29"/>
        <v>1.0279673547943635</v>
      </c>
      <c r="AA28" s="177">
        <f t="shared" si="29"/>
        <v>1.0983585007944379</v>
      </c>
      <c r="AB28" s="177">
        <f t="shared" si="29"/>
        <v>1.080656396021217</v>
      </c>
      <c r="AC28" s="177">
        <f t="shared" si="29"/>
        <v>1.0163862539585384</v>
      </c>
      <c r="AD28" s="177">
        <f t="shared" si="29"/>
        <v>1.0271712569360134</v>
      </c>
      <c r="AE28" s="177">
        <f t="shared" si="29"/>
        <v>1.0105746883215883</v>
      </c>
      <c r="AF28" s="177">
        <f t="shared" si="29"/>
        <v>1.0105746883215883</v>
      </c>
      <c r="AG28" s="177">
        <f t="shared" si="29"/>
        <v>1.0105746883215883</v>
      </c>
      <c r="AH28" s="177">
        <f t="shared" si="29"/>
        <v>1.0105746883215883</v>
      </c>
      <c r="AI28" s="177">
        <f>1+AI5</f>
        <v>1.0105746883215883</v>
      </c>
      <c r="AJ28" s="177"/>
    </row>
    <row r="29" spans="1:36" x14ac:dyDescent="0.3">
      <c r="A29" s="938" t="s">
        <v>989</v>
      </c>
      <c r="B29" s="939">
        <f t="shared" si="26"/>
        <v>3.8425358652989643</v>
      </c>
      <c r="C29" s="177">
        <f>1+C5</f>
        <v>1.0537830027886121</v>
      </c>
      <c r="D29" s="177">
        <f t="shared" ref="D29:AI29" si="30">1+D5</f>
        <v>1.0881996079120491</v>
      </c>
      <c r="E29" s="177">
        <f t="shared" si="30"/>
        <v>1.0333148348278181</v>
      </c>
      <c r="F29" s="177">
        <f t="shared" si="30"/>
        <v>1.0582163737908028</v>
      </c>
      <c r="G29" s="177">
        <f t="shared" si="30"/>
        <v>1.0388407494568499</v>
      </c>
      <c r="H29" s="177">
        <f t="shared" si="30"/>
        <v>1.0363580530491912</v>
      </c>
      <c r="I29" s="177">
        <f t="shared" si="30"/>
        <v>1.048163669375864</v>
      </c>
      <c r="J29" s="177">
        <f t="shared" si="30"/>
        <v>1.0542088484500953</v>
      </c>
      <c r="K29" s="177">
        <f t="shared" si="30"/>
        <v>1.0444593968559512</v>
      </c>
      <c r="L29" s="177">
        <f t="shared" si="30"/>
        <v>1.0663133076648386</v>
      </c>
      <c r="M29" s="177">
        <f t="shared" si="30"/>
        <v>1.0529841640472983</v>
      </c>
      <c r="N29" s="177">
        <f t="shared" si="30"/>
        <v>1.0849900277344884</v>
      </c>
      <c r="O29" s="177">
        <f t="shared" si="30"/>
        <v>1.0722880672310038</v>
      </c>
      <c r="P29" s="177">
        <f t="shared" si="30"/>
        <v>1.0991628082192826</v>
      </c>
      <c r="Q29" s="177">
        <f t="shared" si="30"/>
        <v>1.0871933812518835</v>
      </c>
      <c r="R29" s="177">
        <f t="shared" si="30"/>
        <v>1.0830218378150689</v>
      </c>
      <c r="S29" s="177">
        <f t="shared" si="30"/>
        <v>1.0701609110782788</v>
      </c>
      <c r="T29" s="177">
        <f t="shared" si="30"/>
        <v>1.0326079096045198</v>
      </c>
      <c r="U29" s="177">
        <f t="shared" si="30"/>
        <v>1.0004666913624178</v>
      </c>
      <c r="V29" s="177">
        <f t="shared" si="30"/>
        <v>1.0268699655435349</v>
      </c>
      <c r="W29" s="177">
        <f t="shared" si="30"/>
        <v>1.0300644966436414</v>
      </c>
      <c r="X29" s="177">
        <f t="shared" si="30"/>
        <v>1.0473864711718899</v>
      </c>
      <c r="Y29" s="177">
        <f t="shared" si="30"/>
        <v>1.0401361721234939</v>
      </c>
      <c r="Z29" s="177">
        <f t="shared" si="30"/>
        <v>1.0279673547943635</v>
      </c>
      <c r="AA29" s="177">
        <f t="shared" si="30"/>
        <v>1.0983585007944379</v>
      </c>
      <c r="AB29" s="177">
        <f t="shared" si="30"/>
        <v>1.080656396021217</v>
      </c>
      <c r="AC29" s="177">
        <f t="shared" si="30"/>
        <v>1.0163862539585384</v>
      </c>
      <c r="AD29" s="177">
        <f t="shared" si="30"/>
        <v>1.0271712569360134</v>
      </c>
      <c r="AE29" s="177">
        <f t="shared" si="30"/>
        <v>1.0105746883215883</v>
      </c>
      <c r="AF29" s="177">
        <f t="shared" si="30"/>
        <v>1.0105746883215883</v>
      </c>
      <c r="AG29" s="177">
        <f t="shared" si="30"/>
        <v>1.0105746883215883</v>
      </c>
      <c r="AH29" s="177">
        <f t="shared" si="30"/>
        <v>1.0105746883215883</v>
      </c>
      <c r="AI29" s="177">
        <f t="shared" si="30"/>
        <v>1.0105746883215883</v>
      </c>
      <c r="AJ29" s="177">
        <f>1+AJ5</f>
        <v>1.0105746883215883</v>
      </c>
    </row>
    <row r="30" spans="1:36" x14ac:dyDescent="0.3">
      <c r="B30" s="177"/>
      <c r="C30" s="177"/>
      <c r="D30" s="177"/>
      <c r="E30" s="177"/>
      <c r="F30" s="177"/>
      <c r="G30" s="177"/>
      <c r="H30" s="177"/>
      <c r="I30" s="177"/>
      <c r="J30" s="177"/>
      <c r="K30" s="177"/>
      <c r="L30" s="177"/>
      <c r="M30" s="177"/>
      <c r="N30" s="177"/>
      <c r="O30" s="177"/>
      <c r="P30" s="177"/>
      <c r="Q30" s="177"/>
      <c r="R30" s="177"/>
      <c r="S30" s="177"/>
      <c r="T30" s="177"/>
      <c r="U30" s="177"/>
      <c r="V30" s="177"/>
      <c r="W30" s="177"/>
      <c r="X30" s="177"/>
      <c r="Y30" s="177"/>
      <c r="Z30" s="177"/>
      <c r="AA30" s="177"/>
      <c r="AB30" s="177"/>
      <c r="AC30" s="177"/>
      <c r="AD30" s="177"/>
      <c r="AE30" s="177"/>
    </row>
    <row r="31" spans="1:36" x14ac:dyDescent="0.3">
      <c r="B31" s="177"/>
      <c r="C31" s="177"/>
      <c r="D31" s="177"/>
      <c r="E31" s="177"/>
      <c r="F31" s="177"/>
      <c r="G31" s="177"/>
      <c r="H31" s="177"/>
      <c r="I31" s="177"/>
      <c r="J31" s="177"/>
      <c r="K31" s="177"/>
      <c r="L31" s="177"/>
      <c r="M31" s="177"/>
      <c r="N31" s="177"/>
      <c r="O31" s="177"/>
      <c r="P31" s="177"/>
      <c r="Q31" s="177"/>
      <c r="R31" s="177"/>
      <c r="S31" s="177"/>
      <c r="T31" s="177"/>
      <c r="U31" s="177"/>
      <c r="V31" s="177"/>
      <c r="W31" s="177"/>
      <c r="X31" s="177"/>
    </row>
    <row r="32" spans="1:36" x14ac:dyDescent="0.3">
      <c r="A32" s="932" t="s">
        <v>996</v>
      </c>
      <c r="B32" s="349"/>
      <c r="C32" s="349"/>
      <c r="D32" s="349"/>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row>
    <row r="33" spans="1:31" x14ac:dyDescent="0.3">
      <c r="A33" s="333"/>
      <c r="D33" s="2"/>
    </row>
    <row r="34" spans="1:31" x14ac:dyDescent="0.3">
      <c r="A34" s="97"/>
      <c r="B34" s="33" t="s">
        <v>997</v>
      </c>
      <c r="C34" s="33" t="s">
        <v>963</v>
      </c>
      <c r="D34" s="33" t="s">
        <v>964</v>
      </c>
      <c r="E34" s="33" t="s">
        <v>965</v>
      </c>
      <c r="F34" s="33" t="s">
        <v>966</v>
      </c>
      <c r="G34" s="33" t="s">
        <v>967</v>
      </c>
      <c r="H34" s="33" t="s">
        <v>968</v>
      </c>
      <c r="I34" s="33" t="s">
        <v>969</v>
      </c>
      <c r="J34" s="33" t="s">
        <v>970</v>
      </c>
      <c r="K34" s="33" t="s">
        <v>971</v>
      </c>
      <c r="L34" s="33" t="s">
        <v>972</v>
      </c>
      <c r="M34" s="33" t="s">
        <v>973</v>
      </c>
      <c r="N34" s="33" t="s">
        <v>974</v>
      </c>
      <c r="O34" s="33" t="s">
        <v>975</v>
      </c>
      <c r="P34" s="33" t="s">
        <v>976</v>
      </c>
      <c r="Q34" s="33" t="s">
        <v>840</v>
      </c>
      <c r="R34" s="33" t="s">
        <v>841</v>
      </c>
      <c r="S34" s="33" t="s">
        <v>842</v>
      </c>
      <c r="T34" s="33" t="s">
        <v>843</v>
      </c>
      <c r="U34" s="33" t="s">
        <v>844</v>
      </c>
      <c r="V34" s="33" t="s">
        <v>977</v>
      </c>
      <c r="W34" s="33" t="s">
        <v>978</v>
      </c>
      <c r="X34" s="33" t="s">
        <v>979</v>
      </c>
      <c r="Y34" s="940" t="s">
        <v>833</v>
      </c>
      <c r="Z34" s="940" t="s">
        <v>855</v>
      </c>
      <c r="AA34" s="940" t="s">
        <v>980</v>
      </c>
      <c r="AB34" s="940" t="s">
        <v>981</v>
      </c>
      <c r="AC34" s="940" t="s">
        <v>982</v>
      </c>
      <c r="AD34" s="940" t="s">
        <v>983</v>
      </c>
      <c r="AE34" s="940" t="s">
        <v>984</v>
      </c>
    </row>
    <row r="35" spans="1:31" ht="28" x14ac:dyDescent="0.3">
      <c r="A35" s="116" t="s">
        <v>998</v>
      </c>
      <c r="B35" s="113">
        <v>127.2</v>
      </c>
      <c r="C35" s="113">
        <v>132.80000000000001</v>
      </c>
      <c r="D35" s="113">
        <v>140.69999999999999</v>
      </c>
      <c r="E35" s="113">
        <v>145.30000000000001</v>
      </c>
      <c r="F35" s="113">
        <v>155.69999999999999</v>
      </c>
      <c r="G35" s="113">
        <v>161.30000000000001</v>
      </c>
      <c r="H35" s="113">
        <v>166.8</v>
      </c>
      <c r="I35" s="113">
        <v>175.9</v>
      </c>
      <c r="J35" s="113">
        <v>187.3</v>
      </c>
      <c r="K35" s="113">
        <v>195.6</v>
      </c>
      <c r="L35" s="113">
        <v>206.2</v>
      </c>
      <c r="M35" s="113">
        <v>215.7</v>
      </c>
      <c r="N35" s="113">
        <v>233.9</v>
      </c>
      <c r="O35" s="113">
        <v>242.9</v>
      </c>
      <c r="P35" s="113"/>
      <c r="Q35" s="113"/>
      <c r="R35" s="113"/>
      <c r="S35" s="113"/>
      <c r="T35" s="113"/>
      <c r="U35" s="113"/>
      <c r="V35" s="113"/>
      <c r="W35" s="113"/>
      <c r="X35" s="113"/>
      <c r="Y35" s="941"/>
      <c r="Z35" s="941"/>
      <c r="AA35" s="941"/>
      <c r="AB35" s="941"/>
      <c r="AC35" s="942"/>
      <c r="AD35" s="942"/>
      <c r="AE35" s="942"/>
    </row>
    <row r="36" spans="1:31" ht="28" x14ac:dyDescent="0.3">
      <c r="A36" s="116" t="s">
        <v>999</v>
      </c>
      <c r="B36" s="113"/>
      <c r="C36" s="113"/>
      <c r="D36" s="113"/>
      <c r="E36" s="113"/>
      <c r="F36" s="113"/>
      <c r="G36" s="113"/>
      <c r="H36" s="113"/>
      <c r="I36" s="113"/>
      <c r="J36" s="113"/>
      <c r="K36" s="113">
        <v>104.47</v>
      </c>
      <c r="L36" s="113">
        <v>111.35</v>
      </c>
      <c r="M36" s="113">
        <v>116.63</v>
      </c>
      <c r="N36" s="113">
        <v>126.02</v>
      </c>
      <c r="O36" s="113">
        <v>130.81</v>
      </c>
      <c r="P36" s="113">
        <v>143.32</v>
      </c>
      <c r="Q36" s="113">
        <v>156.13</v>
      </c>
      <c r="R36" s="113">
        <v>167.62</v>
      </c>
      <c r="S36" s="113">
        <v>177.64</v>
      </c>
      <c r="T36" s="113">
        <v>181.19</v>
      </c>
      <c r="U36" s="113">
        <v>176.67</v>
      </c>
      <c r="V36" s="113">
        <v>183.2</v>
      </c>
      <c r="W36" s="113"/>
      <c r="X36" s="113"/>
      <c r="Y36" s="941"/>
      <c r="Z36" s="941"/>
      <c r="AA36" s="941"/>
      <c r="AB36" s="941"/>
      <c r="AC36" s="942"/>
      <c r="AD36" s="942"/>
      <c r="AE36" s="942"/>
    </row>
    <row r="37" spans="1:31" ht="28" x14ac:dyDescent="0.3">
      <c r="A37" s="116" t="s">
        <v>1000</v>
      </c>
      <c r="B37" s="113"/>
      <c r="C37" s="113"/>
      <c r="D37" s="113"/>
      <c r="E37" s="113"/>
      <c r="F37" s="113"/>
      <c r="G37" s="113"/>
      <c r="H37" s="113"/>
      <c r="I37" s="113"/>
      <c r="J37" s="113"/>
      <c r="K37" s="113"/>
      <c r="L37" s="113"/>
      <c r="M37" s="113"/>
      <c r="N37" s="113"/>
      <c r="O37" s="113"/>
      <c r="P37" s="113"/>
      <c r="Q37" s="113"/>
      <c r="R37" s="113">
        <v>106.9</v>
      </c>
      <c r="S37" s="113">
        <v>112.5</v>
      </c>
      <c r="T37" s="113">
        <v>113.9</v>
      </c>
      <c r="U37" s="113">
        <v>109.7</v>
      </c>
      <c r="V37" s="113">
        <v>111.6</v>
      </c>
      <c r="W37" s="113">
        <v>114.9</v>
      </c>
      <c r="X37" s="113">
        <v>119.8</v>
      </c>
      <c r="Y37" s="941">
        <v>121.8</v>
      </c>
      <c r="Z37" s="941">
        <v>123.4</v>
      </c>
      <c r="AA37" s="943">
        <v>139.41</v>
      </c>
      <c r="AB37" s="943">
        <v>152.52500000000001</v>
      </c>
      <c r="AC37" s="944">
        <v>151.417</v>
      </c>
      <c r="AD37" s="944">
        <v>154.85833333333335</v>
      </c>
      <c r="AE37" s="942"/>
    </row>
    <row r="38" spans="1:31" x14ac:dyDescent="0.3">
      <c r="A38" s="333"/>
      <c r="D38" s="2"/>
    </row>
    <row r="39" spans="1:31" x14ac:dyDescent="0.3">
      <c r="A39" s="945" t="s">
        <v>24</v>
      </c>
      <c r="B39" s="945" t="s">
        <v>1001</v>
      </c>
      <c r="D39" s="2"/>
    </row>
    <row r="40" spans="1:31" ht="56" x14ac:dyDescent="0.3">
      <c r="A40" s="521" t="s">
        <v>1002</v>
      </c>
      <c r="B40" s="47">
        <v>1.873</v>
      </c>
      <c r="D40" s="2"/>
    </row>
    <row r="41" spans="1:31" ht="56" x14ac:dyDescent="0.3">
      <c r="A41" s="521" t="s">
        <v>1003</v>
      </c>
      <c r="B41" s="47">
        <v>1.5609999999999999</v>
      </c>
      <c r="D41" s="2"/>
      <c r="P41" s="2">
        <f>B40*B41</f>
        <v>2.923753</v>
      </c>
    </row>
    <row r="42" spans="1:31" x14ac:dyDescent="0.3">
      <c r="A42" s="333"/>
      <c r="D42" s="2"/>
    </row>
    <row r="43" spans="1:31" ht="28" x14ac:dyDescent="0.3">
      <c r="A43" s="116" t="s">
        <v>1004</v>
      </c>
      <c r="B43" s="122">
        <f>B35/($B$40*$B$41)</f>
        <v>43.505727056970954</v>
      </c>
      <c r="C43" s="122">
        <f t="shared" ref="C43:J43" si="31">C35/($B$40*$B$41)</f>
        <v>45.421073531177228</v>
      </c>
      <c r="D43" s="122">
        <f t="shared" si="31"/>
        <v>48.123080164432487</v>
      </c>
      <c r="E43" s="122">
        <f t="shared" si="31"/>
        <v>49.696400482530507</v>
      </c>
      <c r="F43" s="122">
        <f t="shared" si="31"/>
        <v>53.253472506056426</v>
      </c>
      <c r="G43" s="122">
        <f t="shared" si="31"/>
        <v>55.168818980262699</v>
      </c>
      <c r="H43" s="122">
        <f t="shared" si="31"/>
        <v>57.049962838858143</v>
      </c>
      <c r="I43" s="122">
        <f t="shared" si="31"/>
        <v>60.162400859443323</v>
      </c>
      <c r="J43" s="122">
        <f t="shared" si="31"/>
        <v>64.061499039077518</v>
      </c>
      <c r="K43" s="122">
        <f>K36/$B$41</f>
        <v>66.925048046124274</v>
      </c>
      <c r="L43" s="122">
        <f t="shared" ref="L43:Q43" si="32">L36/$B$41</f>
        <v>71.332479180012811</v>
      </c>
      <c r="M43" s="122">
        <f t="shared" si="32"/>
        <v>74.714926329276111</v>
      </c>
      <c r="N43" s="122">
        <f t="shared" si="32"/>
        <v>80.730301089045483</v>
      </c>
      <c r="O43" s="122">
        <f t="shared" si="32"/>
        <v>83.798846893017298</v>
      </c>
      <c r="P43" s="122">
        <f t="shared" si="32"/>
        <v>91.812940422805895</v>
      </c>
      <c r="Q43" s="122">
        <f t="shared" si="32"/>
        <v>100.01921844971173</v>
      </c>
      <c r="R43" s="122">
        <f>R37</f>
        <v>106.9</v>
      </c>
      <c r="S43" s="122">
        <f t="shared" ref="S43:Z43" si="33">S37</f>
        <v>112.5</v>
      </c>
      <c r="T43" s="122">
        <f t="shared" si="33"/>
        <v>113.9</v>
      </c>
      <c r="U43" s="122">
        <f t="shared" si="33"/>
        <v>109.7</v>
      </c>
      <c r="V43" s="122">
        <f t="shared" si="33"/>
        <v>111.6</v>
      </c>
      <c r="W43" s="122">
        <f t="shared" si="33"/>
        <v>114.9</v>
      </c>
      <c r="X43" s="122">
        <f t="shared" si="33"/>
        <v>119.8</v>
      </c>
      <c r="Y43" s="122">
        <f t="shared" si="33"/>
        <v>121.8</v>
      </c>
      <c r="Z43" s="122">
        <f t="shared" si="33"/>
        <v>123.4</v>
      </c>
      <c r="AA43" s="122">
        <f>AA37</f>
        <v>139.41</v>
      </c>
      <c r="AB43" s="122">
        <f>AB37</f>
        <v>152.52500000000001</v>
      </c>
      <c r="AC43" s="122">
        <f>AC37</f>
        <v>151.417</v>
      </c>
      <c r="AD43" s="122">
        <f t="shared" ref="AD43" si="34">AD37</f>
        <v>154.85833333333335</v>
      </c>
      <c r="AE43" s="122">
        <v>154.80000000000004</v>
      </c>
    </row>
    <row r="44" spans="1:31" ht="28" x14ac:dyDescent="0.3">
      <c r="A44" s="946" t="s">
        <v>1005</v>
      </c>
      <c r="B44" s="947"/>
      <c r="C44" s="947">
        <f>(C43-B43)/B43</f>
        <v>4.4025157232704525E-2</v>
      </c>
      <c r="D44" s="947">
        <f t="shared" ref="D44:AA44" si="35">(D43-C43)/C43</f>
        <v>5.9487951807228628E-2</v>
      </c>
      <c r="E44" s="947">
        <f t="shared" si="35"/>
        <v>3.2693674484719548E-2</v>
      </c>
      <c r="F44" s="947">
        <f t="shared" si="35"/>
        <v>7.1576049552649512E-2</v>
      </c>
      <c r="G44" s="947">
        <f t="shared" si="35"/>
        <v>3.5966602440590981E-2</v>
      </c>
      <c r="H44" s="947">
        <f t="shared" si="35"/>
        <v>3.4097954122752655E-2</v>
      </c>
      <c r="I44" s="947">
        <f t="shared" si="35"/>
        <v>5.4556354916067043E-2</v>
      </c>
      <c r="J44" s="947">
        <f t="shared" si="35"/>
        <v>6.4809550881182565E-2</v>
      </c>
      <c r="K44" s="947">
        <f t="shared" si="35"/>
        <v>4.4699999999999872E-2</v>
      </c>
      <c r="L44" s="947">
        <f t="shared" si="35"/>
        <v>6.585622666794301E-2</v>
      </c>
      <c r="M44" s="947">
        <f t="shared" si="35"/>
        <v>4.7418051189941718E-2</v>
      </c>
      <c r="N44" s="947">
        <f t="shared" si="35"/>
        <v>8.0511017748435137E-2</v>
      </c>
      <c r="O44" s="947">
        <f t="shared" si="35"/>
        <v>3.8009839707982891E-2</v>
      </c>
      <c r="P44" s="947">
        <f t="shared" si="35"/>
        <v>9.5634890298906802E-2</v>
      </c>
      <c r="Q44" s="947">
        <f t="shared" si="35"/>
        <v>8.9380407479765625E-2</v>
      </c>
      <c r="R44" s="947">
        <f t="shared" si="35"/>
        <v>6.8794594248382746E-2</v>
      </c>
      <c r="S44" s="947">
        <f t="shared" si="35"/>
        <v>5.238540692235729E-2</v>
      </c>
      <c r="T44" s="947">
        <f t="shared" si="35"/>
        <v>1.2444444444444496E-2</v>
      </c>
      <c r="U44" s="947">
        <f t="shared" si="35"/>
        <v>-3.6874451273046553E-2</v>
      </c>
      <c r="V44" s="947">
        <f t="shared" si="35"/>
        <v>1.7319963536918791E-2</v>
      </c>
      <c r="W44" s="947">
        <f t="shared" si="35"/>
        <v>2.9569892473118382E-2</v>
      </c>
      <c r="X44" s="947">
        <f t="shared" si="35"/>
        <v>4.2645778938207063E-2</v>
      </c>
      <c r="Y44" s="947">
        <f t="shared" si="35"/>
        <v>1.6694490818030049E-2</v>
      </c>
      <c r="Z44" s="947">
        <f t="shared" si="35"/>
        <v>1.3136288998358035E-2</v>
      </c>
      <c r="AA44" s="947">
        <f t="shared" si="35"/>
        <v>0.12974068071312797</v>
      </c>
      <c r="AB44" s="947">
        <f>(AB43-AA43)/AA43</f>
        <v>9.4075030485618036E-2</v>
      </c>
      <c r="AC44" s="947">
        <f>(AC43-AB43)/AB43</f>
        <v>-7.2643828880511654E-3</v>
      </c>
      <c r="AD44" s="947">
        <f>(AD43-AC43)/AC43</f>
        <v>2.2727522889327795E-2</v>
      </c>
      <c r="AE44" s="947">
        <f>(AE43-AD43)/AD43</f>
        <v>-3.7668837109169906E-4</v>
      </c>
    </row>
    <row r="46" spans="1:31" x14ac:dyDescent="0.3">
      <c r="A46" s="932" t="s">
        <v>1006</v>
      </c>
      <c r="B46" s="349"/>
      <c r="C46" s="349"/>
      <c r="D46" s="349"/>
      <c r="E46" s="349"/>
      <c r="F46" s="349"/>
      <c r="G46" s="349"/>
      <c r="H46" s="349"/>
      <c r="I46" s="349"/>
      <c r="J46" s="349"/>
      <c r="K46" s="349"/>
      <c r="L46" s="349"/>
      <c r="M46" s="349"/>
      <c r="N46" s="349"/>
      <c r="O46" s="349"/>
      <c r="P46" s="349"/>
      <c r="Q46" s="349"/>
      <c r="R46" s="349"/>
      <c r="S46" s="349"/>
      <c r="T46" s="349"/>
      <c r="U46" s="349"/>
      <c r="V46" s="349"/>
      <c r="W46" s="349"/>
      <c r="X46" s="349"/>
      <c r="Y46" s="349"/>
      <c r="Z46" s="349"/>
      <c r="AA46" s="349"/>
      <c r="AB46" s="349"/>
      <c r="AC46" s="349"/>
    </row>
    <row r="48" spans="1:31" x14ac:dyDescent="0.3">
      <c r="A48" s="442" t="s">
        <v>1007</v>
      </c>
      <c r="B48" s="459"/>
      <c r="C48" s="459"/>
      <c r="D48" s="459"/>
      <c r="E48" s="459"/>
      <c r="F48" s="459"/>
      <c r="G48" s="459"/>
      <c r="H48" s="459"/>
      <c r="I48" s="459"/>
      <c r="J48" s="459"/>
      <c r="K48" s="459"/>
      <c r="L48" s="459"/>
      <c r="M48" s="459"/>
      <c r="N48" s="442"/>
      <c r="O48" s="459"/>
    </row>
    <row r="49" spans="1:24" x14ac:dyDescent="0.3">
      <c r="D49" s="2"/>
      <c r="N49" s="8"/>
    </row>
    <row r="50" spans="1:24" x14ac:dyDescent="0.3">
      <c r="A50" s="47" t="s">
        <v>962</v>
      </c>
      <c r="B50" s="72" t="s">
        <v>1008</v>
      </c>
      <c r="C50" s="47" t="s">
        <v>1009</v>
      </c>
      <c r="D50" s="72" t="s">
        <v>1010</v>
      </c>
      <c r="E50" s="47" t="s">
        <v>1011</v>
      </c>
      <c r="F50" s="72" t="s">
        <v>74</v>
      </c>
      <c r="G50" s="47" t="s">
        <v>75</v>
      </c>
      <c r="H50" s="72" t="s">
        <v>76</v>
      </c>
      <c r="I50" s="47" t="s">
        <v>1012</v>
      </c>
      <c r="J50" s="72" t="s">
        <v>1013</v>
      </c>
      <c r="K50" s="47" t="s">
        <v>1014</v>
      </c>
      <c r="L50" s="72" t="s">
        <v>1015</v>
      </c>
      <c r="M50" s="47" t="s">
        <v>1016</v>
      </c>
      <c r="N50" s="72" t="s">
        <v>1017</v>
      </c>
      <c r="O50" s="47"/>
      <c r="P50" s="86"/>
      <c r="Q50" s="86"/>
      <c r="R50" s="86"/>
      <c r="S50" s="86"/>
      <c r="T50" s="86"/>
      <c r="U50" s="86"/>
      <c r="V50" s="86"/>
      <c r="W50" s="86"/>
      <c r="X50" s="86"/>
    </row>
    <row r="51" spans="1:24" x14ac:dyDescent="0.3">
      <c r="A51" s="33" t="s">
        <v>997</v>
      </c>
      <c r="B51" s="334">
        <v>324</v>
      </c>
      <c r="C51" s="182">
        <v>328</v>
      </c>
      <c r="D51" s="334">
        <v>333</v>
      </c>
      <c r="E51" s="182">
        <v>339</v>
      </c>
      <c r="F51" s="334">
        <v>343</v>
      </c>
      <c r="G51" s="182">
        <v>344</v>
      </c>
      <c r="H51" s="334">
        <v>346</v>
      </c>
      <c r="I51" s="182">
        <v>349</v>
      </c>
      <c r="J51" s="334">
        <v>350</v>
      </c>
      <c r="K51" s="182">
        <v>350</v>
      </c>
      <c r="L51" s="334">
        <v>350</v>
      </c>
      <c r="M51" s="182">
        <v>351</v>
      </c>
      <c r="N51" s="516">
        <f t="shared" ref="N51:N78" si="36">AVERAGEA(B51:M51)</f>
        <v>342.25</v>
      </c>
      <c r="O51" s="6" t="s">
        <v>1018</v>
      </c>
      <c r="P51" s="86"/>
      <c r="Q51" s="86"/>
      <c r="R51" s="86"/>
      <c r="S51" s="86"/>
      <c r="T51" s="86"/>
      <c r="U51" s="86"/>
      <c r="V51" s="86"/>
      <c r="W51" s="86"/>
      <c r="X51" s="86"/>
    </row>
    <row r="52" spans="1:24" x14ac:dyDescent="0.3">
      <c r="A52" s="33" t="s">
        <v>963</v>
      </c>
      <c r="B52" s="521">
        <v>354</v>
      </c>
      <c r="C52" s="6">
        <v>352</v>
      </c>
      <c r="D52" s="521">
        <v>355</v>
      </c>
      <c r="E52" s="6">
        <v>358</v>
      </c>
      <c r="F52" s="521">
        <v>359</v>
      </c>
      <c r="G52" s="6">
        <v>361</v>
      </c>
      <c r="H52" s="521">
        <v>365</v>
      </c>
      <c r="I52" s="6">
        <v>366</v>
      </c>
      <c r="J52" s="521">
        <v>372</v>
      </c>
      <c r="K52" s="6">
        <v>384</v>
      </c>
      <c r="L52" s="521">
        <v>382</v>
      </c>
      <c r="M52" s="6">
        <v>380</v>
      </c>
      <c r="N52" s="516">
        <f t="shared" si="36"/>
        <v>365.66666666666669</v>
      </c>
      <c r="O52" s="6" t="s">
        <v>1018</v>
      </c>
    </row>
    <row r="53" spans="1:24" x14ac:dyDescent="0.3">
      <c r="A53" s="33" t="s">
        <v>964</v>
      </c>
      <c r="B53" s="521">
        <v>383</v>
      </c>
      <c r="C53" s="6">
        <v>389</v>
      </c>
      <c r="D53" s="521">
        <v>399</v>
      </c>
      <c r="E53" s="6">
        <v>411</v>
      </c>
      <c r="F53" s="521">
        <v>413</v>
      </c>
      <c r="G53" s="6">
        <v>420</v>
      </c>
      <c r="H53" s="521">
        <v>433</v>
      </c>
      <c r="I53" s="6">
        <v>438</v>
      </c>
      <c r="J53" s="521">
        <v>429</v>
      </c>
      <c r="K53" s="6">
        <v>420</v>
      </c>
      <c r="L53" s="521">
        <v>415</v>
      </c>
      <c r="M53" s="6">
        <v>414</v>
      </c>
      <c r="N53" s="516">
        <f t="shared" si="36"/>
        <v>413.66666666666669</v>
      </c>
      <c r="O53" s="6" t="s">
        <v>1018</v>
      </c>
    </row>
    <row r="54" spans="1:24" x14ac:dyDescent="0.3">
      <c r="A54" s="33" t="s">
        <v>965</v>
      </c>
      <c r="B54" s="521">
        <v>415</v>
      </c>
      <c r="C54" s="6">
        <v>419</v>
      </c>
      <c r="D54" s="521">
        <v>420</v>
      </c>
      <c r="E54" s="6">
        <v>424</v>
      </c>
      <c r="F54" s="521">
        <v>426</v>
      </c>
      <c r="G54" s="6">
        <v>429</v>
      </c>
      <c r="H54" s="521">
        <v>437</v>
      </c>
      <c r="I54" s="6">
        <v>438</v>
      </c>
      <c r="J54" s="521">
        <v>431</v>
      </c>
      <c r="K54" s="6">
        <v>431</v>
      </c>
      <c r="L54" s="521">
        <v>430</v>
      </c>
      <c r="M54" s="6">
        <v>434</v>
      </c>
      <c r="N54" s="516">
        <f t="shared" si="36"/>
        <v>427.83333333333331</v>
      </c>
      <c r="O54" s="6" t="s">
        <v>1018</v>
      </c>
    </row>
    <row r="55" spans="1:24" x14ac:dyDescent="0.3">
      <c r="A55" s="33" t="s">
        <v>966</v>
      </c>
      <c r="B55" s="521">
        <v>438</v>
      </c>
      <c r="C55" s="6">
        <v>440</v>
      </c>
      <c r="D55" s="6">
        <v>442</v>
      </c>
      <c r="E55" s="6">
        <v>445</v>
      </c>
      <c r="F55" s="6">
        <v>443</v>
      </c>
      <c r="G55" s="6">
        <v>444</v>
      </c>
      <c r="H55" s="6">
        <v>449</v>
      </c>
      <c r="I55" s="6">
        <v>450</v>
      </c>
      <c r="J55" s="6">
        <v>446</v>
      </c>
      <c r="K55" s="6">
        <v>445</v>
      </c>
      <c r="L55" s="6">
        <v>443</v>
      </c>
      <c r="M55" s="6">
        <v>445</v>
      </c>
      <c r="N55" s="516">
        <f t="shared" si="36"/>
        <v>444.16666666666669</v>
      </c>
      <c r="O55" s="6" t="s">
        <v>1018</v>
      </c>
    </row>
    <row r="56" spans="1:24" x14ac:dyDescent="0.3">
      <c r="A56" s="33" t="s">
        <v>967</v>
      </c>
      <c r="B56" s="6">
        <v>448</v>
      </c>
      <c r="C56" s="6">
        <v>451</v>
      </c>
      <c r="D56" s="6">
        <v>457</v>
      </c>
      <c r="E56" s="6">
        <v>463</v>
      </c>
      <c r="F56" s="6">
        <v>466</v>
      </c>
      <c r="G56" s="6">
        <v>465</v>
      </c>
      <c r="H56" s="6">
        <v>468</v>
      </c>
      <c r="I56" s="6">
        <v>472</v>
      </c>
      <c r="J56" s="6">
        <v>469</v>
      </c>
      <c r="K56" s="6">
        <v>467</v>
      </c>
      <c r="L56" s="6">
        <v>466</v>
      </c>
      <c r="M56" s="6">
        <v>468</v>
      </c>
      <c r="N56" s="516">
        <f t="shared" si="36"/>
        <v>463.33333333333331</v>
      </c>
      <c r="O56" s="6" t="s">
        <v>1018</v>
      </c>
    </row>
    <row r="57" spans="1:24" x14ac:dyDescent="0.3">
      <c r="A57" s="33" t="s">
        <v>968</v>
      </c>
      <c r="B57" s="6">
        <v>469</v>
      </c>
      <c r="C57" s="6">
        <v>472</v>
      </c>
      <c r="D57" s="6">
        <v>476</v>
      </c>
      <c r="E57" s="6">
        <v>481</v>
      </c>
      <c r="F57" s="6">
        <v>484</v>
      </c>
      <c r="G57" s="6">
        <v>485</v>
      </c>
      <c r="H57" s="6">
        <v>487</v>
      </c>
      <c r="I57" s="6">
        <v>489</v>
      </c>
      <c r="J57" s="6">
        <v>484</v>
      </c>
      <c r="K57" s="6">
        <v>483</v>
      </c>
      <c r="L57" s="6">
        <v>484</v>
      </c>
      <c r="M57" s="6">
        <v>487</v>
      </c>
      <c r="N57" s="516">
        <f t="shared" si="36"/>
        <v>481.75</v>
      </c>
      <c r="O57" s="6" t="s">
        <v>1018</v>
      </c>
    </row>
    <row r="58" spans="1:24" x14ac:dyDescent="0.3">
      <c r="A58" s="33" t="s">
        <v>969</v>
      </c>
      <c r="B58" s="6">
        <v>493</v>
      </c>
      <c r="C58" s="6">
        <v>494</v>
      </c>
      <c r="D58" s="6">
        <v>497</v>
      </c>
      <c r="E58" s="6">
        <v>501</v>
      </c>
      <c r="F58" s="6">
        <v>499</v>
      </c>
      <c r="G58" s="6">
        <v>499</v>
      </c>
      <c r="H58" s="6">
        <v>503</v>
      </c>
      <c r="I58" s="6">
        <v>504</v>
      </c>
      <c r="J58" s="6">
        <v>502</v>
      </c>
      <c r="K58" s="6">
        <v>504</v>
      </c>
      <c r="L58" s="6">
        <v>504</v>
      </c>
      <c r="M58" s="6">
        <v>504</v>
      </c>
      <c r="N58" s="516">
        <f t="shared" si="36"/>
        <v>500.33333333333331</v>
      </c>
      <c r="O58" s="6" t="s">
        <v>1018</v>
      </c>
    </row>
    <row r="59" spans="1:24" x14ac:dyDescent="0.3">
      <c r="A59" s="33" t="s">
        <v>970</v>
      </c>
      <c r="B59" s="6">
        <v>504</v>
      </c>
      <c r="C59" s="6">
        <v>508</v>
      </c>
      <c r="D59" s="6">
        <v>512</v>
      </c>
      <c r="E59" s="6">
        <v>517</v>
      </c>
      <c r="F59" s="6">
        <v>522</v>
      </c>
      <c r="G59" s="6">
        <v>523</v>
      </c>
      <c r="H59" s="6">
        <v>526</v>
      </c>
      <c r="I59" s="6">
        <v>525</v>
      </c>
      <c r="J59" s="6">
        <v>521</v>
      </c>
      <c r="K59" s="6">
        <v>526</v>
      </c>
      <c r="L59" s="6">
        <v>525</v>
      </c>
      <c r="M59" s="6">
        <v>525</v>
      </c>
      <c r="N59" s="516">
        <f t="shared" si="36"/>
        <v>519.5</v>
      </c>
      <c r="O59" s="6" t="s">
        <v>1018</v>
      </c>
    </row>
    <row r="60" spans="1:24" x14ac:dyDescent="0.3">
      <c r="A60" s="33" t="s">
        <v>971</v>
      </c>
      <c r="B60" s="6">
        <v>529</v>
      </c>
      <c r="C60" s="6">
        <v>527</v>
      </c>
      <c r="D60" s="6">
        <v>529</v>
      </c>
      <c r="E60" s="6">
        <v>538</v>
      </c>
      <c r="F60" s="6">
        <v>540</v>
      </c>
      <c r="G60" s="6">
        <v>542</v>
      </c>
      <c r="H60" s="6">
        <v>548</v>
      </c>
      <c r="I60" s="6">
        <v>553</v>
      </c>
      <c r="J60" s="6">
        <v>550</v>
      </c>
      <c r="K60" s="6">
        <f>119</f>
        <v>119</v>
      </c>
      <c r="L60" s="6">
        <v>119</v>
      </c>
      <c r="M60" s="6">
        <v>119</v>
      </c>
      <c r="N60" s="516">
        <f t="shared" si="36"/>
        <v>434.41666666666669</v>
      </c>
      <c r="O60" s="6" t="s">
        <v>1019</v>
      </c>
    </row>
    <row r="61" spans="1:24" x14ac:dyDescent="0.3">
      <c r="A61" s="33" t="s">
        <v>972</v>
      </c>
      <c r="B61" s="6">
        <v>120</v>
      </c>
      <c r="C61" s="6">
        <v>121</v>
      </c>
      <c r="D61" s="6">
        <v>123</v>
      </c>
      <c r="E61" s="6">
        <v>124</v>
      </c>
      <c r="F61" s="6">
        <v>124</v>
      </c>
      <c r="G61" s="6">
        <v>125</v>
      </c>
      <c r="H61" s="6">
        <v>127</v>
      </c>
      <c r="I61" s="6">
        <v>127</v>
      </c>
      <c r="J61" s="6">
        <v>127</v>
      </c>
      <c r="K61" s="6">
        <v>127</v>
      </c>
      <c r="L61" s="6">
        <v>128</v>
      </c>
      <c r="M61" s="6">
        <v>127</v>
      </c>
      <c r="N61" s="516">
        <f t="shared" si="36"/>
        <v>125</v>
      </c>
      <c r="O61" s="6" t="s">
        <v>1019</v>
      </c>
    </row>
    <row r="62" spans="1:24" x14ac:dyDescent="0.3">
      <c r="A62" s="33" t="s">
        <v>973</v>
      </c>
      <c r="B62" s="6">
        <v>128</v>
      </c>
      <c r="C62" s="6">
        <v>129</v>
      </c>
      <c r="D62" s="6">
        <v>130</v>
      </c>
      <c r="E62" s="6">
        <v>132</v>
      </c>
      <c r="F62" s="6">
        <v>133</v>
      </c>
      <c r="G62" s="6">
        <v>133</v>
      </c>
      <c r="H62" s="6">
        <v>134</v>
      </c>
      <c r="I62" s="6">
        <v>134</v>
      </c>
      <c r="J62" s="6">
        <v>134</v>
      </c>
      <c r="K62" s="6">
        <v>134</v>
      </c>
      <c r="L62" s="6">
        <v>134</v>
      </c>
      <c r="M62" s="6">
        <v>137</v>
      </c>
      <c r="N62" s="516">
        <f t="shared" si="36"/>
        <v>132.66666666666666</v>
      </c>
      <c r="O62" s="6" t="s">
        <v>1019</v>
      </c>
    </row>
    <row r="63" spans="1:24" x14ac:dyDescent="0.3">
      <c r="A63" s="33" t="s">
        <v>974</v>
      </c>
      <c r="B63" s="6">
        <v>138</v>
      </c>
      <c r="C63" s="6">
        <v>139</v>
      </c>
      <c r="D63" s="6">
        <v>140</v>
      </c>
      <c r="E63" s="6">
        <v>143</v>
      </c>
      <c r="F63" s="6">
        <v>145</v>
      </c>
      <c r="G63" s="6">
        <v>146</v>
      </c>
      <c r="H63" s="6">
        <v>148</v>
      </c>
      <c r="I63" s="6">
        <v>148</v>
      </c>
      <c r="J63" s="6">
        <v>147</v>
      </c>
      <c r="K63" s="6">
        <v>148</v>
      </c>
      <c r="L63" s="6">
        <v>148</v>
      </c>
      <c r="M63" s="6">
        <v>148</v>
      </c>
      <c r="N63" s="516">
        <f t="shared" si="36"/>
        <v>144.83333333333334</v>
      </c>
      <c r="O63" s="6" t="s">
        <v>1019</v>
      </c>
    </row>
    <row r="64" spans="1:24" x14ac:dyDescent="0.3">
      <c r="A64" s="33" t="s">
        <v>975</v>
      </c>
      <c r="B64" s="6">
        <v>150</v>
      </c>
      <c r="C64" s="6">
        <v>151</v>
      </c>
      <c r="D64" s="6">
        <v>153</v>
      </c>
      <c r="E64" s="6">
        <v>160</v>
      </c>
      <c r="F64" s="6">
        <v>162</v>
      </c>
      <c r="G64" s="6">
        <v>163</v>
      </c>
      <c r="H64" s="6">
        <v>165</v>
      </c>
      <c r="I64" s="6">
        <v>168</v>
      </c>
      <c r="J64" s="6">
        <v>169</v>
      </c>
      <c r="K64" s="6">
        <v>172</v>
      </c>
      <c r="L64" s="6">
        <v>170</v>
      </c>
      <c r="M64" s="6">
        <v>170</v>
      </c>
      <c r="N64" s="516">
        <f t="shared" si="36"/>
        <v>162.75</v>
      </c>
      <c r="O64" s="6" t="s">
        <v>1019</v>
      </c>
    </row>
    <row r="65" spans="1:16" x14ac:dyDescent="0.3">
      <c r="A65" s="33" t="s">
        <v>976</v>
      </c>
      <c r="B65" s="6">
        <v>170</v>
      </c>
      <c r="C65" s="6">
        <v>172</v>
      </c>
      <c r="D65" s="6">
        <v>174</v>
      </c>
      <c r="E65" s="6">
        <v>178</v>
      </c>
      <c r="F65" s="6">
        <v>178</v>
      </c>
      <c r="G65" s="6">
        <v>179</v>
      </c>
      <c r="H65" s="6">
        <v>181</v>
      </c>
      <c r="I65" s="6">
        <v>182</v>
      </c>
      <c r="J65" s="6">
        <v>185</v>
      </c>
      <c r="K65" s="6">
        <v>188</v>
      </c>
      <c r="L65" s="6">
        <v>185</v>
      </c>
      <c r="M65" s="6">
        <v>185</v>
      </c>
      <c r="N65" s="516">
        <f t="shared" si="36"/>
        <v>179.75</v>
      </c>
      <c r="O65" s="6" t="s">
        <v>1019</v>
      </c>
    </row>
    <row r="66" spans="1:16" x14ac:dyDescent="0.3">
      <c r="A66" s="33" t="s">
        <v>840</v>
      </c>
      <c r="B66" s="6">
        <v>186</v>
      </c>
      <c r="C66" s="6">
        <v>187</v>
      </c>
      <c r="D66" s="6">
        <v>189</v>
      </c>
      <c r="E66" s="6">
        <v>193</v>
      </c>
      <c r="F66" s="6">
        <v>194</v>
      </c>
      <c r="G66" s="6">
        <v>197</v>
      </c>
      <c r="H66" s="6">
        <v>198</v>
      </c>
      <c r="I66" s="6">
        <v>199</v>
      </c>
      <c r="J66" s="6">
        <v>197</v>
      </c>
      <c r="K66" s="6">
        <v>198</v>
      </c>
      <c r="L66" s="6">
        <v>199</v>
      </c>
      <c r="M66" s="6">
        <v>201</v>
      </c>
      <c r="N66" s="516">
        <f t="shared" si="36"/>
        <v>194.83333333333334</v>
      </c>
      <c r="O66" s="6" t="s">
        <v>1019</v>
      </c>
    </row>
    <row r="67" spans="1:16" x14ac:dyDescent="0.3">
      <c r="A67" s="33" t="s">
        <v>841</v>
      </c>
      <c r="B67" s="6">
        <v>205</v>
      </c>
      <c r="C67" s="6">
        <v>206</v>
      </c>
      <c r="D67" s="6">
        <v>208</v>
      </c>
      <c r="E67" s="6">
        <v>212</v>
      </c>
      <c r="F67" s="6">
        <v>214</v>
      </c>
      <c r="G67" s="6">
        <v>215</v>
      </c>
      <c r="H67" s="6">
        <v>217</v>
      </c>
      <c r="I67" s="6">
        <v>218</v>
      </c>
      <c r="J67" s="6">
        <v>219</v>
      </c>
      <c r="K67" s="6">
        <v>221</v>
      </c>
      <c r="L67" s="6">
        <v>223</v>
      </c>
      <c r="M67" s="6">
        <v>224</v>
      </c>
      <c r="N67" s="516">
        <f t="shared" si="36"/>
        <v>215.16666666666666</v>
      </c>
      <c r="O67" s="6" t="s">
        <v>1019</v>
      </c>
    </row>
    <row r="68" spans="1:16" x14ac:dyDescent="0.3">
      <c r="A68" s="33" t="s">
        <v>842</v>
      </c>
      <c r="B68" s="6">
        <v>226</v>
      </c>
      <c r="C68" s="6">
        <v>228</v>
      </c>
      <c r="D68" s="6">
        <v>231</v>
      </c>
      <c r="E68" s="6">
        <v>235</v>
      </c>
      <c r="F68" s="6">
        <v>237</v>
      </c>
      <c r="G68" s="6">
        <v>238</v>
      </c>
      <c r="H68" s="6">
        <v>241</v>
      </c>
      <c r="I68" s="6">
        <v>243</v>
      </c>
      <c r="J68" s="6">
        <v>239</v>
      </c>
      <c r="K68" s="6">
        <v>237</v>
      </c>
      <c r="L68" s="6">
        <v>238</v>
      </c>
      <c r="M68" s="6">
        <v>239</v>
      </c>
      <c r="N68" s="516">
        <f t="shared" si="36"/>
        <v>236</v>
      </c>
      <c r="O68" s="6" t="s">
        <v>1019</v>
      </c>
    </row>
    <row r="69" spans="1:16" x14ac:dyDescent="0.3">
      <c r="A69" s="33" t="s">
        <v>843</v>
      </c>
      <c r="B69" s="6">
        <v>242</v>
      </c>
      <c r="C69" s="6">
        <v>244</v>
      </c>
      <c r="D69" s="6">
        <v>246</v>
      </c>
      <c r="E69" s="6">
        <v>252</v>
      </c>
      <c r="F69" s="6">
        <v>253</v>
      </c>
      <c r="G69" s="6">
        <v>253</v>
      </c>
      <c r="H69" s="6">
        <v>253</v>
      </c>
      <c r="I69" s="6">
        <v>253</v>
      </c>
      <c r="J69" s="6">
        <v>253</v>
      </c>
      <c r="K69" s="6">
        <v>254</v>
      </c>
      <c r="L69" s="6">
        <v>253</v>
      </c>
      <c r="M69" s="6">
        <v>254</v>
      </c>
      <c r="N69" s="516">
        <f t="shared" si="36"/>
        <v>250.83333333333334</v>
      </c>
      <c r="O69" s="6" t="s">
        <v>1019</v>
      </c>
    </row>
    <row r="70" spans="1:16" x14ac:dyDescent="0.3">
      <c r="A70" s="33" t="s">
        <v>844</v>
      </c>
      <c r="B70" s="6">
        <v>256</v>
      </c>
      <c r="C70" s="6">
        <v>258</v>
      </c>
      <c r="D70" s="6">
        <v>261</v>
      </c>
      <c r="E70" s="6">
        <v>263</v>
      </c>
      <c r="F70" s="6">
        <v>264</v>
      </c>
      <c r="G70" s="6">
        <v>266</v>
      </c>
      <c r="H70" s="6">
        <v>269</v>
      </c>
      <c r="I70" s="6">
        <v>270</v>
      </c>
      <c r="J70" s="6">
        <v>269</v>
      </c>
      <c r="K70" s="6">
        <v>269</v>
      </c>
      <c r="L70" s="6">
        <v>267</v>
      </c>
      <c r="M70" s="6">
        <v>268</v>
      </c>
      <c r="N70" s="516">
        <f t="shared" si="36"/>
        <v>265</v>
      </c>
      <c r="O70" s="6" t="s">
        <v>1019</v>
      </c>
    </row>
    <row r="71" spans="1:16" x14ac:dyDescent="0.3">
      <c r="A71" s="33" t="s">
        <v>977</v>
      </c>
      <c r="B71" s="6">
        <v>271</v>
      </c>
      <c r="C71" s="6">
        <v>275</v>
      </c>
      <c r="D71" s="6">
        <v>277</v>
      </c>
      <c r="E71" s="6">
        <v>280</v>
      </c>
      <c r="F71" s="6">
        <v>278</v>
      </c>
      <c r="G71" s="6">
        <v>277</v>
      </c>
      <c r="H71" s="6">
        <v>278</v>
      </c>
      <c r="I71" s="6">
        <v>277</v>
      </c>
      <c r="J71" s="6">
        <v>275</v>
      </c>
      <c r="K71" s="6">
        <v>274</v>
      </c>
      <c r="L71" s="6">
        <v>274</v>
      </c>
      <c r="M71" s="6">
        <v>275</v>
      </c>
      <c r="N71" s="516">
        <f t="shared" si="36"/>
        <v>275.91666666666669</v>
      </c>
      <c r="O71" s="6" t="s">
        <v>1019</v>
      </c>
    </row>
    <row r="72" spans="1:16" x14ac:dyDescent="0.3">
      <c r="A72" s="33" t="s">
        <v>978</v>
      </c>
      <c r="B72" s="6">
        <v>277</v>
      </c>
      <c r="C72" s="6">
        <v>278</v>
      </c>
      <c r="D72" s="6">
        <v>280</v>
      </c>
      <c r="E72" s="6">
        <v>285</v>
      </c>
      <c r="F72" s="6">
        <v>285</v>
      </c>
      <c r="G72" s="6">
        <v>285</v>
      </c>
      <c r="H72" s="6">
        <v>287</v>
      </c>
      <c r="I72" s="6">
        <v>288</v>
      </c>
      <c r="J72" s="6">
        <v>286</v>
      </c>
      <c r="K72" s="6">
        <v>288</v>
      </c>
      <c r="L72" s="6">
        <v>287</v>
      </c>
      <c r="M72" s="6">
        <v>287</v>
      </c>
      <c r="N72" s="516">
        <f t="shared" si="36"/>
        <v>284.41666666666669</v>
      </c>
      <c r="O72" s="6" t="s">
        <v>1019</v>
      </c>
    </row>
    <row r="73" spans="1:16" x14ac:dyDescent="0.3">
      <c r="A73" s="33" t="s">
        <v>979</v>
      </c>
      <c r="B73" s="6">
        <v>288</v>
      </c>
      <c r="C73" s="6">
        <v>289</v>
      </c>
      <c r="D73" s="6">
        <v>291</v>
      </c>
      <c r="E73" s="6">
        <v>301</v>
      </c>
      <c r="F73" s="6">
        <v>301</v>
      </c>
      <c r="G73" s="6">
        <v>301</v>
      </c>
      <c r="H73" s="6">
        <v>302</v>
      </c>
      <c r="I73" s="6">
        <v>302</v>
      </c>
      <c r="J73" s="6">
        <v>301</v>
      </c>
      <c r="K73" s="6">
        <v>307</v>
      </c>
      <c r="L73" s="6">
        <v>307</v>
      </c>
      <c r="M73" s="6">
        <v>309</v>
      </c>
      <c r="N73" s="516">
        <f t="shared" si="36"/>
        <v>299.91666666666669</v>
      </c>
      <c r="O73" s="6" t="s">
        <v>1019</v>
      </c>
    </row>
    <row r="74" spans="1:16" x14ac:dyDescent="0.3">
      <c r="A74" s="948" t="s">
        <v>833</v>
      </c>
      <c r="B74" s="6">
        <v>312</v>
      </c>
      <c r="C74" s="6">
        <v>314</v>
      </c>
      <c r="D74" s="6">
        <v>316</v>
      </c>
      <c r="E74" s="6">
        <v>319</v>
      </c>
      <c r="F74" s="6">
        <v>320</v>
      </c>
      <c r="G74" s="6">
        <v>322</v>
      </c>
      <c r="H74" s="6">
        <v>325</v>
      </c>
      <c r="I74" s="6">
        <v>328</v>
      </c>
      <c r="J74" s="6">
        <v>330</v>
      </c>
      <c r="K74" s="6">
        <v>330</v>
      </c>
      <c r="L74" s="6">
        <v>328</v>
      </c>
      <c r="M74" s="6">
        <v>326</v>
      </c>
      <c r="N74" s="516">
        <f t="shared" si="36"/>
        <v>322.5</v>
      </c>
      <c r="O74" s="6" t="s">
        <v>1019</v>
      </c>
    </row>
    <row r="75" spans="1:16" x14ac:dyDescent="0.3">
      <c r="A75" s="948" t="s">
        <v>855</v>
      </c>
      <c r="B75" s="6">
        <v>329</v>
      </c>
      <c r="C75" s="6">
        <v>330</v>
      </c>
      <c r="D75" s="6">
        <v>332</v>
      </c>
      <c r="E75" s="6">
        <v>336</v>
      </c>
      <c r="F75" s="6">
        <v>338</v>
      </c>
      <c r="G75" s="6">
        <v>118.1</v>
      </c>
      <c r="H75" s="6">
        <v>119.5</v>
      </c>
      <c r="I75" s="6">
        <v>119.9</v>
      </c>
      <c r="J75" s="6">
        <v>118.8</v>
      </c>
      <c r="K75" s="6">
        <v>118.2</v>
      </c>
      <c r="L75" s="6">
        <v>119</v>
      </c>
      <c r="M75" s="6">
        <v>119.6</v>
      </c>
      <c r="N75" s="516">
        <f t="shared" si="36"/>
        <v>208.17499999999998</v>
      </c>
      <c r="O75" s="6" t="s">
        <v>1019</v>
      </c>
      <c r="P75" s="2" t="s">
        <v>1020</v>
      </c>
    </row>
    <row r="76" spans="1:16" x14ac:dyDescent="0.3">
      <c r="A76" s="948" t="s">
        <v>980</v>
      </c>
      <c r="B76" s="6">
        <v>120.1</v>
      </c>
      <c r="C76" s="6">
        <v>120.6</v>
      </c>
      <c r="D76" s="6">
        <v>121.7</v>
      </c>
      <c r="E76" s="6">
        <v>122.8</v>
      </c>
      <c r="F76" s="6">
        <v>123</v>
      </c>
      <c r="G76" s="6">
        <v>123.3</v>
      </c>
      <c r="H76" s="6">
        <v>124.9</v>
      </c>
      <c r="I76" s="6">
        <v>125.7</v>
      </c>
      <c r="J76" s="6">
        <v>125.4</v>
      </c>
      <c r="K76" s="6">
        <v>125.1</v>
      </c>
      <c r="L76" s="6">
        <v>125</v>
      </c>
      <c r="M76" s="6">
        <v>126</v>
      </c>
      <c r="N76" s="516">
        <f t="shared" si="36"/>
        <v>123.63333333333333</v>
      </c>
      <c r="O76" s="6" t="s">
        <v>1021</v>
      </c>
    </row>
    <row r="77" spans="1:16" x14ac:dyDescent="0.3">
      <c r="A77" s="948" t="s">
        <v>981</v>
      </c>
      <c r="B77" s="6">
        <v>127.7</v>
      </c>
      <c r="C77" s="6">
        <v>129</v>
      </c>
      <c r="D77" s="6">
        <v>129.19999999999999</v>
      </c>
      <c r="E77" s="6">
        <v>129.9</v>
      </c>
      <c r="F77" s="6">
        <v>130.19999999999999</v>
      </c>
      <c r="G77" s="6">
        <v>131.30000000000001</v>
      </c>
      <c r="H77" s="6">
        <v>132.5</v>
      </c>
      <c r="I77" s="6">
        <v>132.5</v>
      </c>
      <c r="J77" s="6">
        <v>132.30000000000001</v>
      </c>
      <c r="K77" s="6">
        <v>132.80000000000001</v>
      </c>
      <c r="L77" s="6">
        <v>132.69999999999999</v>
      </c>
      <c r="M77" s="6">
        <v>133.30000000000001</v>
      </c>
      <c r="N77" s="516">
        <f t="shared" si="36"/>
        <v>131.11666666666665</v>
      </c>
      <c r="O77" s="6" t="s">
        <v>1021</v>
      </c>
    </row>
    <row r="78" spans="1:16" x14ac:dyDescent="0.3">
      <c r="A78" s="948" t="s">
        <v>982</v>
      </c>
      <c r="B78" s="69">
        <v>134.19999999999999</v>
      </c>
      <c r="C78" s="69">
        <v>134.69999999999999</v>
      </c>
      <c r="D78" s="69">
        <v>136.4</v>
      </c>
      <c r="E78" s="69">
        <v>139.69999999999999</v>
      </c>
      <c r="F78" s="69">
        <v>139.19999999999999</v>
      </c>
      <c r="G78" s="69">
        <v>137.5</v>
      </c>
      <c r="H78" s="69">
        <v>138.4</v>
      </c>
      <c r="I78" s="69">
        <v>139.1</v>
      </c>
      <c r="J78" s="69">
        <v>138.80000000000001</v>
      </c>
      <c r="K78" s="69">
        <v>138.9</v>
      </c>
      <c r="L78" s="69">
        <v>139.19999999999999</v>
      </c>
      <c r="M78" s="69">
        <v>138.9</v>
      </c>
      <c r="N78" s="516">
        <f t="shared" si="36"/>
        <v>137.91666666666669</v>
      </c>
      <c r="O78" s="6" t="s">
        <v>1022</v>
      </c>
    </row>
    <row r="79" spans="1:16" x14ac:dyDescent="0.3">
      <c r="D79" s="2"/>
      <c r="N79" s="8"/>
    </row>
    <row r="80" spans="1:16" x14ac:dyDescent="0.3">
      <c r="A80" s="442" t="s">
        <v>1023</v>
      </c>
      <c r="B80" s="459"/>
      <c r="C80" s="459"/>
      <c r="D80" s="459"/>
      <c r="E80" s="459"/>
      <c r="F80" s="459"/>
      <c r="G80" s="459"/>
      <c r="H80" s="459"/>
      <c r="I80" s="459"/>
      <c r="J80" s="459"/>
      <c r="K80" s="459"/>
      <c r="L80" s="459"/>
      <c r="M80" s="459"/>
      <c r="N80" s="442"/>
      <c r="O80" s="459"/>
    </row>
    <row r="81" spans="1:24" x14ac:dyDescent="0.3">
      <c r="C81" s="8" t="s">
        <v>1024</v>
      </c>
      <c r="D81" s="2"/>
      <c r="N81" s="8"/>
    </row>
    <row r="82" spans="1:24" ht="42" x14ac:dyDescent="0.3">
      <c r="A82" s="949" t="s">
        <v>1025</v>
      </c>
      <c r="B82" s="47">
        <v>4.63</v>
      </c>
      <c r="C82" s="47">
        <v>2.88</v>
      </c>
      <c r="D82" s="2"/>
      <c r="N82" s="8"/>
    </row>
    <row r="83" spans="1:24" x14ac:dyDescent="0.3">
      <c r="D83" s="2"/>
      <c r="N83" s="8"/>
    </row>
    <row r="84" spans="1:24" x14ac:dyDescent="0.3">
      <c r="A84" s="47" t="s">
        <v>962</v>
      </c>
      <c r="B84" s="72" t="s">
        <v>1008</v>
      </c>
      <c r="C84" s="47" t="s">
        <v>1009</v>
      </c>
      <c r="D84" s="72" t="s">
        <v>1010</v>
      </c>
      <c r="E84" s="47" t="s">
        <v>1011</v>
      </c>
      <c r="F84" s="72" t="s">
        <v>74</v>
      </c>
      <c r="G84" s="47" t="s">
        <v>75</v>
      </c>
      <c r="H84" s="72" t="s">
        <v>76</v>
      </c>
      <c r="I84" s="47" t="s">
        <v>1012</v>
      </c>
      <c r="J84" s="72" t="s">
        <v>1013</v>
      </c>
      <c r="K84" s="47" t="s">
        <v>1014</v>
      </c>
      <c r="L84" s="72" t="s">
        <v>1015</v>
      </c>
      <c r="M84" s="47" t="s">
        <v>1016</v>
      </c>
      <c r="N84" s="72" t="s">
        <v>1017</v>
      </c>
      <c r="O84" s="86"/>
      <c r="P84" s="86"/>
      <c r="Q84" s="86"/>
      <c r="R84" s="86"/>
      <c r="S84" s="86"/>
      <c r="T84" s="86"/>
      <c r="U84" s="86"/>
      <c r="V84" s="86"/>
      <c r="W84" s="86"/>
      <c r="X84" s="86"/>
    </row>
    <row r="85" spans="1:24" x14ac:dyDescent="0.3">
      <c r="A85" s="33" t="s">
        <v>997</v>
      </c>
      <c r="B85" s="515">
        <f t="shared" ref="B85:M94" si="37">B51/$B$82</f>
        <v>69.97840172786178</v>
      </c>
      <c r="C85" s="515">
        <f t="shared" si="37"/>
        <v>70.842332613390937</v>
      </c>
      <c r="D85" s="515">
        <f t="shared" si="37"/>
        <v>71.922246220302384</v>
      </c>
      <c r="E85" s="515">
        <f t="shared" si="37"/>
        <v>73.21814254859612</v>
      </c>
      <c r="F85" s="515">
        <f t="shared" si="37"/>
        <v>74.082073434125277</v>
      </c>
      <c r="G85" s="515">
        <f t="shared" si="37"/>
        <v>74.298056155507567</v>
      </c>
      <c r="H85" s="515">
        <f t="shared" si="37"/>
        <v>74.730021598272145</v>
      </c>
      <c r="I85" s="515">
        <f t="shared" si="37"/>
        <v>75.377969762419013</v>
      </c>
      <c r="J85" s="515">
        <f t="shared" si="37"/>
        <v>75.593952483801303</v>
      </c>
      <c r="K85" s="515">
        <f t="shared" si="37"/>
        <v>75.593952483801303</v>
      </c>
      <c r="L85" s="515">
        <f t="shared" si="37"/>
        <v>75.593952483801303</v>
      </c>
      <c r="M85" s="515">
        <f t="shared" si="37"/>
        <v>75.809935205183592</v>
      </c>
      <c r="N85" s="516">
        <f t="shared" ref="N85:N108" si="38">AVERAGEA(B85:M85)</f>
        <v>73.920086393088567</v>
      </c>
      <c r="O85" s="86"/>
      <c r="P85" s="86"/>
      <c r="Q85" s="86"/>
      <c r="R85" s="86"/>
      <c r="S85" s="86"/>
      <c r="T85" s="86"/>
      <c r="U85" s="86"/>
      <c r="V85" s="86"/>
      <c r="W85" s="86"/>
      <c r="X85" s="86"/>
    </row>
    <row r="86" spans="1:24" x14ac:dyDescent="0.3">
      <c r="A86" s="33" t="s">
        <v>963</v>
      </c>
      <c r="B86" s="515">
        <f t="shared" si="37"/>
        <v>76.45788336933046</v>
      </c>
      <c r="C86" s="515">
        <f t="shared" si="37"/>
        <v>76.025917926565882</v>
      </c>
      <c r="D86" s="515">
        <f t="shared" si="37"/>
        <v>76.67386609071275</v>
      </c>
      <c r="E86" s="515">
        <f t="shared" si="37"/>
        <v>77.321814254859618</v>
      </c>
      <c r="F86" s="515">
        <f t="shared" si="37"/>
        <v>77.537796976241907</v>
      </c>
      <c r="G86" s="515">
        <f t="shared" si="37"/>
        <v>77.969762419006486</v>
      </c>
      <c r="H86" s="515">
        <f t="shared" si="37"/>
        <v>78.833693304535643</v>
      </c>
      <c r="I86" s="515">
        <f t="shared" si="37"/>
        <v>79.049676025917933</v>
      </c>
      <c r="J86" s="515">
        <f t="shared" si="37"/>
        <v>80.345572354211669</v>
      </c>
      <c r="K86" s="515">
        <f t="shared" si="37"/>
        <v>82.937365010799141</v>
      </c>
      <c r="L86" s="515">
        <f t="shared" si="37"/>
        <v>82.505399568034562</v>
      </c>
      <c r="M86" s="515">
        <f t="shared" si="37"/>
        <v>82.073434125269983</v>
      </c>
      <c r="N86" s="516">
        <f t="shared" si="38"/>
        <v>78.977681785457165</v>
      </c>
      <c r="O86" s="86"/>
      <c r="P86" s="86"/>
      <c r="Q86" s="86"/>
      <c r="R86" s="86"/>
      <c r="S86" s="86"/>
      <c r="T86" s="86"/>
      <c r="U86" s="86"/>
      <c r="V86" s="86"/>
      <c r="W86" s="86"/>
      <c r="X86" s="86"/>
    </row>
    <row r="87" spans="1:24" x14ac:dyDescent="0.3">
      <c r="A87" s="33" t="s">
        <v>964</v>
      </c>
      <c r="B87" s="515">
        <f t="shared" si="37"/>
        <v>82.721382289416852</v>
      </c>
      <c r="C87" s="515">
        <f t="shared" si="37"/>
        <v>84.017278617710588</v>
      </c>
      <c r="D87" s="515">
        <f t="shared" si="37"/>
        <v>86.177105831533481</v>
      </c>
      <c r="E87" s="515">
        <f t="shared" si="37"/>
        <v>88.768898488120954</v>
      </c>
      <c r="F87" s="515">
        <f t="shared" si="37"/>
        <v>89.200863930885532</v>
      </c>
      <c r="G87" s="515">
        <f t="shared" si="37"/>
        <v>90.712742980561558</v>
      </c>
      <c r="H87" s="515">
        <f t="shared" si="37"/>
        <v>93.520518358531319</v>
      </c>
      <c r="I87" s="515">
        <f t="shared" si="37"/>
        <v>94.600431965442766</v>
      </c>
      <c r="J87" s="515">
        <f t="shared" si="37"/>
        <v>92.656587473002162</v>
      </c>
      <c r="K87" s="515">
        <f t="shared" si="37"/>
        <v>90.712742980561558</v>
      </c>
      <c r="L87" s="515">
        <f t="shared" si="37"/>
        <v>89.632829373650111</v>
      </c>
      <c r="M87" s="515">
        <f t="shared" si="37"/>
        <v>89.416846652267822</v>
      </c>
      <c r="N87" s="516">
        <f t="shared" si="38"/>
        <v>89.344852411807054</v>
      </c>
    </row>
    <row r="88" spans="1:24" x14ac:dyDescent="0.3">
      <c r="A88" s="33" t="s">
        <v>965</v>
      </c>
      <c r="B88" s="515">
        <f t="shared" si="37"/>
        <v>89.632829373650111</v>
      </c>
      <c r="C88" s="515">
        <f t="shared" si="37"/>
        <v>90.496760259179268</v>
      </c>
      <c r="D88" s="515">
        <f t="shared" si="37"/>
        <v>90.712742980561558</v>
      </c>
      <c r="E88" s="515">
        <f t="shared" si="37"/>
        <v>91.576673866090715</v>
      </c>
      <c r="F88" s="515">
        <f t="shared" si="37"/>
        <v>92.008639308855294</v>
      </c>
      <c r="G88" s="515">
        <f t="shared" si="37"/>
        <v>92.656587473002162</v>
      </c>
      <c r="H88" s="515">
        <f t="shared" si="37"/>
        <v>94.384449244060477</v>
      </c>
      <c r="I88" s="515">
        <f t="shared" si="37"/>
        <v>94.600431965442766</v>
      </c>
      <c r="J88" s="515">
        <f t="shared" si="37"/>
        <v>93.088552915766741</v>
      </c>
      <c r="K88" s="515">
        <f t="shared" si="37"/>
        <v>93.088552915766741</v>
      </c>
      <c r="L88" s="515">
        <f t="shared" si="37"/>
        <v>92.872570194384451</v>
      </c>
      <c r="M88" s="515">
        <f t="shared" si="37"/>
        <v>93.736501079913609</v>
      </c>
      <c r="N88" s="516">
        <f t="shared" si="38"/>
        <v>92.404607631389482</v>
      </c>
    </row>
    <row r="89" spans="1:24" x14ac:dyDescent="0.3">
      <c r="A89" s="33" t="s">
        <v>966</v>
      </c>
      <c r="B89" s="515">
        <f t="shared" si="37"/>
        <v>94.600431965442766</v>
      </c>
      <c r="C89" s="515">
        <f t="shared" si="37"/>
        <v>95.032397408207345</v>
      </c>
      <c r="D89" s="515">
        <f t="shared" si="37"/>
        <v>95.464362850971924</v>
      </c>
      <c r="E89" s="515">
        <f t="shared" si="37"/>
        <v>96.112311015118792</v>
      </c>
      <c r="F89" s="515">
        <f t="shared" si="37"/>
        <v>95.680345572354213</v>
      </c>
      <c r="G89" s="515">
        <f t="shared" si="37"/>
        <v>95.896328293736502</v>
      </c>
      <c r="H89" s="515">
        <f t="shared" si="37"/>
        <v>96.976241900647949</v>
      </c>
      <c r="I89" s="515">
        <f t="shared" si="37"/>
        <v>97.192224622030238</v>
      </c>
      <c r="J89" s="515">
        <f t="shared" si="37"/>
        <v>96.328293736501081</v>
      </c>
      <c r="K89" s="515">
        <f t="shared" si="37"/>
        <v>96.112311015118792</v>
      </c>
      <c r="L89" s="515">
        <f t="shared" si="37"/>
        <v>95.680345572354213</v>
      </c>
      <c r="M89" s="515">
        <f t="shared" si="37"/>
        <v>96.112311015118792</v>
      </c>
      <c r="N89" s="516">
        <f t="shared" si="38"/>
        <v>95.932325413966893</v>
      </c>
    </row>
    <row r="90" spans="1:24" x14ac:dyDescent="0.3">
      <c r="A90" s="33" t="s">
        <v>967</v>
      </c>
      <c r="B90" s="515">
        <f t="shared" si="37"/>
        <v>96.76025917926566</v>
      </c>
      <c r="C90" s="515">
        <f t="shared" si="37"/>
        <v>97.408207343412528</v>
      </c>
      <c r="D90" s="515">
        <f t="shared" si="37"/>
        <v>98.704103671706264</v>
      </c>
      <c r="E90" s="515">
        <f t="shared" si="37"/>
        <v>100</v>
      </c>
      <c r="F90" s="515">
        <f t="shared" si="37"/>
        <v>100.64794816414687</v>
      </c>
      <c r="G90" s="515">
        <f t="shared" si="37"/>
        <v>100.43196544276458</v>
      </c>
      <c r="H90" s="515">
        <f t="shared" si="37"/>
        <v>101.07991360691145</v>
      </c>
      <c r="I90" s="515">
        <f t="shared" si="37"/>
        <v>101.9438444924406</v>
      </c>
      <c r="J90" s="515">
        <f t="shared" si="37"/>
        <v>101.29589632829374</v>
      </c>
      <c r="K90" s="515">
        <f t="shared" si="37"/>
        <v>100.86393088552916</v>
      </c>
      <c r="L90" s="515">
        <f t="shared" si="37"/>
        <v>100.64794816414687</v>
      </c>
      <c r="M90" s="515">
        <f t="shared" si="37"/>
        <v>101.07991360691145</v>
      </c>
      <c r="N90" s="516">
        <f t="shared" si="38"/>
        <v>100.07199424046077</v>
      </c>
    </row>
    <row r="91" spans="1:24" x14ac:dyDescent="0.3">
      <c r="A91" s="33" t="s">
        <v>968</v>
      </c>
      <c r="B91" s="515">
        <f t="shared" si="37"/>
        <v>101.29589632829374</v>
      </c>
      <c r="C91" s="515">
        <f t="shared" si="37"/>
        <v>101.9438444924406</v>
      </c>
      <c r="D91" s="515">
        <f t="shared" si="37"/>
        <v>102.80777537796976</v>
      </c>
      <c r="E91" s="515">
        <f t="shared" si="37"/>
        <v>103.88768898488121</v>
      </c>
      <c r="F91" s="515">
        <f t="shared" si="37"/>
        <v>104.53563714902808</v>
      </c>
      <c r="G91" s="515">
        <f t="shared" si="37"/>
        <v>104.75161987041037</v>
      </c>
      <c r="H91" s="515">
        <f t="shared" si="37"/>
        <v>105.18358531317494</v>
      </c>
      <c r="I91" s="515">
        <f t="shared" si="37"/>
        <v>105.61555075593952</v>
      </c>
      <c r="J91" s="515">
        <f t="shared" si="37"/>
        <v>104.53563714902808</v>
      </c>
      <c r="K91" s="515">
        <f t="shared" si="37"/>
        <v>104.31965442764579</v>
      </c>
      <c r="L91" s="515">
        <f t="shared" si="37"/>
        <v>104.53563714902808</v>
      </c>
      <c r="M91" s="515">
        <f t="shared" si="37"/>
        <v>105.18358531317494</v>
      </c>
      <c r="N91" s="516">
        <f t="shared" si="38"/>
        <v>104.04967602591792</v>
      </c>
    </row>
    <row r="92" spans="1:24" x14ac:dyDescent="0.3">
      <c r="A92" s="33" t="s">
        <v>969</v>
      </c>
      <c r="B92" s="515">
        <f t="shared" si="37"/>
        <v>106.47948164146868</v>
      </c>
      <c r="C92" s="515">
        <f t="shared" si="37"/>
        <v>106.69546436285097</v>
      </c>
      <c r="D92" s="515">
        <f t="shared" si="37"/>
        <v>107.34341252699784</v>
      </c>
      <c r="E92" s="515">
        <f t="shared" si="37"/>
        <v>108.207343412527</v>
      </c>
      <c r="F92" s="515">
        <f t="shared" si="37"/>
        <v>107.77537796976242</v>
      </c>
      <c r="G92" s="515">
        <f t="shared" si="37"/>
        <v>107.77537796976242</v>
      </c>
      <c r="H92" s="515">
        <f t="shared" si="37"/>
        <v>108.63930885529157</v>
      </c>
      <c r="I92" s="515">
        <f t="shared" si="37"/>
        <v>108.85529157667386</v>
      </c>
      <c r="J92" s="515">
        <f t="shared" si="37"/>
        <v>108.42332613390928</v>
      </c>
      <c r="K92" s="515">
        <f t="shared" si="37"/>
        <v>108.85529157667386</v>
      </c>
      <c r="L92" s="515">
        <f t="shared" si="37"/>
        <v>108.85529157667386</v>
      </c>
      <c r="M92" s="515">
        <f t="shared" si="37"/>
        <v>108.85529157667386</v>
      </c>
      <c r="N92" s="516">
        <f t="shared" si="38"/>
        <v>108.06335493160547</v>
      </c>
    </row>
    <row r="93" spans="1:24" x14ac:dyDescent="0.3">
      <c r="A93" s="33" t="s">
        <v>970</v>
      </c>
      <c r="B93" s="515">
        <f t="shared" si="37"/>
        <v>108.85529157667386</v>
      </c>
      <c r="C93" s="515">
        <f t="shared" si="37"/>
        <v>109.71922246220302</v>
      </c>
      <c r="D93" s="515">
        <f t="shared" si="37"/>
        <v>110.58315334773218</v>
      </c>
      <c r="E93" s="515">
        <f t="shared" si="37"/>
        <v>111.66306695464363</v>
      </c>
      <c r="F93" s="515">
        <f t="shared" si="37"/>
        <v>112.74298056155507</v>
      </c>
      <c r="G93" s="515">
        <f t="shared" si="37"/>
        <v>112.95896328293736</v>
      </c>
      <c r="H93" s="515">
        <f t="shared" si="37"/>
        <v>113.60691144708423</v>
      </c>
      <c r="I93" s="515">
        <f t="shared" si="37"/>
        <v>113.39092872570194</v>
      </c>
      <c r="J93" s="515">
        <f t="shared" si="37"/>
        <v>112.52699784017278</v>
      </c>
      <c r="K93" s="515">
        <f t="shared" si="37"/>
        <v>113.60691144708423</v>
      </c>
      <c r="L93" s="515">
        <f t="shared" si="37"/>
        <v>113.39092872570194</v>
      </c>
      <c r="M93" s="515">
        <f t="shared" si="37"/>
        <v>113.39092872570194</v>
      </c>
      <c r="N93" s="516">
        <f t="shared" si="38"/>
        <v>112.20302375809935</v>
      </c>
    </row>
    <row r="94" spans="1:24" x14ac:dyDescent="0.3">
      <c r="A94" s="33" t="s">
        <v>971</v>
      </c>
      <c r="B94" s="515">
        <f t="shared" si="37"/>
        <v>114.2548596112311</v>
      </c>
      <c r="C94" s="515">
        <f t="shared" si="37"/>
        <v>113.82289416846652</v>
      </c>
      <c r="D94" s="515">
        <f t="shared" si="37"/>
        <v>114.2548596112311</v>
      </c>
      <c r="E94" s="515">
        <f t="shared" si="37"/>
        <v>116.19870410367172</v>
      </c>
      <c r="F94" s="515">
        <f t="shared" si="37"/>
        <v>116.63066954643629</v>
      </c>
      <c r="G94" s="515">
        <f t="shared" si="37"/>
        <v>117.06263498920087</v>
      </c>
      <c r="H94" s="515">
        <f t="shared" si="37"/>
        <v>118.35853131749461</v>
      </c>
      <c r="I94" s="515">
        <f t="shared" si="37"/>
        <v>119.43844492440606</v>
      </c>
      <c r="J94" s="515">
        <f t="shared" si="37"/>
        <v>118.79049676025919</v>
      </c>
      <c r="K94" s="515">
        <f t="shared" ref="K94:M108" si="39">K60</f>
        <v>119</v>
      </c>
      <c r="L94" s="515">
        <f t="shared" si="39"/>
        <v>119</v>
      </c>
      <c r="M94" s="515">
        <f t="shared" si="39"/>
        <v>119</v>
      </c>
      <c r="N94" s="516">
        <f t="shared" si="38"/>
        <v>117.15100791936645</v>
      </c>
    </row>
    <row r="95" spans="1:24" x14ac:dyDescent="0.3">
      <c r="A95" s="33" t="s">
        <v>972</v>
      </c>
      <c r="B95" s="6">
        <f t="shared" ref="B95:J108" si="40">B61</f>
        <v>120</v>
      </c>
      <c r="C95" s="6">
        <f t="shared" si="40"/>
        <v>121</v>
      </c>
      <c r="D95" s="6">
        <f t="shared" si="40"/>
        <v>123</v>
      </c>
      <c r="E95" s="6">
        <f t="shared" si="40"/>
        <v>124</v>
      </c>
      <c r="F95" s="6">
        <f t="shared" si="40"/>
        <v>124</v>
      </c>
      <c r="G95" s="6">
        <f t="shared" si="40"/>
        <v>125</v>
      </c>
      <c r="H95" s="6">
        <f t="shared" si="40"/>
        <v>127</v>
      </c>
      <c r="I95" s="6">
        <f t="shared" si="40"/>
        <v>127</v>
      </c>
      <c r="J95" s="6">
        <f t="shared" si="40"/>
        <v>127</v>
      </c>
      <c r="K95" s="6">
        <f t="shared" si="39"/>
        <v>127</v>
      </c>
      <c r="L95" s="6">
        <f t="shared" si="39"/>
        <v>128</v>
      </c>
      <c r="M95" s="6">
        <f t="shared" si="39"/>
        <v>127</v>
      </c>
      <c r="N95" s="516">
        <f t="shared" si="38"/>
        <v>125</v>
      </c>
    </row>
    <row r="96" spans="1:24" x14ac:dyDescent="0.3">
      <c r="A96" s="33" t="s">
        <v>973</v>
      </c>
      <c r="B96" s="6">
        <f t="shared" si="40"/>
        <v>128</v>
      </c>
      <c r="C96" s="6">
        <f t="shared" si="40"/>
        <v>129</v>
      </c>
      <c r="D96" s="6">
        <f t="shared" si="40"/>
        <v>130</v>
      </c>
      <c r="E96" s="6">
        <f t="shared" si="40"/>
        <v>132</v>
      </c>
      <c r="F96" s="6">
        <f t="shared" si="40"/>
        <v>133</v>
      </c>
      <c r="G96" s="6">
        <f t="shared" si="40"/>
        <v>133</v>
      </c>
      <c r="H96" s="6">
        <f t="shared" si="40"/>
        <v>134</v>
      </c>
      <c r="I96" s="6">
        <f t="shared" si="40"/>
        <v>134</v>
      </c>
      <c r="J96" s="6">
        <f t="shared" si="40"/>
        <v>134</v>
      </c>
      <c r="K96" s="6">
        <f t="shared" si="39"/>
        <v>134</v>
      </c>
      <c r="L96" s="6">
        <f t="shared" si="39"/>
        <v>134</v>
      </c>
      <c r="M96" s="6">
        <f t="shared" si="39"/>
        <v>137</v>
      </c>
      <c r="N96" s="516">
        <f t="shared" si="38"/>
        <v>132.66666666666666</v>
      </c>
    </row>
    <row r="97" spans="1:18" x14ac:dyDescent="0.3">
      <c r="A97" s="33" t="s">
        <v>974</v>
      </c>
      <c r="B97" s="6">
        <f t="shared" si="40"/>
        <v>138</v>
      </c>
      <c r="C97" s="6">
        <f t="shared" si="40"/>
        <v>139</v>
      </c>
      <c r="D97" s="6">
        <f t="shared" si="40"/>
        <v>140</v>
      </c>
      <c r="E97" s="6">
        <f t="shared" si="40"/>
        <v>143</v>
      </c>
      <c r="F97" s="6">
        <f t="shared" si="40"/>
        <v>145</v>
      </c>
      <c r="G97" s="6">
        <f t="shared" si="40"/>
        <v>146</v>
      </c>
      <c r="H97" s="6">
        <f t="shared" si="40"/>
        <v>148</v>
      </c>
      <c r="I97" s="6">
        <f t="shared" si="40"/>
        <v>148</v>
      </c>
      <c r="J97" s="6">
        <f t="shared" si="40"/>
        <v>147</v>
      </c>
      <c r="K97" s="6">
        <f t="shared" si="39"/>
        <v>148</v>
      </c>
      <c r="L97" s="6">
        <f t="shared" si="39"/>
        <v>148</v>
      </c>
      <c r="M97" s="6">
        <f t="shared" si="39"/>
        <v>148</v>
      </c>
      <c r="N97" s="516">
        <f t="shared" si="38"/>
        <v>144.83333333333334</v>
      </c>
    </row>
    <row r="98" spans="1:18" x14ac:dyDescent="0.3">
      <c r="A98" s="33" t="s">
        <v>975</v>
      </c>
      <c r="B98" s="6">
        <f t="shared" si="40"/>
        <v>150</v>
      </c>
      <c r="C98" s="6">
        <f t="shared" si="40"/>
        <v>151</v>
      </c>
      <c r="D98" s="6">
        <f t="shared" si="40"/>
        <v>153</v>
      </c>
      <c r="E98" s="6">
        <f t="shared" si="40"/>
        <v>160</v>
      </c>
      <c r="F98" s="6">
        <f t="shared" si="40"/>
        <v>162</v>
      </c>
      <c r="G98" s="6">
        <f t="shared" si="40"/>
        <v>163</v>
      </c>
      <c r="H98" s="6">
        <f t="shared" si="40"/>
        <v>165</v>
      </c>
      <c r="I98" s="6">
        <f t="shared" si="40"/>
        <v>168</v>
      </c>
      <c r="J98" s="6">
        <f t="shared" si="40"/>
        <v>169</v>
      </c>
      <c r="K98" s="6">
        <f t="shared" si="39"/>
        <v>172</v>
      </c>
      <c r="L98" s="6">
        <f t="shared" si="39"/>
        <v>170</v>
      </c>
      <c r="M98" s="6">
        <f t="shared" si="39"/>
        <v>170</v>
      </c>
      <c r="N98" s="516">
        <f t="shared" si="38"/>
        <v>162.75</v>
      </c>
    </row>
    <row r="99" spans="1:18" x14ac:dyDescent="0.3">
      <c r="A99" s="33" t="s">
        <v>976</v>
      </c>
      <c r="B99" s="6">
        <f t="shared" si="40"/>
        <v>170</v>
      </c>
      <c r="C99" s="6">
        <f t="shared" si="40"/>
        <v>172</v>
      </c>
      <c r="D99" s="6">
        <f t="shared" si="40"/>
        <v>174</v>
      </c>
      <c r="E99" s="6">
        <f t="shared" si="40"/>
        <v>178</v>
      </c>
      <c r="F99" s="6">
        <f t="shared" si="40"/>
        <v>178</v>
      </c>
      <c r="G99" s="6">
        <f t="shared" si="40"/>
        <v>179</v>
      </c>
      <c r="H99" s="6">
        <f t="shared" si="40"/>
        <v>181</v>
      </c>
      <c r="I99" s="6">
        <f t="shared" si="40"/>
        <v>182</v>
      </c>
      <c r="J99" s="6">
        <f t="shared" si="40"/>
        <v>185</v>
      </c>
      <c r="K99" s="6">
        <f t="shared" si="39"/>
        <v>188</v>
      </c>
      <c r="L99" s="6">
        <f t="shared" si="39"/>
        <v>185</v>
      </c>
      <c r="M99" s="6">
        <f t="shared" si="39"/>
        <v>185</v>
      </c>
      <c r="N99" s="516">
        <f t="shared" si="38"/>
        <v>179.75</v>
      </c>
    </row>
    <row r="100" spans="1:18" x14ac:dyDescent="0.3">
      <c r="A100" s="33" t="s">
        <v>840</v>
      </c>
      <c r="B100" s="6">
        <f t="shared" si="40"/>
        <v>186</v>
      </c>
      <c r="C100" s="6">
        <f t="shared" si="40"/>
        <v>187</v>
      </c>
      <c r="D100" s="6">
        <f t="shared" si="40"/>
        <v>189</v>
      </c>
      <c r="E100" s="6">
        <f t="shared" si="40"/>
        <v>193</v>
      </c>
      <c r="F100" s="6">
        <f t="shared" si="40"/>
        <v>194</v>
      </c>
      <c r="G100" s="6">
        <f t="shared" si="40"/>
        <v>197</v>
      </c>
      <c r="H100" s="6">
        <f t="shared" si="40"/>
        <v>198</v>
      </c>
      <c r="I100" s="6">
        <f t="shared" si="40"/>
        <v>199</v>
      </c>
      <c r="J100" s="6">
        <f t="shared" si="40"/>
        <v>197</v>
      </c>
      <c r="K100" s="6">
        <f t="shared" si="39"/>
        <v>198</v>
      </c>
      <c r="L100" s="6">
        <f t="shared" si="39"/>
        <v>199</v>
      </c>
      <c r="M100" s="6">
        <f t="shared" si="39"/>
        <v>201</v>
      </c>
      <c r="N100" s="516">
        <f t="shared" si="38"/>
        <v>194.83333333333334</v>
      </c>
    </row>
    <row r="101" spans="1:18" x14ac:dyDescent="0.3">
      <c r="A101" s="33" t="s">
        <v>841</v>
      </c>
      <c r="B101" s="6">
        <f t="shared" si="40"/>
        <v>205</v>
      </c>
      <c r="C101" s="6">
        <f t="shared" si="40"/>
        <v>206</v>
      </c>
      <c r="D101" s="6">
        <f t="shared" si="40"/>
        <v>208</v>
      </c>
      <c r="E101" s="6">
        <f t="shared" si="40"/>
        <v>212</v>
      </c>
      <c r="F101" s="6">
        <f t="shared" si="40"/>
        <v>214</v>
      </c>
      <c r="G101" s="6">
        <f t="shared" si="40"/>
        <v>215</v>
      </c>
      <c r="H101" s="6">
        <f t="shared" si="40"/>
        <v>217</v>
      </c>
      <c r="I101" s="6">
        <f t="shared" si="40"/>
        <v>218</v>
      </c>
      <c r="J101" s="6">
        <f t="shared" si="40"/>
        <v>219</v>
      </c>
      <c r="K101" s="6">
        <f t="shared" si="39"/>
        <v>221</v>
      </c>
      <c r="L101" s="6">
        <f t="shared" si="39"/>
        <v>223</v>
      </c>
      <c r="M101" s="6">
        <f t="shared" si="39"/>
        <v>224</v>
      </c>
      <c r="N101" s="516">
        <f t="shared" si="38"/>
        <v>215.16666666666666</v>
      </c>
    </row>
    <row r="102" spans="1:18" x14ac:dyDescent="0.3">
      <c r="A102" s="33" t="s">
        <v>842</v>
      </c>
      <c r="B102" s="6">
        <f t="shared" si="40"/>
        <v>226</v>
      </c>
      <c r="C102" s="6">
        <f t="shared" si="40"/>
        <v>228</v>
      </c>
      <c r="D102" s="6">
        <f t="shared" si="40"/>
        <v>231</v>
      </c>
      <c r="E102" s="6">
        <f t="shared" si="40"/>
        <v>235</v>
      </c>
      <c r="F102" s="6">
        <f t="shared" si="40"/>
        <v>237</v>
      </c>
      <c r="G102" s="6">
        <f t="shared" si="40"/>
        <v>238</v>
      </c>
      <c r="H102" s="6">
        <f t="shared" si="40"/>
        <v>241</v>
      </c>
      <c r="I102" s="6">
        <f t="shared" si="40"/>
        <v>243</v>
      </c>
      <c r="J102" s="6">
        <f t="shared" si="40"/>
        <v>239</v>
      </c>
      <c r="K102" s="6">
        <f t="shared" si="39"/>
        <v>237</v>
      </c>
      <c r="L102" s="6">
        <f t="shared" si="39"/>
        <v>238</v>
      </c>
      <c r="M102" s="6">
        <f t="shared" si="39"/>
        <v>239</v>
      </c>
      <c r="N102" s="516">
        <f t="shared" si="38"/>
        <v>236</v>
      </c>
      <c r="R102" s="546"/>
    </row>
    <row r="103" spans="1:18" x14ac:dyDescent="0.3">
      <c r="A103" s="33" t="s">
        <v>843</v>
      </c>
      <c r="B103" s="6">
        <f t="shared" si="40"/>
        <v>242</v>
      </c>
      <c r="C103" s="6">
        <f t="shared" si="40"/>
        <v>244</v>
      </c>
      <c r="D103" s="6">
        <f t="shared" si="40"/>
        <v>246</v>
      </c>
      <c r="E103" s="6">
        <f t="shared" si="40"/>
        <v>252</v>
      </c>
      <c r="F103" s="6">
        <f t="shared" si="40"/>
        <v>253</v>
      </c>
      <c r="G103" s="6">
        <f t="shared" si="40"/>
        <v>253</v>
      </c>
      <c r="H103" s="6">
        <f t="shared" si="40"/>
        <v>253</v>
      </c>
      <c r="I103" s="6">
        <f t="shared" si="40"/>
        <v>253</v>
      </c>
      <c r="J103" s="6">
        <f t="shared" si="40"/>
        <v>253</v>
      </c>
      <c r="K103" s="6">
        <f t="shared" si="39"/>
        <v>254</v>
      </c>
      <c r="L103" s="6">
        <f t="shared" si="39"/>
        <v>253</v>
      </c>
      <c r="M103" s="6">
        <f t="shared" si="39"/>
        <v>254</v>
      </c>
      <c r="N103" s="516">
        <f t="shared" si="38"/>
        <v>250.83333333333334</v>
      </c>
      <c r="R103" s="546"/>
    </row>
    <row r="104" spans="1:18" x14ac:dyDescent="0.3">
      <c r="A104" s="33" t="s">
        <v>844</v>
      </c>
      <c r="B104" s="6">
        <f t="shared" si="40"/>
        <v>256</v>
      </c>
      <c r="C104" s="6">
        <f t="shared" si="40"/>
        <v>258</v>
      </c>
      <c r="D104" s="6">
        <f t="shared" si="40"/>
        <v>261</v>
      </c>
      <c r="E104" s="6">
        <f t="shared" si="40"/>
        <v>263</v>
      </c>
      <c r="F104" s="6">
        <f t="shared" si="40"/>
        <v>264</v>
      </c>
      <c r="G104" s="6">
        <f t="shared" si="40"/>
        <v>266</v>
      </c>
      <c r="H104" s="6">
        <f t="shared" si="40"/>
        <v>269</v>
      </c>
      <c r="I104" s="6">
        <f t="shared" si="40"/>
        <v>270</v>
      </c>
      <c r="J104" s="6">
        <f t="shared" si="40"/>
        <v>269</v>
      </c>
      <c r="K104" s="6">
        <f t="shared" si="39"/>
        <v>269</v>
      </c>
      <c r="L104" s="6">
        <f t="shared" si="39"/>
        <v>267</v>
      </c>
      <c r="M104" s="6">
        <f t="shared" si="39"/>
        <v>268</v>
      </c>
      <c r="N104" s="516">
        <f t="shared" si="38"/>
        <v>265</v>
      </c>
      <c r="R104" s="546"/>
    </row>
    <row r="105" spans="1:18" x14ac:dyDescent="0.3">
      <c r="A105" s="33" t="s">
        <v>977</v>
      </c>
      <c r="B105" s="6">
        <f t="shared" si="40"/>
        <v>271</v>
      </c>
      <c r="C105" s="6">
        <f t="shared" si="40"/>
        <v>275</v>
      </c>
      <c r="D105" s="6">
        <f t="shared" si="40"/>
        <v>277</v>
      </c>
      <c r="E105" s="6">
        <f t="shared" si="40"/>
        <v>280</v>
      </c>
      <c r="F105" s="6">
        <f t="shared" si="40"/>
        <v>278</v>
      </c>
      <c r="G105" s="6">
        <f t="shared" si="40"/>
        <v>277</v>
      </c>
      <c r="H105" s="6">
        <f t="shared" si="40"/>
        <v>278</v>
      </c>
      <c r="I105" s="6">
        <f t="shared" si="40"/>
        <v>277</v>
      </c>
      <c r="J105" s="6">
        <f t="shared" si="40"/>
        <v>275</v>
      </c>
      <c r="K105" s="6">
        <f t="shared" si="39"/>
        <v>274</v>
      </c>
      <c r="L105" s="6">
        <f t="shared" si="39"/>
        <v>274</v>
      </c>
      <c r="M105" s="6">
        <f t="shared" si="39"/>
        <v>275</v>
      </c>
      <c r="N105" s="516">
        <f t="shared" si="38"/>
        <v>275.91666666666669</v>
      </c>
      <c r="R105" s="546"/>
    </row>
    <row r="106" spans="1:18" x14ac:dyDescent="0.3">
      <c r="A106" s="33" t="s">
        <v>978</v>
      </c>
      <c r="B106" s="6">
        <f t="shared" si="40"/>
        <v>277</v>
      </c>
      <c r="C106" s="6">
        <f t="shared" si="40"/>
        <v>278</v>
      </c>
      <c r="D106" s="6">
        <f t="shared" si="40"/>
        <v>280</v>
      </c>
      <c r="E106" s="6">
        <f t="shared" si="40"/>
        <v>285</v>
      </c>
      <c r="F106" s="6">
        <f t="shared" si="40"/>
        <v>285</v>
      </c>
      <c r="G106" s="6">
        <f t="shared" si="40"/>
        <v>285</v>
      </c>
      <c r="H106" s="6">
        <f t="shared" si="40"/>
        <v>287</v>
      </c>
      <c r="I106" s="6">
        <f t="shared" si="40"/>
        <v>288</v>
      </c>
      <c r="J106" s="6">
        <f t="shared" si="40"/>
        <v>286</v>
      </c>
      <c r="K106" s="6">
        <f t="shared" si="39"/>
        <v>288</v>
      </c>
      <c r="L106" s="6">
        <f t="shared" si="39"/>
        <v>287</v>
      </c>
      <c r="M106" s="6">
        <f t="shared" si="39"/>
        <v>287</v>
      </c>
      <c r="N106" s="516">
        <f t="shared" si="38"/>
        <v>284.41666666666669</v>
      </c>
      <c r="R106" s="546"/>
    </row>
    <row r="107" spans="1:18" x14ac:dyDescent="0.3">
      <c r="A107" s="33" t="s">
        <v>979</v>
      </c>
      <c r="B107" s="6">
        <f t="shared" si="40"/>
        <v>288</v>
      </c>
      <c r="C107" s="6">
        <f t="shared" si="40"/>
        <v>289</v>
      </c>
      <c r="D107" s="6">
        <f t="shared" si="40"/>
        <v>291</v>
      </c>
      <c r="E107" s="6">
        <f t="shared" si="40"/>
        <v>301</v>
      </c>
      <c r="F107" s="6">
        <f t="shared" si="40"/>
        <v>301</v>
      </c>
      <c r="G107" s="6">
        <f t="shared" si="40"/>
        <v>301</v>
      </c>
      <c r="H107" s="6">
        <f t="shared" si="40"/>
        <v>302</v>
      </c>
      <c r="I107" s="6">
        <f t="shared" si="40"/>
        <v>302</v>
      </c>
      <c r="J107" s="6">
        <f t="shared" si="40"/>
        <v>301</v>
      </c>
      <c r="K107" s="6">
        <f t="shared" si="39"/>
        <v>307</v>
      </c>
      <c r="L107" s="6">
        <f t="shared" si="39"/>
        <v>307</v>
      </c>
      <c r="M107" s="6">
        <f t="shared" si="39"/>
        <v>309</v>
      </c>
      <c r="N107" s="516">
        <f t="shared" si="38"/>
        <v>299.91666666666669</v>
      </c>
      <c r="R107" s="546"/>
    </row>
    <row r="108" spans="1:18" x14ac:dyDescent="0.3">
      <c r="A108" s="948" t="s">
        <v>833</v>
      </c>
      <c r="B108" s="6">
        <f t="shared" si="40"/>
        <v>312</v>
      </c>
      <c r="C108" s="6">
        <f t="shared" si="40"/>
        <v>314</v>
      </c>
      <c r="D108" s="6">
        <f t="shared" si="40"/>
        <v>316</v>
      </c>
      <c r="E108" s="6">
        <f t="shared" si="40"/>
        <v>319</v>
      </c>
      <c r="F108" s="6">
        <f t="shared" si="40"/>
        <v>320</v>
      </c>
      <c r="G108" s="6">
        <f t="shared" si="40"/>
        <v>322</v>
      </c>
      <c r="H108" s="6">
        <f t="shared" si="40"/>
        <v>325</v>
      </c>
      <c r="I108" s="6">
        <f t="shared" si="40"/>
        <v>328</v>
      </c>
      <c r="J108" s="6">
        <f t="shared" si="40"/>
        <v>330</v>
      </c>
      <c r="K108" s="6">
        <f t="shared" si="39"/>
        <v>330</v>
      </c>
      <c r="L108" s="6">
        <f t="shared" si="39"/>
        <v>328</v>
      </c>
      <c r="M108" s="6">
        <f t="shared" si="39"/>
        <v>326</v>
      </c>
      <c r="N108" s="516">
        <f t="shared" si="38"/>
        <v>322.5</v>
      </c>
      <c r="R108" s="546"/>
    </row>
    <row r="109" spans="1:18" x14ac:dyDescent="0.3">
      <c r="A109" s="948" t="s">
        <v>855</v>
      </c>
      <c r="B109" s="6">
        <f>B75</f>
        <v>329</v>
      </c>
      <c r="C109" s="6">
        <f>C75</f>
        <v>330</v>
      </c>
      <c r="D109" s="6">
        <f>D75</f>
        <v>332</v>
      </c>
      <c r="E109" s="6">
        <f>E75</f>
        <v>336</v>
      </c>
      <c r="F109" s="6">
        <f>F75</f>
        <v>338</v>
      </c>
      <c r="G109" s="515">
        <f t="shared" ref="G109:M111" si="41">G75*$C$82</f>
        <v>340.12799999999999</v>
      </c>
      <c r="H109" s="515">
        <f t="shared" si="41"/>
        <v>344.15999999999997</v>
      </c>
      <c r="I109" s="515">
        <f>I75*$C$82</f>
        <v>345.31200000000001</v>
      </c>
      <c r="J109" s="515">
        <f>J75*$C$82</f>
        <v>342.14400000000001</v>
      </c>
      <c r="K109" s="515">
        <f>K75*$C$82</f>
        <v>340.416</v>
      </c>
      <c r="L109" s="515">
        <f>L75*$C$82</f>
        <v>342.71999999999997</v>
      </c>
      <c r="M109" s="515">
        <f>M75*$C$82</f>
        <v>344.44799999999998</v>
      </c>
      <c r="N109" s="516">
        <f>AVERAGEA(B109:M109)</f>
        <v>338.69399999999996</v>
      </c>
      <c r="R109" s="546"/>
    </row>
    <row r="110" spans="1:18" x14ac:dyDescent="0.3">
      <c r="A110" s="948" t="s">
        <v>980</v>
      </c>
      <c r="B110" s="950">
        <f t="shared" ref="B110:M112" si="42">B76*$C$82</f>
        <v>345.88799999999998</v>
      </c>
      <c r="C110" s="950">
        <f t="shared" si="42"/>
        <v>347.32799999999997</v>
      </c>
      <c r="D110" s="950">
        <f t="shared" si="42"/>
        <v>350.49599999999998</v>
      </c>
      <c r="E110" s="950">
        <f t="shared" si="42"/>
        <v>353.66399999999999</v>
      </c>
      <c r="F110" s="950">
        <f t="shared" si="42"/>
        <v>354.24</v>
      </c>
      <c r="G110" s="950">
        <f t="shared" si="41"/>
        <v>355.10399999999998</v>
      </c>
      <c r="H110" s="950">
        <f t="shared" si="41"/>
        <v>359.71199999999999</v>
      </c>
      <c r="I110" s="950">
        <f t="shared" si="41"/>
        <v>362.01600000000002</v>
      </c>
      <c r="J110" s="950">
        <f t="shared" si="41"/>
        <v>361.15199999999999</v>
      </c>
      <c r="K110" s="950">
        <f t="shared" si="41"/>
        <v>360.28799999999995</v>
      </c>
      <c r="L110" s="950">
        <f t="shared" si="41"/>
        <v>360</v>
      </c>
      <c r="M110" s="950">
        <f t="shared" si="41"/>
        <v>362.88</v>
      </c>
      <c r="N110" s="516">
        <f>AVERAGEA(B110:M110)</f>
        <v>356.06400000000002</v>
      </c>
      <c r="R110" s="546"/>
    </row>
    <row r="111" spans="1:18" x14ac:dyDescent="0.3">
      <c r="A111" s="948" t="s">
        <v>981</v>
      </c>
      <c r="B111" s="950">
        <f t="shared" si="42"/>
        <v>367.77600000000001</v>
      </c>
      <c r="C111" s="950">
        <f t="shared" si="42"/>
        <v>371.52</v>
      </c>
      <c r="D111" s="950">
        <f t="shared" si="42"/>
        <v>372.09599999999995</v>
      </c>
      <c r="E111" s="950">
        <f t="shared" si="42"/>
        <v>374.11200000000002</v>
      </c>
      <c r="F111" s="950">
        <f t="shared" si="42"/>
        <v>374.97599999999994</v>
      </c>
      <c r="G111" s="950">
        <f t="shared" si="41"/>
        <v>378.14400000000001</v>
      </c>
      <c r="H111" s="950">
        <f t="shared" si="41"/>
        <v>381.59999999999997</v>
      </c>
      <c r="I111" s="950">
        <f t="shared" si="41"/>
        <v>381.59999999999997</v>
      </c>
      <c r="J111" s="950">
        <f t="shared" si="41"/>
        <v>381.024</v>
      </c>
      <c r="K111" s="950">
        <f t="shared" si="41"/>
        <v>382.464</v>
      </c>
      <c r="L111" s="950">
        <f t="shared" si="41"/>
        <v>382.17599999999993</v>
      </c>
      <c r="M111" s="950">
        <f t="shared" si="41"/>
        <v>383.904</v>
      </c>
      <c r="N111" s="516">
        <f>AVERAGEA(B111:M111)</f>
        <v>377.61599999999999</v>
      </c>
      <c r="R111" s="546"/>
    </row>
    <row r="112" spans="1:18" x14ac:dyDescent="0.3">
      <c r="A112" s="948" t="s">
        <v>982</v>
      </c>
      <c r="B112" s="950">
        <f>B78*$C$82</f>
        <v>386.49599999999998</v>
      </c>
      <c r="C112" s="950">
        <f t="shared" si="42"/>
        <v>387.93599999999998</v>
      </c>
      <c r="D112" s="950">
        <f t="shared" si="42"/>
        <v>392.83199999999999</v>
      </c>
      <c r="E112" s="950">
        <f t="shared" si="42"/>
        <v>402.33599999999996</v>
      </c>
      <c r="F112" s="950">
        <f t="shared" si="42"/>
        <v>400.89599999999996</v>
      </c>
      <c r="G112" s="950">
        <f t="shared" si="42"/>
        <v>396</v>
      </c>
      <c r="H112" s="950">
        <f t="shared" si="42"/>
        <v>398.59199999999998</v>
      </c>
      <c r="I112" s="950">
        <f t="shared" si="42"/>
        <v>400.60799999999995</v>
      </c>
      <c r="J112" s="950">
        <f t="shared" si="42"/>
        <v>399.74400000000003</v>
      </c>
      <c r="K112" s="950">
        <f t="shared" si="42"/>
        <v>400.03199999999998</v>
      </c>
      <c r="L112" s="950">
        <f t="shared" si="42"/>
        <v>400.89599999999996</v>
      </c>
      <c r="M112" s="950">
        <f t="shared" si="42"/>
        <v>400.03199999999998</v>
      </c>
      <c r="N112" s="516">
        <f t="shared" ref="N112:N114" si="43">AVERAGEA(B112:M112)</f>
        <v>397.20000000000005</v>
      </c>
      <c r="R112" s="546"/>
    </row>
    <row r="113" spans="1:31" x14ac:dyDescent="0.3">
      <c r="A113" s="948" t="s">
        <v>983</v>
      </c>
      <c r="B113" s="950">
        <v>401.47199999999998</v>
      </c>
      <c r="C113" s="950">
        <v>402.91199999999998</v>
      </c>
      <c r="D113" s="950">
        <v>407.23200000000003</v>
      </c>
      <c r="E113" s="950">
        <v>410.97599999999994</v>
      </c>
      <c r="F113" s="950">
        <v>410.68799999999999</v>
      </c>
      <c r="G113" s="950">
        <v>412.70400000000001</v>
      </c>
      <c r="H113" s="950">
        <v>416.15999999999997</v>
      </c>
      <c r="I113" s="950">
        <v>416.15999999999997</v>
      </c>
      <c r="J113" s="950">
        <v>413.85599999999994</v>
      </c>
      <c r="K113" s="950">
        <v>412.41599999999994</v>
      </c>
      <c r="L113" s="950">
        <v>411.26400000000001</v>
      </c>
      <c r="M113" s="950">
        <v>411.84</v>
      </c>
      <c r="N113" s="516">
        <f t="shared" si="43"/>
        <v>410.63999999999993</v>
      </c>
    </row>
    <row r="114" spans="1:31" x14ac:dyDescent="0.3">
      <c r="A114" s="948" t="s">
        <v>984</v>
      </c>
      <c r="B114" s="950">
        <v>413.28</v>
      </c>
      <c r="C114" s="950">
        <v>414.71999999999997</v>
      </c>
      <c r="D114" s="950">
        <v>417.59999999999997</v>
      </c>
      <c r="E114" s="950">
        <v>421.91999999999996</v>
      </c>
      <c r="F114" s="950">
        <v>423.64799999999997</v>
      </c>
      <c r="G114" s="950">
        <v>424.22399999999999</v>
      </c>
      <c r="H114" s="950">
        <v>424.22399999999999</v>
      </c>
      <c r="I114" s="950">
        <v>424.22399999999999</v>
      </c>
      <c r="J114" s="950">
        <v>424.22399999999999</v>
      </c>
      <c r="K114" s="950">
        <v>424.22399999999999</v>
      </c>
      <c r="L114" s="950">
        <v>424.22399999999999</v>
      </c>
      <c r="M114" s="950">
        <v>424.22399999999999</v>
      </c>
      <c r="N114" s="516">
        <f t="shared" si="43"/>
        <v>421.72800000000007</v>
      </c>
    </row>
    <row r="115" spans="1:31" x14ac:dyDescent="0.3">
      <c r="A115" s="442" t="s">
        <v>1026</v>
      </c>
      <c r="B115" s="459"/>
      <c r="C115" s="459"/>
      <c r="D115" s="459"/>
      <c r="E115" s="459"/>
      <c r="F115" s="459"/>
      <c r="G115" s="459"/>
      <c r="H115" s="459"/>
      <c r="I115" s="459"/>
      <c r="J115" s="459"/>
      <c r="K115" s="459"/>
      <c r="L115" s="459"/>
      <c r="M115" s="459"/>
      <c r="N115" s="442"/>
      <c r="O115" s="459"/>
      <c r="P115" s="459"/>
      <c r="Q115" s="459"/>
      <c r="R115" s="459"/>
      <c r="S115" s="459"/>
      <c r="T115" s="459"/>
      <c r="U115" s="459"/>
      <c r="V115" s="459"/>
      <c r="W115" s="459"/>
      <c r="X115" s="459"/>
      <c r="Y115" s="459"/>
      <c r="Z115" s="459"/>
      <c r="AA115" s="459"/>
    </row>
    <row r="116" spans="1:31" x14ac:dyDescent="0.3">
      <c r="D116" s="2"/>
      <c r="N116" s="8"/>
    </row>
    <row r="117" spans="1:31" x14ac:dyDescent="0.3">
      <c r="A117" s="47" t="s">
        <v>962</v>
      </c>
      <c r="B117" s="47" t="s">
        <v>997</v>
      </c>
      <c r="C117" s="47" t="s">
        <v>963</v>
      </c>
      <c r="D117" s="47" t="s">
        <v>964</v>
      </c>
      <c r="E117" s="47" t="s">
        <v>965</v>
      </c>
      <c r="F117" s="47" t="s">
        <v>966</v>
      </c>
      <c r="G117" s="47" t="s">
        <v>967</v>
      </c>
      <c r="H117" s="47" t="s">
        <v>968</v>
      </c>
      <c r="I117" s="47" t="s">
        <v>969</v>
      </c>
      <c r="J117" s="47" t="s">
        <v>970</v>
      </c>
      <c r="K117" s="47" t="s">
        <v>971</v>
      </c>
      <c r="L117" s="47" t="s">
        <v>972</v>
      </c>
      <c r="M117" s="47" t="s">
        <v>973</v>
      </c>
      <c r="N117" s="47" t="s">
        <v>974</v>
      </c>
      <c r="O117" s="47" t="s">
        <v>975</v>
      </c>
      <c r="P117" s="47" t="s">
        <v>976</v>
      </c>
      <c r="Q117" s="47" t="s">
        <v>840</v>
      </c>
      <c r="R117" s="47" t="s">
        <v>841</v>
      </c>
      <c r="S117" s="47" t="s">
        <v>842</v>
      </c>
      <c r="T117" s="47" t="s">
        <v>843</v>
      </c>
      <c r="U117" s="47" t="s">
        <v>844</v>
      </c>
      <c r="V117" s="47" t="s">
        <v>977</v>
      </c>
      <c r="W117" s="47" t="s">
        <v>978</v>
      </c>
      <c r="X117" s="47" t="s">
        <v>979</v>
      </c>
      <c r="Y117" s="47" t="s">
        <v>833</v>
      </c>
      <c r="Z117" s="47" t="s">
        <v>855</v>
      </c>
      <c r="AA117" s="47" t="s">
        <v>980</v>
      </c>
      <c r="AB117" s="47" t="s">
        <v>981</v>
      </c>
      <c r="AC117" s="47" t="s">
        <v>982</v>
      </c>
      <c r="AD117" s="47" t="s">
        <v>983</v>
      </c>
      <c r="AE117" s="47" t="s">
        <v>984</v>
      </c>
    </row>
    <row r="118" spans="1:31" ht="28" x14ac:dyDescent="0.3">
      <c r="A118" s="36" t="s">
        <v>1023</v>
      </c>
      <c r="B118" s="951">
        <f>N85</f>
        <v>73.920086393088567</v>
      </c>
      <c r="C118" s="952">
        <f>N86</f>
        <v>78.977681785457165</v>
      </c>
      <c r="D118" s="952">
        <f>N87</f>
        <v>89.344852411807054</v>
      </c>
      <c r="E118" s="952">
        <f>N88</f>
        <v>92.404607631389482</v>
      </c>
      <c r="F118" s="952">
        <f>N89</f>
        <v>95.932325413966893</v>
      </c>
      <c r="G118" s="952">
        <f>N90</f>
        <v>100.07199424046077</v>
      </c>
      <c r="H118" s="952">
        <f>N91</f>
        <v>104.04967602591792</v>
      </c>
      <c r="I118" s="952">
        <f>N92</f>
        <v>108.06335493160547</v>
      </c>
      <c r="J118" s="952">
        <f>N93</f>
        <v>112.20302375809935</v>
      </c>
      <c r="K118" s="952">
        <f>N94</f>
        <v>117.15100791936645</v>
      </c>
      <c r="L118" s="952">
        <f>N95</f>
        <v>125</v>
      </c>
      <c r="M118" s="952">
        <f>N96</f>
        <v>132.66666666666666</v>
      </c>
      <c r="N118" s="952">
        <f>N97</f>
        <v>144.83333333333334</v>
      </c>
      <c r="O118" s="952">
        <f>N98</f>
        <v>162.75</v>
      </c>
      <c r="P118" s="952">
        <f>N99</f>
        <v>179.75</v>
      </c>
      <c r="Q118" s="952">
        <f>N100</f>
        <v>194.83333333333334</v>
      </c>
      <c r="R118" s="952">
        <f>N101</f>
        <v>215.16666666666666</v>
      </c>
      <c r="S118" s="952">
        <f>N102</f>
        <v>236</v>
      </c>
      <c r="T118" s="952">
        <f>N103</f>
        <v>250.83333333333334</v>
      </c>
      <c r="U118" s="952">
        <f>N104</f>
        <v>265</v>
      </c>
      <c r="V118" s="952">
        <f>N105</f>
        <v>275.91666666666669</v>
      </c>
      <c r="W118" s="952">
        <f>N106</f>
        <v>284.41666666666669</v>
      </c>
      <c r="X118" s="952">
        <f>N107</f>
        <v>299.91666666666669</v>
      </c>
      <c r="Y118" s="952">
        <f>N108</f>
        <v>322.5</v>
      </c>
      <c r="Z118" s="952">
        <f>N109</f>
        <v>338.69399999999996</v>
      </c>
      <c r="AA118" s="952">
        <f>N110</f>
        <v>356.06400000000002</v>
      </c>
      <c r="AB118" s="952">
        <f>N111</f>
        <v>377.61599999999999</v>
      </c>
      <c r="AC118" s="952">
        <f>N112</f>
        <v>397.20000000000005</v>
      </c>
      <c r="AD118" s="952">
        <f>N113</f>
        <v>410.63999999999993</v>
      </c>
      <c r="AE118" s="952">
        <f>N114</f>
        <v>421.72800000000007</v>
      </c>
    </row>
    <row r="119" spans="1:31" x14ac:dyDescent="0.3">
      <c r="A119" s="953" t="s">
        <v>991</v>
      </c>
      <c r="B119" s="37"/>
      <c r="C119" s="954">
        <f>(C118-B118)/B118</f>
        <v>6.8419771122473633E-2</v>
      </c>
      <c r="D119" s="954">
        <f>(D118-C118)/C118</f>
        <v>0.13126709206927981</v>
      </c>
      <c r="E119" s="954">
        <f t="shared" ref="E119:AA119" si="44">(E118-D118)/D118</f>
        <v>3.4246575342465689E-2</v>
      </c>
      <c r="F119" s="954">
        <f t="shared" si="44"/>
        <v>3.8176860148032919E-2</v>
      </c>
      <c r="G119" s="954">
        <f t="shared" si="44"/>
        <v>4.3151969981238207E-2</v>
      </c>
      <c r="H119" s="954">
        <f t="shared" si="44"/>
        <v>3.9748201438848788E-2</v>
      </c>
      <c r="I119" s="954">
        <f t="shared" si="44"/>
        <v>3.8574641065559696E-2</v>
      </c>
      <c r="J119" s="954">
        <f t="shared" si="44"/>
        <v>3.8307794803464301E-2</v>
      </c>
      <c r="K119" s="954">
        <f t="shared" si="44"/>
        <v>4.4098492139878112E-2</v>
      </c>
      <c r="L119" s="954">
        <f t="shared" si="44"/>
        <v>6.6998929160181978E-2</v>
      </c>
      <c r="M119" s="954">
        <f t="shared" si="44"/>
        <v>6.1333333333333261E-2</v>
      </c>
      <c r="N119" s="954">
        <f t="shared" si="44"/>
        <v>9.1708542713567986E-2</v>
      </c>
      <c r="O119" s="954">
        <f t="shared" si="44"/>
        <v>0.12370540851553502</v>
      </c>
      <c r="P119" s="954">
        <f t="shared" si="44"/>
        <v>0.10445468509984639</v>
      </c>
      <c r="Q119" s="954">
        <f t="shared" si="44"/>
        <v>8.3912841910060321E-2</v>
      </c>
      <c r="R119" s="954">
        <f t="shared" si="44"/>
        <v>0.10436270316509827</v>
      </c>
      <c r="S119" s="954">
        <f t="shared" si="44"/>
        <v>9.6824167312161161E-2</v>
      </c>
      <c r="T119" s="954">
        <f t="shared" si="44"/>
        <v>6.2853107344632814E-2</v>
      </c>
      <c r="U119" s="954">
        <f t="shared" si="44"/>
        <v>5.6478405315614578E-2</v>
      </c>
      <c r="V119" s="954">
        <f t="shared" si="44"/>
        <v>4.1194968553459194E-2</v>
      </c>
      <c r="W119" s="954">
        <f t="shared" si="44"/>
        <v>3.0806402899426152E-2</v>
      </c>
      <c r="X119" s="954">
        <f t="shared" si="44"/>
        <v>5.4497509522414292E-2</v>
      </c>
      <c r="Y119" s="954">
        <f t="shared" si="44"/>
        <v>7.5298694081689294E-2</v>
      </c>
      <c r="Z119" s="954">
        <f t="shared" si="44"/>
        <v>5.0213953488371967E-2</v>
      </c>
      <c r="AA119" s="954">
        <f t="shared" si="44"/>
        <v>5.1285230916402601E-2</v>
      </c>
      <c r="AB119" s="954">
        <f>(AB118-AA118)/AA118</f>
        <v>6.0528444324615696E-2</v>
      </c>
      <c r="AC119" s="954">
        <f>(AC118-AB118)/AB118</f>
        <v>5.1862209228422683E-2</v>
      </c>
      <c r="AD119" s="954">
        <f>(AD118-AC118)/AC118</f>
        <v>3.3836858006041998E-2</v>
      </c>
      <c r="AE119" s="954">
        <f>(AE118-AD118)/AD118</f>
        <v>2.7001753360608168E-2</v>
      </c>
    </row>
    <row r="120" spans="1:31" x14ac:dyDescent="0.3">
      <c r="Q120" s="75">
        <f>Q118/$Q$118*100</f>
        <v>100</v>
      </c>
      <c r="R120" s="20">
        <f t="shared" ref="R120:AA120" si="45">R118/$Q$118*100</f>
        <v>110.43627031650982</v>
      </c>
      <c r="S120" s="20">
        <f t="shared" si="45"/>
        <v>121.12917023096664</v>
      </c>
      <c r="T120" s="20">
        <f t="shared" si="45"/>
        <v>128.74251497005989</v>
      </c>
      <c r="U120" s="20">
        <f t="shared" si="45"/>
        <v>136.01368691189052</v>
      </c>
      <c r="V120" s="20">
        <f t="shared" si="45"/>
        <v>141.61676646706587</v>
      </c>
      <c r="W120" s="20">
        <f t="shared" si="45"/>
        <v>145.97946963216424</v>
      </c>
      <c r="X120" s="20">
        <f t="shared" si="45"/>
        <v>153.93498716852011</v>
      </c>
      <c r="Y120" s="20">
        <f t="shared" si="45"/>
        <v>165.52609067579127</v>
      </c>
      <c r="Z120" s="20">
        <f t="shared" si="45"/>
        <v>173.83781009409748</v>
      </c>
      <c r="AA120" s="20">
        <f t="shared" si="45"/>
        <v>182.75312232677504</v>
      </c>
      <c r="AB120" s="20">
        <f>AB118/$Q$118*100</f>
        <v>193.81488451668091</v>
      </c>
      <c r="AC120" s="20">
        <f>AC118/$Q$118*100</f>
        <v>203.86655260906758</v>
      </c>
      <c r="AD120" s="20">
        <f>AD118/$Q$118*100</f>
        <v>210.76475620188191</v>
      </c>
      <c r="AE120" s="20">
        <f>AE118/$Q$118*100</f>
        <v>216.45577416595384</v>
      </c>
    </row>
    <row r="121" spans="1:31" ht="28" x14ac:dyDescent="0.3">
      <c r="Q121" s="955" t="s">
        <v>1027</v>
      </c>
    </row>
  </sheetData>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3774E9-6F3A-45B6-952C-6580EE082B37}">
  <sheetPr>
    <tabColor rgb="FF00B0F0"/>
  </sheetPr>
  <dimension ref="A1:AR27"/>
  <sheetViews>
    <sheetView showGridLines="0" zoomScale="78" zoomScaleNormal="80" workbookViewId="0">
      <selection activeCell="B23" sqref="B23"/>
    </sheetView>
  </sheetViews>
  <sheetFormatPr defaultColWidth="9.08984375" defaultRowHeight="10" x14ac:dyDescent="0.35"/>
  <cols>
    <col min="1" max="1" width="19.90625" style="957" customWidth="1"/>
    <col min="2" max="2" width="11.453125" style="957" bestFit="1" customWidth="1"/>
    <col min="3" max="5" width="11.6328125" style="957" bestFit="1" customWidth="1"/>
    <col min="6" max="6" width="8.6328125" style="957" customWidth="1"/>
    <col min="7" max="7" width="8.90625" style="957" customWidth="1"/>
    <col min="8" max="9" width="11.6328125" style="957" bestFit="1" customWidth="1"/>
    <col min="10" max="10" width="12.453125" style="957" customWidth="1"/>
    <col min="11" max="12" width="11.54296875" style="957" customWidth="1"/>
    <col min="13" max="16" width="10.453125" style="957" customWidth="1"/>
    <col min="17" max="17" width="1.453125" style="957" customWidth="1"/>
    <col min="18" max="18" width="11.6328125" style="957" customWidth="1"/>
    <col min="19" max="23" width="13.36328125" style="957" customWidth="1"/>
    <col min="24" max="24" width="14.54296875" style="957" customWidth="1"/>
    <col min="25" max="27" width="11.6328125" style="957" bestFit="1" customWidth="1"/>
    <col min="28" max="31" width="10.6328125" style="957" customWidth="1"/>
    <col min="32" max="32" width="13.26953125" style="957" customWidth="1"/>
    <col min="33" max="33" width="12.1796875" style="957" customWidth="1"/>
    <col min="34" max="35" width="9.08984375" style="957"/>
    <col min="36" max="36" width="9.36328125" style="957" bestFit="1" customWidth="1"/>
    <col min="37" max="16384" width="9.08984375" style="957"/>
  </cols>
  <sheetData>
    <row r="1" spans="1:44" x14ac:dyDescent="0.35">
      <c r="A1" s="1092" t="s">
        <v>1028</v>
      </c>
      <c r="B1" s="1092"/>
      <c r="C1" s="1092"/>
      <c r="D1" s="1092"/>
      <c r="E1" s="1092"/>
      <c r="F1" s="1092"/>
      <c r="G1" s="1092"/>
      <c r="H1" s="1092"/>
      <c r="I1" s="1092"/>
      <c r="J1" s="1092"/>
      <c r="K1" s="1092"/>
      <c r="L1" s="1092"/>
      <c r="M1" s="1092"/>
      <c r="N1" s="1092"/>
      <c r="O1" s="1092"/>
      <c r="P1" s="1092"/>
      <c r="Q1" s="1092"/>
      <c r="R1" s="1092"/>
      <c r="S1" s="1092"/>
      <c r="T1" s="1092"/>
      <c r="U1" s="1092"/>
      <c r="V1" s="1093"/>
      <c r="W1" s="1093"/>
      <c r="X1" s="956"/>
    </row>
    <row r="2" spans="1:44" x14ac:dyDescent="0.35">
      <c r="A2" s="958"/>
      <c r="B2" s="958"/>
      <c r="C2" s="958"/>
      <c r="D2" s="958"/>
      <c r="E2" s="958"/>
      <c r="F2" s="958"/>
      <c r="G2" s="958"/>
      <c r="H2" s="958"/>
      <c r="I2" s="958"/>
      <c r="J2" s="958"/>
      <c r="K2" s="958"/>
      <c r="L2" s="958"/>
      <c r="M2" s="958"/>
      <c r="N2" s="958"/>
      <c r="O2" s="958"/>
      <c r="P2" s="958"/>
      <c r="Q2" s="958"/>
      <c r="R2" s="958"/>
      <c r="S2" s="958"/>
      <c r="T2" s="958"/>
      <c r="U2" s="1094"/>
      <c r="V2" s="1095"/>
      <c r="W2" s="959"/>
    </row>
    <row r="3" spans="1:44" ht="15" customHeight="1" x14ac:dyDescent="0.35">
      <c r="A3" s="1096" t="s">
        <v>1029</v>
      </c>
      <c r="B3" s="1097" t="s">
        <v>1030</v>
      </c>
      <c r="C3" s="1098"/>
      <c r="D3" s="1098"/>
      <c r="E3" s="1098"/>
      <c r="F3" s="1098"/>
      <c r="G3" s="1098"/>
      <c r="H3" s="1098"/>
      <c r="I3" s="1098"/>
      <c r="J3" s="1098"/>
      <c r="K3" s="1098"/>
      <c r="L3" s="1098"/>
      <c r="M3" s="1098"/>
      <c r="N3" s="1098"/>
      <c r="O3" s="1098"/>
      <c r="P3" s="1099"/>
      <c r="Q3" s="960"/>
      <c r="R3" s="1100" t="s">
        <v>1031</v>
      </c>
      <c r="S3" s="1101"/>
      <c r="T3" s="1101"/>
      <c r="U3" s="1101"/>
      <c r="V3" s="1101"/>
      <c r="W3" s="1101"/>
      <c r="X3" s="1101"/>
      <c r="Y3" s="1101"/>
      <c r="Z3" s="1101"/>
      <c r="AA3" s="1101"/>
      <c r="AB3" s="1101"/>
      <c r="AC3" s="1101"/>
      <c r="AD3" s="1101"/>
      <c r="AE3" s="1101"/>
      <c r="AF3" s="1101"/>
      <c r="AG3" s="1101"/>
    </row>
    <row r="4" spans="1:44" x14ac:dyDescent="0.35">
      <c r="A4" s="1096"/>
      <c r="B4" s="961" t="s">
        <v>1032</v>
      </c>
      <c r="C4" s="962" t="s">
        <v>1033</v>
      </c>
      <c r="D4" s="962" t="s">
        <v>1034</v>
      </c>
      <c r="E4" s="962" t="s">
        <v>1035</v>
      </c>
      <c r="F4" s="962" t="s">
        <v>1036</v>
      </c>
      <c r="G4" s="962" t="s">
        <v>1037</v>
      </c>
      <c r="H4" s="962" t="s">
        <v>1038</v>
      </c>
      <c r="I4" s="962" t="s">
        <v>1039</v>
      </c>
      <c r="J4" s="962" t="s">
        <v>1040</v>
      </c>
      <c r="K4" s="963" t="s">
        <v>855</v>
      </c>
      <c r="L4" s="963" t="s">
        <v>980</v>
      </c>
      <c r="M4" s="963" t="s">
        <v>981</v>
      </c>
      <c r="N4" s="963" t="s">
        <v>982</v>
      </c>
      <c r="O4" s="963" t="s">
        <v>983</v>
      </c>
      <c r="P4" s="963" t="s">
        <v>984</v>
      </c>
      <c r="Q4" s="964"/>
      <c r="R4" s="962" t="s">
        <v>1041</v>
      </c>
      <c r="S4" s="962" t="s">
        <v>1032</v>
      </c>
      <c r="T4" s="962" t="s">
        <v>1033</v>
      </c>
      <c r="U4" s="962" t="s">
        <v>1034</v>
      </c>
      <c r="V4" s="962" t="s">
        <v>1035</v>
      </c>
      <c r="W4" s="962" t="s">
        <v>1036</v>
      </c>
      <c r="X4" s="962" t="s">
        <v>1037</v>
      </c>
      <c r="Y4" s="965" t="s">
        <v>1038</v>
      </c>
      <c r="Z4" s="962" t="s">
        <v>1039</v>
      </c>
      <c r="AA4" s="962" t="s">
        <v>1040</v>
      </c>
      <c r="AB4" s="963" t="s">
        <v>855</v>
      </c>
      <c r="AC4" s="966" t="s">
        <v>980</v>
      </c>
      <c r="AD4" s="966" t="s">
        <v>981</v>
      </c>
      <c r="AE4" s="963" t="s">
        <v>982</v>
      </c>
      <c r="AF4" s="963" t="s">
        <v>983</v>
      </c>
      <c r="AG4" s="963" t="s">
        <v>984</v>
      </c>
    </row>
    <row r="5" spans="1:44" x14ac:dyDescent="0.2">
      <c r="A5" s="967" t="s">
        <v>1042</v>
      </c>
      <c r="B5" s="968">
        <v>100</v>
      </c>
      <c r="C5" s="968">
        <v>104.7</v>
      </c>
      <c r="D5" s="968">
        <v>108.6</v>
      </c>
      <c r="E5" s="968">
        <v>114.1</v>
      </c>
      <c r="F5" s="968">
        <v>110.2</v>
      </c>
      <c r="G5" s="968">
        <v>109</v>
      </c>
      <c r="H5" s="969">
        <v>113.2</v>
      </c>
      <c r="I5" s="969">
        <v>117.3</v>
      </c>
      <c r="J5" s="969">
        <v>121.1</v>
      </c>
      <c r="K5" s="968">
        <v>119.2</v>
      </c>
      <c r="L5" s="968">
        <v>132</v>
      </c>
      <c r="M5" s="968">
        <v>152.30000000000001</v>
      </c>
      <c r="N5" s="968">
        <v>151.1</v>
      </c>
      <c r="O5" s="968">
        <v>152.9</v>
      </c>
      <c r="P5" s="968">
        <v>154.19999999999999</v>
      </c>
      <c r="Q5" s="970"/>
      <c r="R5" s="971">
        <v>170</v>
      </c>
      <c r="S5" s="971">
        <v>186</v>
      </c>
      <c r="T5" s="971">
        <v>205</v>
      </c>
      <c r="U5" s="971">
        <v>226</v>
      </c>
      <c r="V5" s="971">
        <v>242</v>
      </c>
      <c r="W5" s="971">
        <v>256</v>
      </c>
      <c r="X5" s="971">
        <v>271</v>
      </c>
      <c r="Y5" s="972">
        <v>277</v>
      </c>
      <c r="Z5" s="973">
        <v>288</v>
      </c>
      <c r="AA5" s="974">
        <v>312</v>
      </c>
      <c r="AB5" s="974">
        <v>329</v>
      </c>
      <c r="AC5" s="975">
        <f>120.1*AR13</f>
        <v>345.88799999999998</v>
      </c>
      <c r="AD5" s="975">
        <f>127.7*AR13</f>
        <v>367.77600000000001</v>
      </c>
      <c r="AE5" s="975">
        <f>134.2*AR13</f>
        <v>386.49599999999998</v>
      </c>
      <c r="AF5" s="975">
        <f>139.4*AR13</f>
        <v>401.47199999999998</v>
      </c>
      <c r="AG5" s="967">
        <f>143.5*AR13</f>
        <v>413.28</v>
      </c>
    </row>
    <row r="6" spans="1:44" x14ac:dyDescent="0.2">
      <c r="A6" s="967" t="s">
        <v>1009</v>
      </c>
      <c r="B6" s="968">
        <v>100</v>
      </c>
      <c r="C6" s="968">
        <v>105.3</v>
      </c>
      <c r="D6" s="968">
        <v>108.6</v>
      </c>
      <c r="E6" s="968">
        <v>114.8</v>
      </c>
      <c r="F6" s="968">
        <v>111.4</v>
      </c>
      <c r="G6" s="968">
        <v>110.4</v>
      </c>
      <c r="H6" s="969">
        <v>112.9</v>
      </c>
      <c r="I6" s="969">
        <v>118.3</v>
      </c>
      <c r="J6" s="969">
        <v>121.6</v>
      </c>
      <c r="K6" s="968">
        <v>117.5</v>
      </c>
      <c r="L6" s="968">
        <v>132.9</v>
      </c>
      <c r="M6" s="968">
        <v>155</v>
      </c>
      <c r="N6" s="968">
        <v>149.4</v>
      </c>
      <c r="O6" s="968">
        <v>153.5</v>
      </c>
      <c r="P6" s="968">
        <v>153.69999999999999</v>
      </c>
      <c r="Q6" s="976"/>
      <c r="R6" s="977">
        <v>172</v>
      </c>
      <c r="S6" s="977">
        <v>187</v>
      </c>
      <c r="T6" s="977">
        <v>206</v>
      </c>
      <c r="U6" s="977">
        <v>228</v>
      </c>
      <c r="V6" s="977">
        <v>244</v>
      </c>
      <c r="W6" s="977">
        <v>258</v>
      </c>
      <c r="X6" s="977">
        <v>275</v>
      </c>
      <c r="Y6" s="968">
        <v>278</v>
      </c>
      <c r="Z6" s="974">
        <v>289</v>
      </c>
      <c r="AA6" s="974">
        <v>314</v>
      </c>
      <c r="AB6" s="974">
        <v>330</v>
      </c>
      <c r="AC6" s="975">
        <f>120.6*AR13</f>
        <v>347.32799999999997</v>
      </c>
      <c r="AD6" s="975">
        <f>129*AR13</f>
        <v>371.52</v>
      </c>
      <c r="AE6" s="975">
        <f>134.7*AR13</f>
        <v>387.93599999999998</v>
      </c>
      <c r="AF6" s="975">
        <f>139.9*AR13</f>
        <v>402.91199999999998</v>
      </c>
      <c r="AG6" s="967">
        <f>144*AR13</f>
        <v>414.71999999999997</v>
      </c>
    </row>
    <row r="7" spans="1:44" x14ac:dyDescent="0.2">
      <c r="A7" s="967" t="s">
        <v>1043</v>
      </c>
      <c r="B7" s="968">
        <v>100</v>
      </c>
      <c r="C7" s="968">
        <v>105.3</v>
      </c>
      <c r="D7" s="968">
        <v>110.1</v>
      </c>
      <c r="E7" s="968">
        <v>115.2</v>
      </c>
      <c r="F7" s="968">
        <v>111.8</v>
      </c>
      <c r="G7" s="968">
        <v>111.7</v>
      </c>
      <c r="H7" s="969">
        <v>112.7</v>
      </c>
      <c r="I7" s="969">
        <v>119.1</v>
      </c>
      <c r="J7" s="969">
        <v>121.5</v>
      </c>
      <c r="K7" s="968">
        <v>119.3</v>
      </c>
      <c r="L7" s="968">
        <v>133.69999999999999</v>
      </c>
      <c r="M7" s="968">
        <v>155.4</v>
      </c>
      <c r="N7" s="968">
        <v>148.9</v>
      </c>
      <c r="O7" s="968">
        <v>154</v>
      </c>
      <c r="P7" s="968">
        <v>153.69999999999999</v>
      </c>
      <c r="Q7" s="976"/>
      <c r="R7" s="977">
        <v>174</v>
      </c>
      <c r="S7" s="977">
        <v>189</v>
      </c>
      <c r="T7" s="977">
        <v>208</v>
      </c>
      <c r="U7" s="977">
        <v>231</v>
      </c>
      <c r="V7" s="977">
        <v>246</v>
      </c>
      <c r="W7" s="977">
        <v>261</v>
      </c>
      <c r="X7" s="977">
        <v>277</v>
      </c>
      <c r="Y7" s="968">
        <v>280</v>
      </c>
      <c r="Z7" s="974">
        <v>291</v>
      </c>
      <c r="AA7" s="974">
        <v>316</v>
      </c>
      <c r="AB7" s="974">
        <v>332</v>
      </c>
      <c r="AC7" s="975">
        <f>121.7*AR13</f>
        <v>350.49599999999998</v>
      </c>
      <c r="AD7" s="975">
        <f>129.2*AR13</f>
        <v>372.09599999999995</v>
      </c>
      <c r="AE7" s="975">
        <f>136.4*AR13</f>
        <v>392.83199999999999</v>
      </c>
      <c r="AF7" s="975">
        <f>141.4*AR13</f>
        <v>407.23200000000003</v>
      </c>
      <c r="AG7" s="967">
        <f>145*AR13</f>
        <v>417.59999999999997</v>
      </c>
    </row>
    <row r="8" spans="1:44" x14ac:dyDescent="0.2">
      <c r="A8" s="967" t="s">
        <v>1044</v>
      </c>
      <c r="B8" s="968">
        <v>100</v>
      </c>
      <c r="C8" s="968">
        <v>106.2</v>
      </c>
      <c r="D8" s="968">
        <v>111.2</v>
      </c>
      <c r="E8" s="968">
        <v>116.7</v>
      </c>
      <c r="F8" s="968">
        <v>111.1</v>
      </c>
      <c r="G8" s="968">
        <v>111.8</v>
      </c>
      <c r="H8" s="969">
        <v>113.9</v>
      </c>
      <c r="I8" s="969">
        <v>119.9</v>
      </c>
      <c r="J8" s="969">
        <v>121.3</v>
      </c>
      <c r="K8" s="968">
        <v>121</v>
      </c>
      <c r="L8" s="968">
        <v>135</v>
      </c>
      <c r="M8" s="968">
        <v>154</v>
      </c>
      <c r="N8" s="968">
        <v>152.1</v>
      </c>
      <c r="O8" s="968">
        <v>155.30000000000001</v>
      </c>
      <c r="P8" s="968">
        <v>154.4</v>
      </c>
      <c r="Q8" s="976"/>
      <c r="R8" s="977">
        <v>178</v>
      </c>
      <c r="S8" s="977">
        <v>193</v>
      </c>
      <c r="T8" s="977">
        <v>212</v>
      </c>
      <c r="U8" s="977">
        <v>235</v>
      </c>
      <c r="V8" s="977">
        <v>252</v>
      </c>
      <c r="W8" s="977">
        <v>263</v>
      </c>
      <c r="X8" s="977">
        <v>280</v>
      </c>
      <c r="Y8" s="968">
        <v>285</v>
      </c>
      <c r="Z8" s="974">
        <v>301</v>
      </c>
      <c r="AA8" s="974">
        <v>319</v>
      </c>
      <c r="AB8" s="974">
        <v>336</v>
      </c>
      <c r="AC8" s="975">
        <f>122.8*AR13</f>
        <v>353.66399999999999</v>
      </c>
      <c r="AD8" s="975">
        <f>129.9*AR13</f>
        <v>374.11200000000002</v>
      </c>
      <c r="AE8" s="975">
        <f>139.7*AR13</f>
        <v>402.33599999999996</v>
      </c>
      <c r="AF8" s="975">
        <f>142.7*AR13</f>
        <v>410.97599999999994</v>
      </c>
      <c r="AG8" s="967">
        <f>146.5*AR13</f>
        <v>421.91999999999996</v>
      </c>
    </row>
    <row r="9" spans="1:44" x14ac:dyDescent="0.2">
      <c r="A9" s="967" t="s">
        <v>1045</v>
      </c>
      <c r="B9" s="968">
        <v>100</v>
      </c>
      <c r="C9" s="968">
        <v>106.9</v>
      </c>
      <c r="D9" s="968">
        <v>112.9</v>
      </c>
      <c r="E9" s="968">
        <v>117.2</v>
      </c>
      <c r="F9" s="968">
        <v>110</v>
      </c>
      <c r="G9" s="968">
        <v>111.2</v>
      </c>
      <c r="H9" s="969">
        <v>114.8</v>
      </c>
      <c r="I9" s="969">
        <v>120.1</v>
      </c>
      <c r="J9" s="969">
        <v>121.5</v>
      </c>
      <c r="K9" s="968">
        <v>122</v>
      </c>
      <c r="L9" s="968">
        <v>136.19999999999999</v>
      </c>
      <c r="M9" s="968">
        <v>153.19999999999999</v>
      </c>
      <c r="N9" s="968">
        <v>152.5</v>
      </c>
      <c r="O9" s="968">
        <v>154.4</v>
      </c>
      <c r="P9" s="968">
        <v>155.19999999999999</v>
      </c>
      <c r="Q9" s="976"/>
      <c r="R9" s="977">
        <v>178</v>
      </c>
      <c r="S9" s="977">
        <v>194</v>
      </c>
      <c r="T9" s="977">
        <v>214</v>
      </c>
      <c r="U9" s="977">
        <v>237</v>
      </c>
      <c r="V9" s="977">
        <v>253</v>
      </c>
      <c r="W9" s="977">
        <v>264</v>
      </c>
      <c r="X9" s="977">
        <v>278</v>
      </c>
      <c r="Y9" s="968">
        <v>285</v>
      </c>
      <c r="Z9" s="974">
        <v>301</v>
      </c>
      <c r="AA9" s="974">
        <v>320</v>
      </c>
      <c r="AB9" s="974">
        <v>338</v>
      </c>
      <c r="AC9" s="975">
        <f>123*AR13</f>
        <v>354.24</v>
      </c>
      <c r="AD9" s="975">
        <f>130.2*AR13</f>
        <v>374.97599999999994</v>
      </c>
      <c r="AE9" s="975">
        <f>139.2*AR13</f>
        <v>400.89599999999996</v>
      </c>
      <c r="AF9" s="975">
        <f>142.6*AR13</f>
        <v>410.68799999999999</v>
      </c>
      <c r="AG9" s="978">
        <f>147.1*AR13</f>
        <v>423.64799999999997</v>
      </c>
      <c r="AK9" s="967"/>
    </row>
    <row r="10" spans="1:44" x14ac:dyDescent="0.2">
      <c r="A10" s="967" t="s">
        <v>1046</v>
      </c>
      <c r="B10" s="968">
        <v>100</v>
      </c>
      <c r="C10" s="968">
        <v>107.6</v>
      </c>
      <c r="D10" s="968">
        <v>114.3</v>
      </c>
      <c r="E10" s="968">
        <v>116.4</v>
      </c>
      <c r="F10" s="968">
        <v>109.9</v>
      </c>
      <c r="G10" s="968">
        <v>111.4</v>
      </c>
      <c r="H10" s="969">
        <v>114.9</v>
      </c>
      <c r="I10" s="969">
        <v>120.9</v>
      </c>
      <c r="J10" s="969">
        <v>121.3</v>
      </c>
      <c r="K10" s="968">
        <v>122.9</v>
      </c>
      <c r="L10" s="968">
        <v>137.4</v>
      </c>
      <c r="M10" s="968">
        <v>151.9</v>
      </c>
      <c r="N10" s="968">
        <v>151.80000000000001</v>
      </c>
      <c r="O10" s="968">
        <v>154.69999999999999</v>
      </c>
      <c r="P10" s="968">
        <v>154.9</v>
      </c>
      <c r="Q10" s="976"/>
      <c r="R10" s="977">
        <v>179</v>
      </c>
      <c r="S10" s="977">
        <v>197</v>
      </c>
      <c r="T10" s="977">
        <v>215</v>
      </c>
      <c r="U10" s="977">
        <v>238</v>
      </c>
      <c r="V10" s="977">
        <v>253</v>
      </c>
      <c r="W10" s="977">
        <v>266</v>
      </c>
      <c r="X10" s="977">
        <v>277</v>
      </c>
      <c r="Y10" s="968">
        <v>285</v>
      </c>
      <c r="Z10" s="974">
        <v>301</v>
      </c>
      <c r="AA10" s="974">
        <v>322</v>
      </c>
      <c r="AB10" s="974">
        <f>118.1*$AR$13</f>
        <v>340.12799999999999</v>
      </c>
      <c r="AC10" s="975">
        <f>123.3*AR13</f>
        <v>355.10399999999998</v>
      </c>
      <c r="AD10" s="975">
        <f>131.3*AR13</f>
        <v>378.14400000000001</v>
      </c>
      <c r="AE10" s="975">
        <f>137.5*AR13</f>
        <v>396</v>
      </c>
      <c r="AF10" s="975">
        <f>143.3*AR13</f>
        <v>412.70400000000001</v>
      </c>
      <c r="AG10" s="978">
        <f>147.3*AR13</f>
        <v>424.22399999999999</v>
      </c>
      <c r="AO10" s="962" t="s">
        <v>580</v>
      </c>
      <c r="AP10" s="979" t="s">
        <v>1047</v>
      </c>
    </row>
    <row r="11" spans="1:44" x14ac:dyDescent="0.2">
      <c r="A11" s="967" t="s">
        <v>1048</v>
      </c>
      <c r="B11" s="968">
        <v>100</v>
      </c>
      <c r="C11" s="968">
        <v>107.4</v>
      </c>
      <c r="D11" s="968">
        <v>114.6</v>
      </c>
      <c r="E11" s="968">
        <v>115.6</v>
      </c>
      <c r="F11" s="968">
        <v>110.1</v>
      </c>
      <c r="G11" s="968">
        <v>111.5</v>
      </c>
      <c r="H11" s="969">
        <v>115.6</v>
      </c>
      <c r="I11" s="969">
        <v>122</v>
      </c>
      <c r="J11" s="969">
        <v>122</v>
      </c>
      <c r="K11" s="968">
        <v>123.6</v>
      </c>
      <c r="L11" s="968">
        <v>140.69999999999999</v>
      </c>
      <c r="M11" s="968">
        <v>152.9</v>
      </c>
      <c r="N11" s="968">
        <v>152.5</v>
      </c>
      <c r="O11" s="968">
        <v>156.69999999999999</v>
      </c>
      <c r="P11" s="968">
        <v>154.80000000000001</v>
      </c>
      <c r="Q11" s="976"/>
      <c r="R11" s="977">
        <v>181</v>
      </c>
      <c r="S11" s="977">
        <v>198</v>
      </c>
      <c r="T11" s="977">
        <v>217</v>
      </c>
      <c r="U11" s="977">
        <v>241</v>
      </c>
      <c r="V11" s="977">
        <v>253</v>
      </c>
      <c r="W11" s="977">
        <v>269</v>
      </c>
      <c r="X11" s="977">
        <v>278</v>
      </c>
      <c r="Y11" s="968">
        <v>287</v>
      </c>
      <c r="Z11" s="974">
        <v>302</v>
      </c>
      <c r="AA11" s="974">
        <v>325</v>
      </c>
      <c r="AB11" s="974">
        <f>119.5*AR13</f>
        <v>344.15999999999997</v>
      </c>
      <c r="AC11" s="975">
        <f>124.9*AR13</f>
        <v>359.71199999999999</v>
      </c>
      <c r="AD11" s="975">
        <f>132.5*AR13</f>
        <v>381.59999999999997</v>
      </c>
      <c r="AE11" s="975">
        <f>138.4*AR13</f>
        <v>398.59199999999998</v>
      </c>
      <c r="AF11" s="975">
        <f>144.5*AR13</f>
        <v>416.15999999999997</v>
      </c>
      <c r="AG11" s="978">
        <f t="shared" ref="AG11:AG16" si="0">AG10</f>
        <v>424.22399999999999</v>
      </c>
      <c r="AO11" s="962" t="s">
        <v>579</v>
      </c>
      <c r="AP11" s="979" t="s">
        <v>1049</v>
      </c>
    </row>
    <row r="12" spans="1:44" x14ac:dyDescent="0.2">
      <c r="A12" s="967" t="s">
        <v>1050</v>
      </c>
      <c r="B12" s="968">
        <v>100</v>
      </c>
      <c r="C12" s="968">
        <v>107.3</v>
      </c>
      <c r="D12" s="968">
        <v>114.3</v>
      </c>
      <c r="E12" s="968">
        <v>114.1</v>
      </c>
      <c r="F12" s="968">
        <v>109.9</v>
      </c>
      <c r="G12" s="968">
        <v>111.9</v>
      </c>
      <c r="H12" s="969">
        <v>116.4</v>
      </c>
      <c r="I12" s="969">
        <v>121.6</v>
      </c>
      <c r="J12" s="969">
        <v>122.3</v>
      </c>
      <c r="K12" s="968">
        <v>125.1</v>
      </c>
      <c r="L12" s="968">
        <v>143.69999999999999</v>
      </c>
      <c r="M12" s="968">
        <v>152.5</v>
      </c>
      <c r="N12" s="968">
        <v>153.1</v>
      </c>
      <c r="O12" s="968">
        <v>156.4</v>
      </c>
      <c r="P12" s="968">
        <v>154.80000000000001</v>
      </c>
      <c r="Q12" s="976"/>
      <c r="R12" s="977">
        <v>182</v>
      </c>
      <c r="S12" s="977">
        <v>199</v>
      </c>
      <c r="T12" s="977">
        <v>218</v>
      </c>
      <c r="U12" s="977">
        <v>243</v>
      </c>
      <c r="V12" s="977">
        <v>253</v>
      </c>
      <c r="W12" s="977">
        <v>270</v>
      </c>
      <c r="X12" s="977">
        <v>277</v>
      </c>
      <c r="Y12" s="968">
        <v>288</v>
      </c>
      <c r="Z12" s="974">
        <v>302</v>
      </c>
      <c r="AA12" s="974">
        <v>328</v>
      </c>
      <c r="AB12" s="974">
        <f>119.9*AR13</f>
        <v>345.31200000000001</v>
      </c>
      <c r="AC12" s="975">
        <f>125.7*AR13</f>
        <v>362.01600000000002</v>
      </c>
      <c r="AD12" s="975">
        <f>132.5*AR13</f>
        <v>381.59999999999997</v>
      </c>
      <c r="AE12" s="975">
        <f>139.1*AR13</f>
        <v>400.60799999999995</v>
      </c>
      <c r="AF12" s="975">
        <f>144.5*AR13</f>
        <v>416.15999999999997</v>
      </c>
      <c r="AG12" s="978">
        <f t="shared" si="0"/>
        <v>424.22399999999999</v>
      </c>
    </row>
    <row r="13" spans="1:44" x14ac:dyDescent="0.2">
      <c r="A13" s="967" t="s">
        <v>1051</v>
      </c>
      <c r="B13" s="968">
        <v>100</v>
      </c>
      <c r="C13" s="968">
        <v>107.1</v>
      </c>
      <c r="D13" s="968">
        <v>113.4</v>
      </c>
      <c r="E13" s="968">
        <v>112.1</v>
      </c>
      <c r="F13" s="968">
        <v>109.4</v>
      </c>
      <c r="G13" s="968">
        <v>111.7</v>
      </c>
      <c r="H13" s="969">
        <v>115.7</v>
      </c>
      <c r="I13" s="969">
        <v>119.7</v>
      </c>
      <c r="J13" s="969">
        <v>123</v>
      </c>
      <c r="K13" s="968">
        <v>125.4</v>
      </c>
      <c r="L13" s="968">
        <v>143.30000000000001</v>
      </c>
      <c r="M13" s="968">
        <v>150.5</v>
      </c>
      <c r="N13" s="968">
        <v>151.80000000000001</v>
      </c>
      <c r="O13" s="968">
        <v>155.69999999999999</v>
      </c>
      <c r="P13" s="968">
        <v>154.80000000000001</v>
      </c>
      <c r="Q13" s="976"/>
      <c r="R13" s="977">
        <v>185</v>
      </c>
      <c r="S13" s="977">
        <v>197</v>
      </c>
      <c r="T13" s="977">
        <v>219</v>
      </c>
      <c r="U13" s="977">
        <v>239</v>
      </c>
      <c r="V13" s="977">
        <v>253</v>
      </c>
      <c r="W13" s="977">
        <v>269</v>
      </c>
      <c r="X13" s="977">
        <v>275</v>
      </c>
      <c r="Y13" s="968">
        <v>286</v>
      </c>
      <c r="Z13" s="974">
        <v>301</v>
      </c>
      <c r="AA13" s="974">
        <v>330</v>
      </c>
      <c r="AB13" s="974">
        <f>118.8*AR13</f>
        <v>342.14400000000001</v>
      </c>
      <c r="AC13" s="975">
        <f>125.4*AR13</f>
        <v>361.15199999999999</v>
      </c>
      <c r="AD13" s="975">
        <f>132.3*AR13</f>
        <v>381.024</v>
      </c>
      <c r="AE13" s="975">
        <f>138.8*AR13</f>
        <v>399.74400000000003</v>
      </c>
      <c r="AF13" s="975">
        <f>143.7*AR13</f>
        <v>413.85599999999994</v>
      </c>
      <c r="AG13" s="978">
        <f t="shared" si="0"/>
        <v>424.22399999999999</v>
      </c>
      <c r="AO13" s="1090" t="s">
        <v>1052</v>
      </c>
      <c r="AP13" s="1091"/>
      <c r="AQ13" s="1091"/>
      <c r="AR13" s="980">
        <f>2.88</f>
        <v>2.88</v>
      </c>
    </row>
    <row r="14" spans="1:44" x14ac:dyDescent="0.2">
      <c r="A14" s="967" t="s">
        <v>1053</v>
      </c>
      <c r="B14" s="968">
        <v>100</v>
      </c>
      <c r="C14" s="968">
        <v>108</v>
      </c>
      <c r="D14" s="968">
        <v>113.6</v>
      </c>
      <c r="E14" s="968">
        <v>110.8</v>
      </c>
      <c r="F14" s="968">
        <v>108</v>
      </c>
      <c r="G14" s="968">
        <v>112.6</v>
      </c>
      <c r="H14" s="969">
        <v>116</v>
      </c>
      <c r="I14" s="969">
        <v>119.2</v>
      </c>
      <c r="J14" s="969">
        <v>123.4</v>
      </c>
      <c r="K14" s="968">
        <v>126.5</v>
      </c>
      <c r="L14" s="968">
        <v>143.80000000000001</v>
      </c>
      <c r="M14" s="968">
        <v>150.69999999999999</v>
      </c>
      <c r="N14" s="968">
        <v>151.19999999999999</v>
      </c>
      <c r="O14" s="968">
        <v>155</v>
      </c>
      <c r="P14" s="968">
        <v>154.80000000000001</v>
      </c>
      <c r="Q14" s="976"/>
      <c r="R14" s="977">
        <v>188</v>
      </c>
      <c r="S14" s="977">
        <v>198</v>
      </c>
      <c r="T14" s="977">
        <v>221</v>
      </c>
      <c r="U14" s="977">
        <v>237</v>
      </c>
      <c r="V14" s="977">
        <v>254</v>
      </c>
      <c r="W14" s="977">
        <v>269</v>
      </c>
      <c r="X14" s="977">
        <v>274</v>
      </c>
      <c r="Y14" s="968">
        <v>288</v>
      </c>
      <c r="Z14" s="974">
        <v>307</v>
      </c>
      <c r="AA14" s="974">
        <v>330</v>
      </c>
      <c r="AB14" s="974">
        <f>118.2*AR13</f>
        <v>340.416</v>
      </c>
      <c r="AC14" s="975">
        <f>125.1*AR13</f>
        <v>360.28799999999995</v>
      </c>
      <c r="AD14" s="975">
        <f>132.8*AR13</f>
        <v>382.464</v>
      </c>
      <c r="AE14" s="975">
        <f>138.9*AR13</f>
        <v>400.03199999999998</v>
      </c>
      <c r="AF14" s="975">
        <f>143.2*AR13</f>
        <v>412.41599999999994</v>
      </c>
      <c r="AG14" s="978">
        <f t="shared" si="0"/>
        <v>424.22399999999999</v>
      </c>
    </row>
    <row r="15" spans="1:44" x14ac:dyDescent="0.2">
      <c r="A15" s="967" t="s">
        <v>1054</v>
      </c>
      <c r="B15" s="968">
        <v>100</v>
      </c>
      <c r="C15" s="968">
        <v>108.4</v>
      </c>
      <c r="D15" s="968">
        <v>113.6</v>
      </c>
      <c r="E15" s="968">
        <v>109.6</v>
      </c>
      <c r="F15" s="968">
        <v>107.1</v>
      </c>
      <c r="G15" s="968">
        <v>113</v>
      </c>
      <c r="H15" s="969">
        <v>116.1</v>
      </c>
      <c r="I15" s="969">
        <v>119.5</v>
      </c>
      <c r="J15" s="969">
        <v>122.2</v>
      </c>
      <c r="K15" s="968">
        <v>128.1</v>
      </c>
      <c r="L15" s="968">
        <v>145.30000000000001</v>
      </c>
      <c r="M15" s="968">
        <v>150.9</v>
      </c>
      <c r="N15" s="968">
        <v>151.19999999999999</v>
      </c>
      <c r="O15" s="968">
        <v>154.9</v>
      </c>
      <c r="P15" s="968">
        <v>154.80000000000001</v>
      </c>
      <c r="Q15" s="976"/>
      <c r="R15" s="977">
        <v>185</v>
      </c>
      <c r="S15" s="977">
        <v>199</v>
      </c>
      <c r="T15" s="977">
        <v>223</v>
      </c>
      <c r="U15" s="977">
        <v>238</v>
      </c>
      <c r="V15" s="977">
        <v>253</v>
      </c>
      <c r="W15" s="977">
        <v>267</v>
      </c>
      <c r="X15" s="977">
        <v>274</v>
      </c>
      <c r="Y15" s="968">
        <v>287</v>
      </c>
      <c r="Z15" s="974">
        <v>307</v>
      </c>
      <c r="AA15" s="974">
        <v>328</v>
      </c>
      <c r="AB15" s="974">
        <f>119*AR13</f>
        <v>342.71999999999997</v>
      </c>
      <c r="AC15" s="975">
        <f>125*AR13</f>
        <v>360</v>
      </c>
      <c r="AD15" s="975">
        <f>132.7*AR13</f>
        <v>382.17599999999993</v>
      </c>
      <c r="AE15" s="975">
        <f>139.2*AR13</f>
        <v>400.89599999999996</v>
      </c>
      <c r="AF15" s="975">
        <f>142.8*AR13</f>
        <v>411.26400000000001</v>
      </c>
      <c r="AG15" s="978">
        <f t="shared" si="0"/>
        <v>424.22399999999999</v>
      </c>
    </row>
    <row r="16" spans="1:44" x14ac:dyDescent="0.2">
      <c r="A16" s="967" t="s">
        <v>1055</v>
      </c>
      <c r="B16" s="968">
        <v>100</v>
      </c>
      <c r="C16" s="968">
        <v>108.6</v>
      </c>
      <c r="D16" s="968">
        <v>114.3</v>
      </c>
      <c r="E16" s="968">
        <v>109.9</v>
      </c>
      <c r="F16" s="968">
        <v>107.7</v>
      </c>
      <c r="G16" s="968">
        <v>113.2</v>
      </c>
      <c r="H16" s="969">
        <v>116.3</v>
      </c>
      <c r="I16" s="969">
        <v>119.9</v>
      </c>
      <c r="J16" s="969">
        <v>120.4</v>
      </c>
      <c r="K16" s="968">
        <v>129.9</v>
      </c>
      <c r="L16" s="968">
        <v>148.9</v>
      </c>
      <c r="M16" s="968">
        <v>151</v>
      </c>
      <c r="N16" s="968">
        <v>151.4</v>
      </c>
      <c r="O16" s="968">
        <v>154.80000000000001</v>
      </c>
      <c r="P16" s="981">
        <v>154.80000000000001</v>
      </c>
      <c r="Q16" s="976"/>
      <c r="R16" s="977">
        <v>185</v>
      </c>
      <c r="S16" s="977">
        <v>201</v>
      </c>
      <c r="T16" s="977">
        <v>224</v>
      </c>
      <c r="U16" s="977">
        <v>239</v>
      </c>
      <c r="V16" s="977">
        <v>254</v>
      </c>
      <c r="W16" s="977">
        <v>268</v>
      </c>
      <c r="X16" s="977">
        <v>275</v>
      </c>
      <c r="Y16" s="968">
        <v>287</v>
      </c>
      <c r="Z16" s="974">
        <v>309</v>
      </c>
      <c r="AA16" s="974">
        <v>326</v>
      </c>
      <c r="AB16" s="978">
        <f>119.6*AR13</f>
        <v>344.44799999999998</v>
      </c>
      <c r="AC16" s="982">
        <v>362.88</v>
      </c>
      <c r="AD16" s="982">
        <f>133.3*AR13</f>
        <v>383.904</v>
      </c>
      <c r="AE16" s="975">
        <f>138.9*AR13</f>
        <v>400.03199999999998</v>
      </c>
      <c r="AF16" s="975">
        <f>143*AR13</f>
        <v>411.84</v>
      </c>
      <c r="AG16" s="978">
        <f t="shared" si="0"/>
        <v>424.22399999999999</v>
      </c>
    </row>
    <row r="17" spans="1:33" x14ac:dyDescent="0.35">
      <c r="A17" s="983"/>
      <c r="B17" s="984">
        <f t="shared" ref="B17:AG17" si="1">AVERAGE(B5:B16)</f>
        <v>100</v>
      </c>
      <c r="C17" s="985">
        <f t="shared" si="1"/>
        <v>106.89999999999999</v>
      </c>
      <c r="D17" s="985">
        <f t="shared" si="1"/>
        <v>112.45833333333331</v>
      </c>
      <c r="E17" s="985">
        <f t="shared" si="1"/>
        <v>113.875</v>
      </c>
      <c r="F17" s="985">
        <f t="shared" si="1"/>
        <v>109.71666666666665</v>
      </c>
      <c r="G17" s="985">
        <f t="shared" si="1"/>
        <v>111.61666666666667</v>
      </c>
      <c r="H17" s="985">
        <f t="shared" si="1"/>
        <v>114.87499999999999</v>
      </c>
      <c r="I17" s="985">
        <f t="shared" si="1"/>
        <v>119.79166666666669</v>
      </c>
      <c r="J17" s="985">
        <f t="shared" si="1"/>
        <v>121.80000000000001</v>
      </c>
      <c r="K17" s="985">
        <f t="shared" si="1"/>
        <v>123.375</v>
      </c>
      <c r="L17" s="985">
        <f t="shared" si="1"/>
        <v>139.40833333333333</v>
      </c>
      <c r="M17" s="985">
        <f t="shared" si="1"/>
        <v>152.52500000000001</v>
      </c>
      <c r="N17" s="985">
        <f t="shared" si="1"/>
        <v>151.41666666666666</v>
      </c>
      <c r="O17" s="985">
        <f t="shared" si="1"/>
        <v>154.85833333333335</v>
      </c>
      <c r="P17" s="985">
        <f t="shared" si="1"/>
        <v>154.57499999999999</v>
      </c>
      <c r="Q17" s="986"/>
      <c r="R17" s="987">
        <f t="shared" si="1"/>
        <v>179.75</v>
      </c>
      <c r="S17" s="987">
        <f t="shared" si="1"/>
        <v>194.83333333333334</v>
      </c>
      <c r="T17" s="987">
        <f t="shared" si="1"/>
        <v>215.16666666666666</v>
      </c>
      <c r="U17" s="987">
        <f t="shared" si="1"/>
        <v>236</v>
      </c>
      <c r="V17" s="987">
        <f t="shared" si="1"/>
        <v>250.83333333333334</v>
      </c>
      <c r="W17" s="987">
        <f t="shared" si="1"/>
        <v>265</v>
      </c>
      <c r="X17" s="987">
        <f t="shared" si="1"/>
        <v>275.91666666666669</v>
      </c>
      <c r="Y17" s="987">
        <f t="shared" si="1"/>
        <v>284.41666666666669</v>
      </c>
      <c r="Z17" s="987">
        <f t="shared" si="1"/>
        <v>299.91666666666669</v>
      </c>
      <c r="AA17" s="987">
        <f t="shared" si="1"/>
        <v>322.5</v>
      </c>
      <c r="AB17" s="988">
        <f t="shared" si="1"/>
        <v>338.69399999999996</v>
      </c>
      <c r="AC17" s="987">
        <f t="shared" si="1"/>
        <v>356.06400000000002</v>
      </c>
      <c r="AD17" s="987">
        <f t="shared" si="1"/>
        <v>377.61599999999999</v>
      </c>
      <c r="AE17" s="987">
        <f t="shared" si="1"/>
        <v>397.20000000000005</v>
      </c>
      <c r="AF17" s="987">
        <f t="shared" si="1"/>
        <v>410.63999999999993</v>
      </c>
      <c r="AG17" s="987">
        <f t="shared" si="1"/>
        <v>421.72800000000007</v>
      </c>
    </row>
    <row r="18" spans="1:33" s="992" customFormat="1" x14ac:dyDescent="0.2">
      <c r="A18" s="989" t="s">
        <v>1056</v>
      </c>
      <c r="B18" s="990"/>
      <c r="C18" s="990">
        <f t="shared" ref="C18:P18" si="2">(C17-B17)/B17</f>
        <v>6.8999999999999909E-2</v>
      </c>
      <c r="D18" s="990">
        <f t="shared" si="2"/>
        <v>5.1995634549423041E-2</v>
      </c>
      <c r="E18" s="990">
        <f t="shared" si="2"/>
        <v>1.2597258243794169E-2</v>
      </c>
      <c r="F18" s="990">
        <f t="shared" si="2"/>
        <v>-3.6516648371752759E-2</v>
      </c>
      <c r="G18" s="990">
        <f t="shared" si="2"/>
        <v>1.7317332523165915E-2</v>
      </c>
      <c r="H18" s="990">
        <f>(H17-G17)/G17</f>
        <v>2.9192175601015183E-2</v>
      </c>
      <c r="I18" s="990">
        <f t="shared" si="2"/>
        <v>4.280014508523787E-2</v>
      </c>
      <c r="J18" s="990">
        <f t="shared" si="2"/>
        <v>1.6765217391304283E-2</v>
      </c>
      <c r="K18" s="990">
        <f t="shared" si="2"/>
        <v>1.2931034482758527E-2</v>
      </c>
      <c r="L18" s="990">
        <f t="shared" si="2"/>
        <v>0.12995609591354271</v>
      </c>
      <c r="M18" s="990">
        <f t="shared" si="2"/>
        <v>9.4088110466854016E-2</v>
      </c>
      <c r="N18" s="990">
        <f t="shared" si="2"/>
        <v>-7.2665683221330825E-3</v>
      </c>
      <c r="O18" s="990">
        <f t="shared" si="2"/>
        <v>2.2729774353329828E-2</v>
      </c>
      <c r="P18" s="990">
        <f t="shared" si="2"/>
        <v>-1.8296292310177678E-3</v>
      </c>
      <c r="Q18" s="991"/>
      <c r="R18" s="967"/>
      <c r="S18" s="990">
        <f t="shared" ref="S18:AG18" si="3">(S17-R17)/R17</f>
        <v>8.3912841910060321E-2</v>
      </c>
      <c r="T18" s="990">
        <f t="shared" si="3"/>
        <v>0.10436270316509827</v>
      </c>
      <c r="U18" s="990">
        <f t="shared" si="3"/>
        <v>9.6824167312161161E-2</v>
      </c>
      <c r="V18" s="990">
        <f t="shared" si="3"/>
        <v>6.2853107344632814E-2</v>
      </c>
      <c r="W18" s="990">
        <f t="shared" si="3"/>
        <v>5.6478405315614578E-2</v>
      </c>
      <c r="X18" s="990">
        <f t="shared" si="3"/>
        <v>4.1194968553459194E-2</v>
      </c>
      <c r="Y18" s="990">
        <f t="shared" si="3"/>
        <v>3.0806402899426152E-2</v>
      </c>
      <c r="Z18" s="990">
        <f t="shared" si="3"/>
        <v>5.4497509522414292E-2</v>
      </c>
      <c r="AA18" s="990">
        <f t="shared" si="3"/>
        <v>7.5298694081689294E-2</v>
      </c>
      <c r="AB18" s="990">
        <f t="shared" si="3"/>
        <v>5.0213953488371967E-2</v>
      </c>
      <c r="AC18" s="990">
        <f t="shared" si="3"/>
        <v>5.1285230916402601E-2</v>
      </c>
      <c r="AD18" s="990">
        <f t="shared" si="3"/>
        <v>6.0528444324615696E-2</v>
      </c>
      <c r="AE18" s="990">
        <f t="shared" si="3"/>
        <v>5.1862209228422683E-2</v>
      </c>
      <c r="AF18" s="990">
        <f t="shared" si="3"/>
        <v>3.3836858006041998E-2</v>
      </c>
      <c r="AG18" s="990">
        <f t="shared" si="3"/>
        <v>2.7001753360608168E-2</v>
      </c>
    </row>
    <row r="19" spans="1:33" s="992" customFormat="1" x14ac:dyDescent="0.2">
      <c r="A19" s="993"/>
      <c r="B19" s="994"/>
      <c r="C19" s="994"/>
      <c r="D19" s="994"/>
      <c r="E19" s="994"/>
      <c r="F19" s="994"/>
      <c r="G19" s="994"/>
      <c r="H19" s="994"/>
      <c r="I19" s="994"/>
      <c r="J19" s="994"/>
      <c r="K19" s="994"/>
      <c r="L19" s="994"/>
      <c r="M19" s="994"/>
      <c r="N19" s="994"/>
      <c r="O19" s="994"/>
      <c r="P19" s="994"/>
      <c r="Q19" s="995"/>
      <c r="R19" s="957"/>
      <c r="S19" s="994"/>
      <c r="T19" s="994"/>
      <c r="U19" s="994"/>
      <c r="V19" s="994"/>
      <c r="W19" s="994"/>
      <c r="X19" s="994"/>
      <c r="Y19" s="994"/>
      <c r="Z19" s="994"/>
      <c r="AA19" s="994"/>
      <c r="AB19" s="994"/>
      <c r="AC19" s="994"/>
      <c r="AD19" s="994"/>
      <c r="AE19" s="994"/>
      <c r="AF19" s="994"/>
    </row>
    <row r="20" spans="1:33" x14ac:dyDescent="0.35">
      <c r="A20" s="996" t="s">
        <v>1057</v>
      </c>
      <c r="Y20" s="997"/>
    </row>
    <row r="21" spans="1:33" x14ac:dyDescent="0.2">
      <c r="A21" s="998" t="s">
        <v>1058</v>
      </c>
    </row>
    <row r="22" spans="1:33" ht="14.5" x14ac:dyDescent="0.35">
      <c r="A22" s="999" t="s">
        <v>1059</v>
      </c>
      <c r="K22" s="1000"/>
      <c r="L22" s="1000"/>
      <c r="M22" s="1001"/>
      <c r="N22" s="1001"/>
      <c r="O22" s="1001"/>
      <c r="P22" s="1001"/>
      <c r="Q22" s="1001"/>
    </row>
    <row r="23" spans="1:33" x14ac:dyDescent="0.2">
      <c r="K23" s="1000"/>
      <c r="L23" s="1000"/>
      <c r="M23" s="1000"/>
      <c r="N23" s="1000"/>
      <c r="O23" s="1000"/>
      <c r="P23" s="1000"/>
      <c r="Q23" s="1000"/>
    </row>
    <row r="24" spans="1:33" ht="14.5" x14ac:dyDescent="0.35">
      <c r="A24"/>
      <c r="B24"/>
    </row>
    <row r="25" spans="1:33" ht="14.5" x14ac:dyDescent="0.35">
      <c r="A25"/>
      <c r="B25"/>
    </row>
    <row r="26" spans="1:33" ht="14.5" x14ac:dyDescent="0.35">
      <c r="A26"/>
      <c r="B26"/>
    </row>
    <row r="27" spans="1:33" ht="14.5" x14ac:dyDescent="0.35">
      <c r="A27"/>
      <c r="B27"/>
    </row>
  </sheetData>
  <mergeCells count="7">
    <mergeCell ref="AO13:AQ13"/>
    <mergeCell ref="A1:U1"/>
    <mergeCell ref="V1:W1"/>
    <mergeCell ref="U2:V2"/>
    <mergeCell ref="A3:A4"/>
    <mergeCell ref="B3:P3"/>
    <mergeCell ref="R3:AG3"/>
  </mergeCells>
  <hyperlinks>
    <hyperlink ref="A22" r:id="rId1" xr:uid="{7B3010E2-A730-4E88-8584-FED5D53E414C}"/>
    <hyperlink ref="A21" r:id="rId2" xr:uid="{9C138AC5-443B-46DF-895B-324775EA00AB}"/>
  </hyperlinks>
  <pageMargins left="0.7" right="0.7" top="0.75" bottom="0.75" header="0.3" footer="0.3"/>
  <pageSetup paperSize="9" orientation="portrait" r:id="rId3"/>
</worksheet>
</file>

<file path=docMetadata/LabelInfo.xml><?xml version="1.0" encoding="utf-8"?>
<clbl:labelList xmlns:clbl="http://schemas.microsoft.com/office/2020/mipLabelMetadata">
  <clbl:label id="{ea60d57e-af5b-4752-ac57-3e4f28ca11dc}" enabled="1" method="Standard" siteId="{36da45f1-dd2c-4d1f-af13-5abe46b9992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5</vt:i4>
      </vt:variant>
    </vt:vector>
  </HeadingPairs>
  <TitlesOfParts>
    <vt:vector size="30" baseType="lpstr">
      <vt:lpstr>Linking Sheet</vt:lpstr>
      <vt:lpstr>Table for Petition</vt:lpstr>
      <vt:lpstr>ARR</vt:lpstr>
      <vt:lpstr>AFC &amp; ECR</vt:lpstr>
      <vt:lpstr>Operational Par.</vt:lpstr>
      <vt:lpstr>Fuel Mix</vt:lpstr>
      <vt:lpstr>Fuel Para.</vt:lpstr>
      <vt:lpstr>Capex-Com </vt:lpstr>
      <vt:lpstr>Capex 2&amp;3</vt:lpstr>
      <vt:lpstr>O&amp;M Exp</vt:lpstr>
      <vt:lpstr>O&amp;M Work</vt:lpstr>
      <vt:lpstr>GFA</vt:lpstr>
      <vt:lpstr>IoWC</vt:lpstr>
      <vt:lpstr>Dep-U2-MYT</vt:lpstr>
      <vt:lpstr>Dep-U3-MYT</vt:lpstr>
      <vt:lpstr>Dep U2-Hist</vt:lpstr>
      <vt:lpstr>Dep U3-Hist</vt:lpstr>
      <vt:lpstr>P&amp;L U2_21</vt:lpstr>
      <vt:lpstr>P&amp;L U2_22</vt:lpstr>
      <vt:lpstr>P&amp;L U2_25</vt:lpstr>
      <vt:lpstr>P&amp;L U3_21</vt:lpstr>
      <vt:lpstr>P&amp;L U3_22</vt:lpstr>
      <vt:lpstr>P&amp;L U3_25</vt:lpstr>
      <vt:lpstr>INFLATION</vt:lpstr>
      <vt:lpstr>Inflation data</vt:lpstr>
      <vt:lpstr>'P&amp;L U2_21'!Print_Area</vt:lpstr>
      <vt:lpstr>'P&amp;L U2_22'!Print_Area</vt:lpstr>
      <vt:lpstr>'P&amp;L U2_25'!Print_Area</vt:lpstr>
      <vt:lpstr>'P&amp;L U3_21'!Print_Area</vt:lpstr>
      <vt:lpstr>'P&amp;L U3_25'!Print_Area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Kumar, Sujeet</dc:creator>
  <cp:lastModifiedBy>Kashyap, Manish</cp:lastModifiedBy>
  <dcterms:created xsi:type="dcterms:W3CDTF">2025-12-23T19:46:23Z</dcterms:created>
  <dcterms:modified xsi:type="dcterms:W3CDTF">2025-12-23T19:56:16Z</dcterms:modified>
</cp:coreProperties>
</file>